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omments1.xml" ContentType="application/vnd.openxmlformats-officedocument.spreadsheetml.comments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ystema44\GEIH-TEMATICA\MANUAL Y FORMULARIO GEIH\2020\GEIH\III trimestre (2. Agosto 2020)\Formulario y especificaciones consistencia\"/>
    </mc:Choice>
  </mc:AlternateContent>
  <bookViews>
    <workbookView xWindow="10230" yWindow="345" windowWidth="10275" windowHeight="7515" tabRatio="912" activeTab="5"/>
  </bookViews>
  <sheets>
    <sheet name="IDENTIFICACIÓN" sheetId="4" r:id="rId1"/>
    <sheet name="B. VIVIENDA Y HOGAR " sheetId="5" r:id="rId2"/>
    <sheet name="C. DATOS DEL HOGAR1  (2)" sheetId="6" r:id="rId3"/>
    <sheet name="C. DATOS DEL HOGAR2 (3)" sheetId="7" r:id="rId4"/>
    <sheet name="D. REGISTRO DE PERSONAS" sheetId="8" r:id="rId5"/>
    <sheet name="E.CARAC GENERALES" sheetId="32" r:id="rId6"/>
    <sheet name="F. SEGURIDAD EN SALUD" sheetId="10" r:id="rId7"/>
    <sheet name="G. EDUCACIÓN" sheetId="40" r:id="rId8"/>
    <sheet name="H. FUERZA DE TRABAJO" sheetId="12" r:id="rId9"/>
    <sheet name="H. FUERZA DE TRAB 2" sheetId="13" r:id="rId10"/>
    <sheet name="I. OCUPADOS" sheetId="34" r:id="rId11"/>
    <sheet name="J. DESOCUPADOS" sheetId="38" r:id="rId12"/>
    <sheet name="K. INACTIVOS " sheetId="21" r:id="rId13"/>
    <sheet name="L. OTRAS ACTIVIDADES" sheetId="35" r:id="rId14"/>
    <sheet name="M. ING NO LABOR " sheetId="29" r:id="rId15"/>
    <sheet name="N. MICRONEGOCIOS " sheetId="37" r:id="rId16"/>
    <sheet name="O. FORMACIÓN PARA EL TRABAJO" sheetId="42" state="hidden" r:id="rId17"/>
    <sheet name="O. FECUNDIDAD" sheetId="36" r:id="rId18"/>
    <sheet name="P. MIGRACIÓN" sheetId="31" r:id="rId19"/>
    <sheet name="Q. TIPO IDENTIFICACION" sheetId="45" r:id="rId20"/>
  </sheets>
  <definedNames>
    <definedName name="_xlnm.Print_Area" localSheetId="2">'C. DATOS DEL HOGAR1  (2)'!$A$3:$AF$51</definedName>
    <definedName name="_xlnm.Print_Area" localSheetId="6">'F. SEGURIDAD EN SALUD'!$A$1:$AF$73</definedName>
    <definedName name="_xlnm.Print_Area" localSheetId="7">'G. EDUCACIÓN'!$A$1:$AK$51</definedName>
    <definedName name="_xlnm.Print_Area" localSheetId="9">'H. FUERZA DE TRAB 2'!$A$1:$AF$77</definedName>
    <definedName name="_xlnm.Print_Area" localSheetId="8">'H. FUERZA DE TRABAJO'!$A$3:$AH$71</definedName>
    <definedName name="_xlnm.Print_Area" localSheetId="10">'I. OCUPADOS'!$B$3:$AH$1091</definedName>
    <definedName name="_xlnm.Print_Area" localSheetId="11">'J. DESOCUPADOS'!$A$1:$AD$200</definedName>
    <definedName name="_xlnm.Print_Area" localSheetId="15">'N. MICRONEGOCIOS '!$B$2:$Y$55</definedName>
    <definedName name="_xlnm.Print_Area" localSheetId="17">'O. FECUNDIDAD'!$B$2:$AW$47</definedName>
    <definedName name="_xlnm.Print_Area" localSheetId="16">'O. FORMACIÓN PARA EL TRABAJO'!$A$2:$AA$247</definedName>
    <definedName name="_xlnm.Print_Area" localSheetId="18">'P. MIGRACIÓN'!$B$4:$AA$115</definedName>
  </definedNames>
  <calcPr calcId="162913" concurrentCalc="0"/>
</workbook>
</file>

<file path=xl/calcChain.xml><?xml version="1.0" encoding="utf-8"?>
<calcChain xmlns="http://schemas.openxmlformats.org/spreadsheetml/2006/main">
  <c r="J58" i="21" l="1"/>
  <c r="AT101" i="31"/>
  <c r="M3" i="45"/>
  <c r="M19" i="45"/>
  <c r="X787" i="34"/>
  <c r="Q375" i="34"/>
  <c r="V124" i="34"/>
  <c r="AG96" i="31"/>
  <c r="AB374" i="34"/>
  <c r="AF372" i="34"/>
  <c r="X785" i="34"/>
  <c r="X389" i="34"/>
  <c r="AA7" i="21"/>
  <c r="AJ119" i="32"/>
  <c r="AI119" i="32"/>
  <c r="L10" i="42"/>
  <c r="L20" i="42"/>
  <c r="L29" i="42"/>
  <c r="L34" i="42"/>
  <c r="L39" i="42"/>
  <c r="L48" i="42"/>
  <c r="L60" i="42"/>
  <c r="L105" i="42"/>
  <c r="L122" i="42"/>
  <c r="L130" i="42"/>
  <c r="L146" i="42"/>
  <c r="L160" i="42"/>
  <c r="L171" i="42"/>
  <c r="L190" i="42"/>
  <c r="L198" i="42"/>
  <c r="AL200" i="42"/>
  <c r="AB42" i="40"/>
  <c r="AG111" i="31"/>
  <c r="AG108" i="31"/>
  <c r="AF108" i="31"/>
  <c r="AG106" i="31"/>
  <c r="AF106" i="31"/>
  <c r="AG104" i="31"/>
  <c r="AF104" i="31"/>
  <c r="AG100" i="31"/>
  <c r="AF100" i="31"/>
  <c r="AG94" i="31"/>
  <c r="AG90" i="31"/>
  <c r="AQ61" i="31"/>
  <c r="L10" i="31"/>
  <c r="L42" i="31"/>
  <c r="L55" i="31"/>
  <c r="L69" i="31"/>
  <c r="L84" i="31"/>
  <c r="L89" i="31"/>
  <c r="AB38" i="40"/>
  <c r="AG98" i="29"/>
  <c r="AG97" i="29"/>
  <c r="AG99" i="29"/>
  <c r="AT38" i="36"/>
  <c r="AN12" i="36"/>
  <c r="AF426" i="34"/>
  <c r="T426" i="34"/>
  <c r="T419" i="34"/>
  <c r="AF419" i="34"/>
  <c r="AH404" i="34"/>
  <c r="V404" i="34"/>
  <c r="J10" i="38"/>
  <c r="J24" i="38"/>
  <c r="J37" i="38"/>
  <c r="J79" i="38"/>
  <c r="J83" i="38"/>
  <c r="J87" i="38"/>
  <c r="J92" i="38"/>
  <c r="J107" i="38"/>
  <c r="J131" i="38"/>
  <c r="J145" i="38"/>
  <c r="J158" i="38"/>
  <c r="J197" i="38"/>
  <c r="J215" i="38"/>
  <c r="AB175" i="38"/>
  <c r="R175" i="38"/>
  <c r="AK24" i="40"/>
  <c r="M9" i="40"/>
  <c r="M14" i="40"/>
  <c r="M21" i="40"/>
  <c r="V11" i="40"/>
  <c r="AG11" i="40"/>
  <c r="M36" i="40"/>
  <c r="J26" i="34"/>
  <c r="J32" i="34"/>
  <c r="J38" i="34"/>
  <c r="J47" i="34"/>
  <c r="J58" i="34"/>
  <c r="O20" i="36"/>
  <c r="O36" i="36"/>
  <c r="O19" i="32"/>
  <c r="O23" i="32"/>
  <c r="O27" i="32"/>
  <c r="O42" i="32"/>
  <c r="L17" i="29"/>
  <c r="L44" i="29"/>
  <c r="D20" i="5"/>
  <c r="V3" i="5"/>
  <c r="V24" i="5"/>
  <c r="V40" i="5"/>
  <c r="C62" i="5"/>
  <c r="D68" i="5"/>
  <c r="D83" i="5"/>
  <c r="U51" i="5"/>
  <c r="AF16" i="6"/>
  <c r="AE12" i="6"/>
  <c r="L30" i="10"/>
  <c r="V5" i="10"/>
  <c r="AF5" i="10"/>
  <c r="T23" i="10"/>
  <c r="AD23" i="10"/>
  <c r="AF17" i="10"/>
  <c r="L14" i="12"/>
  <c r="L23" i="12"/>
  <c r="L29" i="12"/>
  <c r="L34" i="12"/>
  <c r="L41" i="12"/>
  <c r="L57" i="12"/>
  <c r="L5" i="13"/>
  <c r="J80" i="21"/>
  <c r="J85" i="21"/>
  <c r="O76" i="32"/>
  <c r="O89" i="32"/>
  <c r="L43" i="10"/>
  <c r="L55" i="10"/>
  <c r="L61" i="10"/>
  <c r="V34" i="10"/>
  <c r="AF34" i="10"/>
  <c r="J91" i="21"/>
  <c r="J112" i="21"/>
  <c r="J133" i="21"/>
  <c r="J152" i="21"/>
  <c r="J162" i="21"/>
  <c r="S28" i="21"/>
  <c r="AD28" i="21"/>
  <c r="S43" i="12"/>
  <c r="AD43" i="12"/>
  <c r="L18" i="13"/>
  <c r="L44" i="13"/>
  <c r="L49" i="13"/>
  <c r="L55" i="13"/>
  <c r="W6" i="29"/>
  <c r="AL6" i="29"/>
  <c r="L80" i="29"/>
  <c r="V67" i="5"/>
  <c r="Q80" i="5"/>
  <c r="V41" i="34"/>
  <c r="AH41" i="34"/>
  <c r="J75" i="34"/>
  <c r="J81" i="34"/>
  <c r="V37" i="34"/>
  <c r="AH37" i="34"/>
  <c r="V49" i="10"/>
  <c r="AF49" i="10"/>
  <c r="Z71" i="32"/>
  <c r="AL71" i="32"/>
  <c r="O107" i="32"/>
  <c r="O120" i="32"/>
  <c r="J95" i="34"/>
  <c r="J105" i="34"/>
  <c r="U60" i="34"/>
  <c r="AG60" i="34"/>
  <c r="U56" i="34"/>
  <c r="AG56" i="34"/>
  <c r="S46" i="13"/>
  <c r="AC46" i="13"/>
  <c r="L60" i="13"/>
  <c r="AK79" i="32"/>
  <c r="Y79" i="32"/>
  <c r="R34" i="34"/>
  <c r="AD34" i="34"/>
  <c r="J125" i="34"/>
  <c r="J149" i="34"/>
  <c r="J163" i="34"/>
  <c r="S49" i="13"/>
  <c r="AC49" i="13"/>
  <c r="L66" i="13"/>
  <c r="J172" i="34"/>
  <c r="J186" i="34"/>
  <c r="J200" i="34"/>
  <c r="J209" i="34"/>
  <c r="J217" i="34"/>
  <c r="J228" i="34"/>
  <c r="J263" i="34"/>
  <c r="J310" i="34"/>
  <c r="J349" i="34"/>
  <c r="J365" i="34"/>
  <c r="J402" i="34"/>
  <c r="AB375" i="34"/>
  <c r="U11" i="13"/>
  <c r="AE11" i="13"/>
  <c r="W57" i="12"/>
  <c r="AH57" i="12"/>
  <c r="U137" i="34"/>
  <c r="AG137" i="34"/>
  <c r="J418" i="34"/>
  <c r="AH123" i="34"/>
  <c r="J449" i="34"/>
  <c r="J459" i="34"/>
  <c r="J465" i="34"/>
  <c r="J430" i="34"/>
  <c r="J436" i="34"/>
  <c r="J425" i="34"/>
  <c r="U404" i="34"/>
  <c r="AG404" i="34"/>
  <c r="AE426" i="34"/>
  <c r="S426" i="34"/>
  <c r="S419" i="34"/>
  <c r="AE419" i="34"/>
  <c r="J472" i="34"/>
  <c r="J516" i="34"/>
  <c r="V131" i="34"/>
  <c r="AH131" i="34"/>
  <c r="U366" i="34"/>
  <c r="AG366" i="34"/>
  <c r="J521" i="34"/>
  <c r="J526" i="34"/>
  <c r="J534" i="34"/>
  <c r="S521" i="34"/>
  <c r="AE521" i="34"/>
  <c r="J544" i="34"/>
  <c r="J572" i="34"/>
  <c r="J605" i="34"/>
  <c r="J631" i="34"/>
  <c r="J647" i="34"/>
  <c r="J656" i="34"/>
  <c r="J668" i="34"/>
  <c r="J678" i="34"/>
  <c r="J711" i="34"/>
  <c r="J729" i="34"/>
  <c r="J743" i="34"/>
  <c r="J750" i="34"/>
  <c r="J755" i="34"/>
  <c r="J768" i="34"/>
  <c r="J817" i="34"/>
  <c r="T647" i="34"/>
  <c r="AF647" i="34"/>
  <c r="T650" i="34"/>
  <c r="AF650" i="34"/>
  <c r="Q745" i="34"/>
  <c r="AC745" i="34"/>
  <c r="J835" i="34"/>
  <c r="J857" i="34"/>
  <c r="J875" i="34"/>
  <c r="J884" i="34"/>
  <c r="J897" i="34"/>
  <c r="J914" i="34"/>
  <c r="Q818" i="34"/>
  <c r="AC818" i="34"/>
  <c r="V865" i="34"/>
  <c r="AH865" i="34"/>
  <c r="J921" i="34"/>
  <c r="J928" i="34"/>
  <c r="J935" i="34"/>
  <c r="J942" i="34"/>
  <c r="R915" i="34"/>
  <c r="AD915" i="34"/>
  <c r="J966" i="34"/>
  <c r="J986" i="34"/>
  <c r="J992" i="34"/>
  <c r="J1006" i="34"/>
  <c r="J1015" i="34"/>
  <c r="J1019" i="34"/>
  <c r="J1026" i="34"/>
  <c r="J1075" i="34"/>
  <c r="AG1058" i="34"/>
  <c r="U1058" i="34"/>
  <c r="Q943" i="34"/>
  <c r="AC943" i="34"/>
</calcChain>
</file>

<file path=xl/comments1.xml><?xml version="1.0" encoding="utf-8"?>
<comments xmlns="http://schemas.openxmlformats.org/spreadsheetml/2006/main">
  <authors>
    <author>jcolarteb</author>
  </authors>
  <commentList>
    <comment ref="W63" authorId="0" shapeId="0">
      <text>
        <r>
          <rPr>
            <b/>
            <sz val="8"/>
            <color indexed="81"/>
            <rFont val="Tahoma"/>
            <family val="2"/>
          </rPr>
          <t>jcolarteb:</t>
        </r>
        <r>
          <rPr>
            <sz val="8"/>
            <color indexed="81"/>
            <rFont val="Tahoma"/>
            <family val="2"/>
          </rPr>
          <t xml:space="preserve">
Si p2=2 y P4=2, termine en P5</t>
        </r>
      </text>
    </comment>
    <comment ref="AP63" authorId="0" shapeId="0">
      <text>
        <r>
          <rPr>
            <b/>
            <sz val="8"/>
            <color indexed="81"/>
            <rFont val="Tahoma"/>
            <family val="2"/>
          </rPr>
          <t>jcolarteb:</t>
        </r>
        <r>
          <rPr>
            <sz val="8"/>
            <color indexed="81"/>
            <rFont val="Tahoma"/>
            <family val="2"/>
          </rPr>
          <t xml:space="preserve">
Si p2=2 y P4=2, termine en P5</t>
        </r>
      </text>
    </comment>
  </commentList>
</comments>
</file>

<file path=xl/sharedStrings.xml><?xml version="1.0" encoding="utf-8"?>
<sst xmlns="http://schemas.openxmlformats.org/spreadsheetml/2006/main" count="4674" uniqueCount="1398">
  <si>
    <t>Registre el número de orden de la persona que suministra la información.</t>
  </si>
  <si>
    <t>Trabajando</t>
  </si>
  <si>
    <t>1</t>
  </si>
  <si>
    <t>Buscando trabajo</t>
  </si>
  <si>
    <t>2</t>
  </si>
  <si>
    <t>¿En que actividad ocupó...... la mayor parte del tiempo la semana pasada?</t>
  </si>
  <si>
    <t>Estudiando</t>
  </si>
  <si>
    <t>3</t>
  </si>
  <si>
    <t>Oficios del hogar</t>
  </si>
  <si>
    <t>4</t>
  </si>
  <si>
    <t>Espere respuesta</t>
  </si>
  <si>
    <t xml:space="preserve">Incapacitado </t>
  </si>
  <si>
    <t>5</t>
  </si>
  <si>
    <t>permanente para trabajar</t>
  </si>
  <si>
    <t>¿El mes pasado recibió ingresos por   concepto de horas extras?</t>
  </si>
  <si>
    <t>Otra actividad</t>
  </si>
  <si>
    <t>¿cuál?__________</t>
  </si>
  <si>
    <t>6</t>
  </si>
  <si>
    <t>Además de lo anterior, ¿.....realizó la semana pasada  alguna actividad paga por una hora o más?</t>
  </si>
  <si>
    <t>Pase a capítulo I</t>
  </si>
  <si>
    <t>Aunque.... no trabajó la semana pasada, por una hora o más en forma remunerada, ¿tenía durante esa semana algún trabajo o negocio por el que recibe ingresos?</t>
  </si>
  <si>
    <t>¿....trabajó la semana pasada en un negocio por UNA HORA O MÁS sin que le pagaran?</t>
  </si>
  <si>
    <t>En las ÚLTIMAS 4 SEMANAS ¿.....hizo alguna diligencia para conseguir un trabajo o instalar un negocio?</t>
  </si>
  <si>
    <t xml:space="preserve">(pidió ayuda a amigos, familiares etc.; </t>
  </si>
  <si>
    <t xml:space="preserve">consultó una agencia de empleo; puso o </t>
  </si>
  <si>
    <t xml:space="preserve">contestó anuncios; llenó una solicitud; </t>
  </si>
  <si>
    <t>buscó recursos para instalar un negocio)</t>
  </si>
  <si>
    <t>Pidió ayuda a familiares, amigos, colegas</t>
  </si>
  <si>
    <t>Visitó, llevó o</t>
  </si>
  <si>
    <t>escuela, colegio o universidad?</t>
  </si>
  <si>
    <t>diligencias para buscar un trabajo o</t>
  </si>
  <si>
    <t>instalar un negocio en las</t>
  </si>
  <si>
    <t>¿Por su contrato actual, recibe o tiene derecho a:</t>
  </si>
  <si>
    <t xml:space="preserve">a. Primas? (técnica, de antigüedad, clima, </t>
  </si>
  <si>
    <t>orden público, otras, etc.)</t>
  </si>
  <si>
    <t xml:space="preserve">b. Algún tipo de bonificación de </t>
  </si>
  <si>
    <t>carácter mensual?</t>
  </si>
  <si>
    <t xml:space="preserve">permanentes y/o bonificaciones </t>
  </si>
  <si>
    <t>Pagos por accidentes</t>
  </si>
  <si>
    <t>¿Actualmente ... asiste al preescolar,</t>
  </si>
  <si>
    <t>¿cuántas?</t>
  </si>
  <si>
    <t>de trabajo</t>
  </si>
  <si>
    <t xml:space="preserve">¿Qué hizo ... principalmente en las ÚLTIMAS CUATRO SEMANAS para conseguir un trabajo o instalar un negocio? </t>
  </si>
  <si>
    <t>envió hojas de vida</t>
  </si>
  <si>
    <t>a empresas o empleadores</t>
  </si>
  <si>
    <t>envió hojas de vida a bolsas</t>
  </si>
  <si>
    <t>de empleo o intermediarios</t>
  </si>
  <si>
    <t>en juegos de azar, chances, loterias, indemnizaciones,</t>
  </si>
  <si>
    <t>liquidaciones, venta de propiedades, acciones,</t>
  </si>
  <si>
    <t>vehículos, etc.)</t>
  </si>
  <si>
    <t xml:space="preserve">Puso o consulto avisos </t>
  </si>
  <si>
    <t xml:space="preserve"> clasificados</t>
  </si>
  <si>
    <t>clasificados</t>
  </si>
  <si>
    <t>Se presentó a convocatorias</t>
  </si>
  <si>
    <t>Hizo preparativos para iniciar</t>
  </si>
  <si>
    <t>un negocio</t>
  </si>
  <si>
    <t>Otro medio,</t>
  </si>
  <si>
    <t>¿cuál?</t>
  </si>
  <si>
    <t xml:space="preserve">b. </t>
  </si>
  <si>
    <t>¿... desea conseguir un trabajo remunerado o instalar un negocio?</t>
  </si>
  <si>
    <t>Pase a capítulo K</t>
  </si>
  <si>
    <t xml:space="preserve">Ya encontró trabajo </t>
  </si>
  <si>
    <t xml:space="preserve">No hay trabajo disponible </t>
  </si>
  <si>
    <t>en  la ciudad ó región / No encuentra</t>
  </si>
  <si>
    <t xml:space="preserve"> trabajo en su oficio o profesión</t>
  </si>
  <si>
    <t xml:space="preserve">Aunque ..... desea trabajar, </t>
  </si>
  <si>
    <t xml:space="preserve">¿por qué motivo  principal no hizo </t>
  </si>
  <si>
    <t xml:space="preserve">Está esperando que lo llamen </t>
  </si>
  <si>
    <t>o esperando  temporada alta</t>
  </si>
  <si>
    <t>03</t>
  </si>
  <si>
    <t>ÚLTIMAS 4 SEMANAS?</t>
  </si>
  <si>
    <t>No sabe como buscarlo</t>
  </si>
  <si>
    <t>04</t>
  </si>
  <si>
    <t>No sabe cómo buscarlo</t>
  </si>
  <si>
    <t>Está cansado de buscar</t>
  </si>
  <si>
    <t>05</t>
  </si>
  <si>
    <t>Carece de la experiencia necesaria</t>
  </si>
  <si>
    <t>06</t>
  </si>
  <si>
    <t xml:space="preserve">No tiene recursos para instalar </t>
  </si>
  <si>
    <t>07</t>
  </si>
  <si>
    <t xml:space="preserve">Los empleadores lo consideran </t>
  </si>
  <si>
    <t>08</t>
  </si>
  <si>
    <t>muy joven o muy viejo</t>
  </si>
  <si>
    <t>Usted se considera muy joven</t>
  </si>
  <si>
    <t>09</t>
  </si>
  <si>
    <t>Pase a Capitulo K</t>
  </si>
  <si>
    <t xml:space="preserve"> o muy viejo</t>
  </si>
  <si>
    <t>Responsabilidades familiares</t>
  </si>
  <si>
    <t>10</t>
  </si>
  <si>
    <t>Problemas de salud</t>
  </si>
  <si>
    <t>11</t>
  </si>
  <si>
    <t>Está estudiando</t>
  </si>
  <si>
    <t>12</t>
  </si>
  <si>
    <t>Otro, ¿cuál?___________</t>
  </si>
  <si>
    <t>13</t>
  </si>
  <si>
    <t>Durante los últimos 12 meses ¿…trabajó por lo menos 2 semanas consecutivas?</t>
  </si>
  <si>
    <t xml:space="preserve">Después de su último empleo, ¿…..ha hecho alguna diligencia para conseguir trabajo o instalar un negocio? </t>
  </si>
  <si>
    <t>Durante los últimos 12 meses ¿…ha hecho alguna diligencia para conseguir trabajo o instalar un negocio?</t>
  </si>
  <si>
    <t xml:space="preserve">¿Cuántos meses hace que…dejó </t>
  </si>
  <si>
    <t>de buscar trabajo por última vez?</t>
  </si>
  <si>
    <t>Solo acepte 01 a 12</t>
  </si>
  <si>
    <t>Si le hubiera resultado algún trabajo a …. ¿estaba disponible la semana pasada para empezar a trabajar?</t>
  </si>
  <si>
    <t>Pase a capítulo J</t>
  </si>
  <si>
    <t xml:space="preserve">EMPLEO PRINCIPAL </t>
  </si>
  <si>
    <t>(Determine cuántos empleos tiene la persona y establezca cuál es el principal)</t>
  </si>
  <si>
    <t xml:space="preserve">¿Qué hace……en este trabajo? </t>
  </si>
  <si>
    <t>______________________________________</t>
  </si>
  <si>
    <t>______________________________</t>
  </si>
  <si>
    <t>2A</t>
  </si>
  <si>
    <t>¿Cuál es el nombre de la empresa, negocio, industria, oficina,  firma o finca donde trabaja…..?</t>
  </si>
  <si>
    <t>¿A qué actividad se dedica principalmente la empresa o negocio  en la que…… realiza su trabajo?</t>
  </si>
  <si>
    <t>Verbal</t>
  </si>
  <si>
    <t>Escrito</t>
  </si>
  <si>
    <t>A termino Indefinido</t>
  </si>
  <si>
    <t>Nro Meses</t>
  </si>
  <si>
    <t>A termino fijo</t>
  </si>
  <si>
    <t>$_______</t>
  </si>
  <si>
    <t>$_______________</t>
  </si>
  <si>
    <t>La empresa o persona que contrató a ...., ¿es la misma empresa donde trabaja o  presta sus servicios?</t>
  </si>
  <si>
    <t>Vacaciones con</t>
  </si>
  <si>
    <t>sueldo?</t>
  </si>
  <si>
    <t>Prima de navidad?</t>
  </si>
  <si>
    <t xml:space="preserve">Derecho a </t>
  </si>
  <si>
    <t>cesantía?</t>
  </si>
  <si>
    <t>¿Cuanto tiempo lleva ... trabajando en esta empresa, negocio, industria, oficina,  firma o finca de manera continua?</t>
  </si>
  <si>
    <t>si es menos de un mes escriba 000</t>
  </si>
  <si>
    <t>Obrero o empleado de</t>
  </si>
  <si>
    <t xml:space="preserve"> empresa particular</t>
  </si>
  <si>
    <t>Obrero o empleado del gobierno</t>
  </si>
  <si>
    <t xml:space="preserve">En este trabajo…..es: </t>
  </si>
  <si>
    <t>Empleado doméstico</t>
  </si>
  <si>
    <t>Lea las alternativas</t>
  </si>
  <si>
    <t>Trabajador por</t>
  </si>
  <si>
    <t>cuenta propia</t>
  </si>
  <si>
    <t>Patrón o empleador</t>
  </si>
  <si>
    <t xml:space="preserve">Trabajador familiar </t>
  </si>
  <si>
    <t>sin remuneración</t>
  </si>
  <si>
    <t>Trabajador sin remuneración</t>
  </si>
  <si>
    <t xml:space="preserve">en empresas o negocios </t>
  </si>
  <si>
    <t>de otros hogares</t>
  </si>
  <si>
    <t>Jornalero o peón</t>
  </si>
  <si>
    <t>Otro, ¿cual?  ________________</t>
  </si>
  <si>
    <t xml:space="preserve"> - ASALARIADOS </t>
  </si>
  <si>
    <t>Visitó, llevó o envió hojas de</t>
  </si>
  <si>
    <t>¿Por qué medio principal, .... consiguió su empleo actual?</t>
  </si>
  <si>
    <t xml:space="preserve"> vida a empresas o empleadores</t>
  </si>
  <si>
    <t>cívicas, sociales, comunales</t>
  </si>
  <si>
    <t>o públicas?</t>
  </si>
  <si>
    <t>Visitó, llevó o envió hojas de vida</t>
  </si>
  <si>
    <t xml:space="preserve"> a bolsas de empleo o intermediarios</t>
  </si>
  <si>
    <t>Puso o consultó avisos clasificados</t>
  </si>
  <si>
    <t>Por convocatorias</t>
  </si>
  <si>
    <t>¿Alguna  o algunas de las PERSONAS QUE ME MENCIONO, RESIDEN LA MAYOR PARTE DEL                        TIEMPO EN OTRA PARTE?</t>
  </si>
  <si>
    <t xml:space="preserve">(Pregunte quienes, asegúrese que </t>
  </si>
  <si>
    <t xml:space="preserve">son residentes de otro hogar y en </t>
  </si>
  <si>
    <t xml:space="preserve">caso afirmativo táchelos o elimínelos </t>
  </si>
  <si>
    <t>de la lista de residentes habituales)</t>
  </si>
  <si>
    <t>¿Alguna persona que consideren  jefe del hogar reside la mayor  parte del tiempo en otro sitio por razones de trabajo o estudio?</t>
  </si>
  <si>
    <t>C</t>
  </si>
  <si>
    <t xml:space="preserve">Parentesco </t>
  </si>
  <si>
    <t>con el Jefe</t>
  </si>
  <si>
    <t xml:space="preserve"> Actual</t>
  </si>
  <si>
    <t>Por el sistema de información SENA</t>
  </si>
  <si>
    <t>Otro medio, ¿cuál? ___________</t>
  </si>
  <si>
    <t xml:space="preserve">Antes de descuentos ¿cuánto </t>
  </si>
  <si>
    <t xml:space="preserve">ganó .... el mes pasado </t>
  </si>
  <si>
    <t>en este empleo?</t>
  </si>
  <si>
    <t xml:space="preserve">(Incluya propinas y comisiones, </t>
  </si>
  <si>
    <t>Valor mensual $_______________________</t>
  </si>
  <si>
    <t xml:space="preserve">y excluya viáticos y pagos </t>
  </si>
  <si>
    <t xml:space="preserve">en especie) </t>
  </si>
  <si>
    <t>alimentos las personas de este hogar:</t>
  </si>
  <si>
    <t>Solo para personas de 15 años y más</t>
  </si>
  <si>
    <t>Colpensiones?</t>
  </si>
  <si>
    <t>¿Está ... satisfecho:</t>
  </si>
  <si>
    <t>con los beneficios y prestaciones que recibe?</t>
  </si>
  <si>
    <t>¿Considera que su empleo o trabajo actual es estable?</t>
  </si>
  <si>
    <t xml:space="preserve">¿Su horario de trabajo y sus responsabilidades familiares son compatibles?
</t>
  </si>
  <si>
    <t>NO</t>
  </si>
  <si>
    <t>Pase a 3</t>
  </si>
  <si>
    <t>Dos (2) o más personas de este hogar</t>
  </si>
  <si>
    <t>Una sola persona de este hogar y personas de otros hogares</t>
  </si>
  <si>
    <t>Varias personas de este hogar y personas de otros hogares</t>
  </si>
  <si>
    <t xml:space="preserve">¿Cuál fue el valor de las ventas o ingresos totales de su actividad, negocio, profesión o finca, el mes pasado? </t>
  </si>
  <si>
    <t xml:space="preserve">¿Cuánto fue el valor total pagado por salarios, honorarios, jornales el mes pasado? </t>
  </si>
  <si>
    <t>En un cuarto usado también para dormir?</t>
  </si>
  <si>
    <t>En una sala comedor con lavaplatos?</t>
  </si>
  <si>
    <t>En una sala comedor sin lavaplatos?</t>
  </si>
  <si>
    <t>aire libre?</t>
  </si>
  <si>
    <t>En ninguna parte, no preparan alimentos?</t>
  </si>
  <si>
    <t>En un cuarto usado solo para cocinar?</t>
  </si>
  <si>
    <t xml:space="preserve">7. ¿En cuál de los siguientes lugares, preparan los </t>
  </si>
  <si>
    <t>9A.</t>
  </si>
  <si>
    <t>Pase a 9A</t>
  </si>
  <si>
    <t>Pase a 9</t>
  </si>
  <si>
    <t xml:space="preserve">13. </t>
  </si>
  <si>
    <t>hogar?</t>
  </si>
  <si>
    <t xml:space="preserve"> ¿Cuáles de los siguientes servicios o bienes en uso, posee este </t>
  </si>
  <si>
    <t>¿El negocio o actividad de …. lleva contabilidad (realiza anualmente balance general y estado de perdidas y ganancias), o libro de registro diario de operaciones?</t>
  </si>
  <si>
    <t>No aplica</t>
  </si>
  <si>
    <t xml:space="preserve">No sabe </t>
  </si>
  <si>
    <t>¿Cuántas personas en total tiene la empresa, negocio o finca donde  ... trabaja?</t>
  </si>
  <si>
    <t xml:space="preserve"> Trabaja solo</t>
  </si>
  <si>
    <t>2 a 5 personas</t>
  </si>
  <si>
    <t>11 y más personas</t>
  </si>
  <si>
    <t xml:space="preserve"> En su vivienda</t>
  </si>
  <si>
    <t>En kiosko - caseta</t>
  </si>
  <si>
    <t xml:space="preserve"> En un vehículo</t>
  </si>
  <si>
    <t xml:space="preserve"> Local fijo, oficina, fábrica, etc.</t>
  </si>
  <si>
    <t xml:space="preserve"> En el campo o área rural</t>
  </si>
  <si>
    <t>Lea  las alternativas</t>
  </si>
  <si>
    <t>Pase a 10</t>
  </si>
  <si>
    <t>pase a 13</t>
  </si>
  <si>
    <t>$______________</t>
  </si>
  <si>
    <t xml:space="preserve">¿Incluyó este valor en los </t>
  </si>
  <si>
    <t xml:space="preserve">los ingresos del mes </t>
  </si>
  <si>
    <t xml:space="preserve">pasado ($____ ) que  </t>
  </si>
  <si>
    <t>me declaró anteriormente?</t>
  </si>
  <si>
    <t xml:space="preserve">No </t>
  </si>
  <si>
    <t xml:space="preserve">Además del salario en dinero, </t>
  </si>
  <si>
    <t>¿En cuánto estima</t>
  </si>
  <si>
    <t xml:space="preserve">¿el mes pasado recibió  </t>
  </si>
  <si>
    <t xml:space="preserve"> lo que recibió?</t>
  </si>
  <si>
    <t xml:space="preserve">alimentos como parte de pago </t>
  </si>
  <si>
    <t>por su trabajo?</t>
  </si>
  <si>
    <t xml:space="preserve">Si recibió pero no sabe </t>
  </si>
  <si>
    <t xml:space="preserve">¿el mes pasado recibió vivienda </t>
  </si>
  <si>
    <t xml:space="preserve">como parte de pago por </t>
  </si>
  <si>
    <t>su trabajo?</t>
  </si>
  <si>
    <t>Si recibió pero no sabe</t>
  </si>
  <si>
    <t xml:space="preserve">¿Normalmente... utiliza transporte </t>
  </si>
  <si>
    <t>de la empresa para desplazarse</t>
  </si>
  <si>
    <t xml:space="preserve"> a su trabajo (bus o automóvil)?</t>
  </si>
  <si>
    <t xml:space="preserve">¿el mes pasado... recibió otros </t>
  </si>
  <si>
    <t xml:space="preserve">ingresos en especie por </t>
  </si>
  <si>
    <t>su trabajo (electrodomésticos,</t>
  </si>
  <si>
    <t>ropa, productos diferentes a</t>
  </si>
  <si>
    <t>PARA APLICAR EN LAS CABECERAS DE LAS 24 CIUDADES Y ÁREAS METROPOLITANAS</t>
  </si>
  <si>
    <t>¿Cuáles de los siguientes productos financieros utiliza usted o algún miembro del hogar actualmente?</t>
  </si>
  <si>
    <t>“Lea las alternativas”</t>
  </si>
  <si>
    <t>Cuenta corriente</t>
  </si>
  <si>
    <t>Cuenta de ahorros</t>
  </si>
  <si>
    <t>CDT</t>
  </si>
  <si>
    <t>Préstamo para compra de vivienda</t>
  </si>
  <si>
    <t>Préstamo para compra de vehículo</t>
  </si>
  <si>
    <t xml:space="preserve">Préstamo de libre inversión 
</t>
  </si>
  <si>
    <t>Tarjeta de crédito</t>
  </si>
  <si>
    <t>Otro, ¿Cuál?</t>
  </si>
  <si>
    <t xml:space="preserve">j. </t>
  </si>
  <si>
    <t>alimentos o bonos tipo Sodexho)?</t>
  </si>
  <si>
    <t>a. Auxilio o subsidio de alimentación?</t>
  </si>
  <si>
    <t xml:space="preserve"> $____________</t>
  </si>
  <si>
    <t>¿Incluyó este valor en los</t>
  </si>
  <si>
    <t xml:space="preserve">ingresos del mes pasado ($ ____)  </t>
  </si>
  <si>
    <t>que  me declaró anteriormente?</t>
  </si>
  <si>
    <t>No sabe</t>
  </si>
  <si>
    <t>c. Subsidio Familiar?</t>
  </si>
  <si>
    <t>Prima de servicios?</t>
  </si>
  <si>
    <t>a. ¿cuánto recibió?</t>
  </si>
  <si>
    <t>Prima de</t>
  </si>
  <si>
    <t xml:space="preserve"> vacaciones?</t>
  </si>
  <si>
    <t xml:space="preserve">Viáticos </t>
  </si>
  <si>
    <t>anuales?</t>
  </si>
  <si>
    <t>¿La semana pasada ..... trabajó horas extras remuneradas?</t>
  </si>
  <si>
    <t>Horas</t>
  </si>
  <si>
    <t>A</t>
  </si>
  <si>
    <t>-</t>
  </si>
  <si>
    <t>INDEPENDIENTES</t>
  </si>
  <si>
    <t xml:space="preserve">Trabajó por honorarios </t>
  </si>
  <si>
    <t>o prestación de servicios?</t>
  </si>
  <si>
    <t>Trabajó por obra?</t>
  </si>
  <si>
    <t>En la semana pasada, ¿cuál de las siguientes formas de trabajo realizó:</t>
  </si>
  <si>
    <t>Trabajó por piezas o a destajo?</t>
  </si>
  <si>
    <t xml:space="preserve">(satélite, maquila, etc) </t>
  </si>
  <si>
    <t xml:space="preserve">Trabajó por comisión únicamente? </t>
  </si>
  <si>
    <t>Trabajó vendiendo por catálogo?</t>
  </si>
  <si>
    <t xml:space="preserve">Trabajó en su oficio? (plomero, </t>
  </si>
  <si>
    <t>taxista, doméstica por días etc)</t>
  </si>
  <si>
    <t>Tiene un negocio de industria, comercio,</t>
  </si>
  <si>
    <t>servicios o una finca?</t>
  </si>
  <si>
    <t>Otro, ¿Cual ? __________</t>
  </si>
  <si>
    <t>¿Cuál fue la ganancia neta o los honorarios netos de ... en esa actividad, negocio, profesión o finca, el mes pasado ?</t>
  </si>
  <si>
    <t>Honorarios o ganancia neta en el mes pasado</t>
  </si>
  <si>
    <t>Valor $_______________________</t>
  </si>
  <si>
    <t>¿ A cuántos meses corresponde lo que recibió?</t>
  </si>
  <si>
    <t>SOLO PARA CENTROS POBLADOS Y</t>
  </si>
  <si>
    <t>ÁREA RURAL DISPERSA</t>
  </si>
  <si>
    <t>¿En los últimos 12 meses recibió:</t>
  </si>
  <si>
    <t>¿Cuál fue la ganancia neta del negocio o de la cosecha durante los últimos doce meses?</t>
  </si>
  <si>
    <t>Honorarios o ganancia neta en los últimos doce meses</t>
  </si>
  <si>
    <t>Este trabajo es:</t>
  </si>
  <si>
    <t>cosechas, temporadas)</t>
  </si>
  <si>
    <t>Permanente?</t>
  </si>
  <si>
    <t>Otro?, especifique ______________</t>
  </si>
  <si>
    <t>¿Cuántos meses trabajó en los últimos 12 meses?</t>
  </si>
  <si>
    <t>¿Cuál es la razón por la que trabaja normalmente menos de 40 horas a la semana?</t>
  </si>
  <si>
    <t>Es lo único que ha conseguido</t>
  </si>
  <si>
    <t>pero quiere trabajar más horas</t>
  </si>
  <si>
    <t>aunque quiere trabajar más horas?</t>
  </si>
  <si>
    <t xml:space="preserve">Es la jornada que se ajusta </t>
  </si>
  <si>
    <t>a sus necesidades</t>
  </si>
  <si>
    <t>a sus necesidades?</t>
  </si>
  <si>
    <t>Otra, ¿cuál?__________________</t>
  </si>
  <si>
    <t>¿Cuántas horas trabajó durante la semana pasada en este trabajo?</t>
  </si>
  <si>
    <t>Enfermedad, permiso o</t>
  </si>
  <si>
    <t>licencia</t>
  </si>
  <si>
    <t>Festivos</t>
  </si>
  <si>
    <r>
      <t xml:space="preserve">Tenga en cuenta: </t>
    </r>
    <r>
      <rPr>
        <sz val="8"/>
        <rFont val="Arial"/>
        <family val="2"/>
      </rPr>
      <t>Si Hay OTRAS personas que HAGAN PARTE de este hogar que no hayan sido incluidas en la lista anterior, por favor incluyalas</t>
    </r>
  </si>
  <si>
    <t>¿Por qué razón, de las horas que normalmente trabaja,  hubo algunas que no trabajó la semana pasada  ?</t>
  </si>
  <si>
    <t>Vacaciones</t>
  </si>
  <si>
    <t>Capacitación</t>
  </si>
  <si>
    <t xml:space="preserve">Suspensión o terminación </t>
  </si>
  <si>
    <t>del empleo</t>
  </si>
  <si>
    <t>¿En qué municipio y departamento realiza … principalmente este trabajo?</t>
  </si>
  <si>
    <t>Departamento</t>
  </si>
  <si>
    <t>____________________</t>
  </si>
  <si>
    <t>Municipio</t>
  </si>
  <si>
    <t>________________________</t>
  </si>
  <si>
    <t>_____________________</t>
  </si>
  <si>
    <t xml:space="preserve">Reducción de la actividad </t>
  </si>
  <si>
    <t>económica de la empresa</t>
  </si>
  <si>
    <t>Otro, ¿cuál? _____________</t>
  </si>
  <si>
    <t xml:space="preserve">a. </t>
  </si>
  <si>
    <t>¿Cuántas personas en total tiene la empresa, negocio, industria, oficina, firma, finca o sitio donde ..... trabaja?</t>
  </si>
  <si>
    <t>Trabaja solo</t>
  </si>
  <si>
    <t>2 a 3 personas</t>
  </si>
  <si>
    <t>4 a 5 personas</t>
  </si>
  <si>
    <t>6 a 10 personas</t>
  </si>
  <si>
    <t>11 a 19 personas</t>
  </si>
  <si>
    <t>20 a 30 personas</t>
  </si>
  <si>
    <t>31 a 50 personas</t>
  </si>
  <si>
    <t>51 a 100 personas</t>
  </si>
  <si>
    <t>101 o más personas</t>
  </si>
  <si>
    <t>Observaciones:</t>
  </si>
  <si>
    <t>En esta vivienda</t>
  </si>
  <si>
    <t>En otras viviendas</t>
  </si>
  <si>
    <t>En kiosco - caseta</t>
  </si>
  <si>
    <t>Dónde realiza principalmente su trabajo:</t>
  </si>
  <si>
    <t>En un vehículo</t>
  </si>
  <si>
    <t>De puerta en puerta</t>
  </si>
  <si>
    <t>Sitio al descubierto en la calle</t>
  </si>
  <si>
    <t xml:space="preserve"> (ambulante y estacionario)</t>
  </si>
  <si>
    <t>Local fijo, oficina, fábrica, etc.</t>
  </si>
  <si>
    <t>En el campo o área rural,</t>
  </si>
  <si>
    <t>mar o río</t>
  </si>
  <si>
    <t>En una obra en construcción</t>
  </si>
  <si>
    <t>En una mina o cantera</t>
  </si>
  <si>
    <t>Otro, ¿cuál?  _______________________</t>
  </si>
  <si>
    <t xml:space="preserve">Es afiliado como cotizante a un </t>
  </si>
  <si>
    <t>capítulo I</t>
  </si>
  <si>
    <t xml:space="preserve">ingresos del mes pasado ($ __ )  </t>
  </si>
  <si>
    <t>régimen contributivo de salud  (EPS)</t>
  </si>
  <si>
    <t xml:space="preserve">Es afiliado a un régimen subsidiado </t>
  </si>
  <si>
    <t>de salud</t>
  </si>
  <si>
    <t>Es beneficiario de un afiliado</t>
  </si>
  <si>
    <t>¿En caso de enfermedad como cubriría los costos  médicos y los medicamentos?</t>
  </si>
  <si>
    <t>Con ahorros personales</t>
  </si>
  <si>
    <t>Con ayudas de los hijos o familiares</t>
  </si>
  <si>
    <t xml:space="preserve">Con otro tipo de seguro </t>
  </si>
  <si>
    <t>o cubrimiento</t>
  </si>
  <si>
    <t>Pidiendo dinero prestado</t>
  </si>
  <si>
    <t>Vendería su vivienda o bienes del hogar</t>
  </si>
  <si>
    <t>Empeñaría bienes del hogar</t>
  </si>
  <si>
    <t>No lo ha considerado</t>
  </si>
  <si>
    <t>No tiene recursos</t>
  </si>
  <si>
    <t>Otro, ¿cuál?  ________________</t>
  </si>
  <si>
    <t>¿Está... cotizando actualmente a un fondo de pensiones?</t>
  </si>
  <si>
    <t>Si.</t>
  </si>
  <si>
    <t xml:space="preserve">Ya es </t>
  </si>
  <si>
    <t>pensionado</t>
  </si>
  <si>
    <t>Fondo privado?</t>
  </si>
  <si>
    <t>actualmente:</t>
  </si>
  <si>
    <t xml:space="preserve">Regímenes especiales </t>
  </si>
  <si>
    <t>(FFMM, Ecopetrol etc)?</t>
  </si>
  <si>
    <t xml:space="preserve">Fondo Subsidiado </t>
  </si>
  <si>
    <t>(Prosperar,etc.)?</t>
  </si>
  <si>
    <t>¿ Quién paga mensualmente por la afiliación al fondo de pensiones de...?</t>
  </si>
  <si>
    <t xml:space="preserve">... paga la totalidad </t>
  </si>
  <si>
    <t xml:space="preserve">de la afiliación </t>
  </si>
  <si>
    <t xml:space="preserve">Paga completamente </t>
  </si>
  <si>
    <t>la empresa ó patrón</t>
  </si>
  <si>
    <t>No paga</t>
  </si>
  <si>
    <t>¿Cuántos años lleva cotizando al fondo de pensiones?</t>
  </si>
  <si>
    <t>Computador para uso del hogar</t>
  </si>
  <si>
    <t xml:space="preserve">No esta casado(a) </t>
  </si>
  <si>
    <t>y vive en pareja</t>
  </si>
  <si>
    <t xml:space="preserve">No esta  casado (a)  </t>
  </si>
  <si>
    <t>hace dos años  o más</t>
  </si>
  <si>
    <t xml:space="preserve">y vive en pareja   </t>
  </si>
  <si>
    <t xml:space="preserve">Esta separado (a) </t>
  </si>
  <si>
    <t>o divorciado (a)</t>
  </si>
  <si>
    <t xml:space="preserve">... paga una parte y otra la empresa </t>
  </si>
  <si>
    <t xml:space="preserve">la empresa o patrón </t>
  </si>
  <si>
    <t>Si es menos de 1 año registre 00, si no sabe cuantos años, registre 98</t>
  </si>
  <si>
    <t>SI no trabajó, registre 00; si trabajó pero no sabe cuántas horas, registre 98; si no informa si trabajó registre 99</t>
  </si>
  <si>
    <t xml:space="preserve"> Si no recibió, registre 00; si recibió pero no sabe el monto, registre 98; si no informa el monto recibido, registre 99.</t>
  </si>
  <si>
    <t>En su vivienda</t>
  </si>
  <si>
    <t>En el campo o área rural</t>
  </si>
  <si>
    <t>Si recibió pero no sabe el monto, registre 98; si recibió pero no quiere informar el monto que recibió, registre 99.</t>
  </si>
  <si>
    <t>¿Qué está haciendo Usted actualmente para mantenerse económicamente en su vejez?</t>
  </si>
  <si>
    <t xml:space="preserve">Aportar en un fondo de </t>
  </si>
  <si>
    <t>pensiones obligatorias</t>
  </si>
  <si>
    <t>pensiones  voluntarias</t>
  </si>
  <si>
    <t xml:space="preserve">Ahorrando </t>
  </si>
  <si>
    <t>Haciendo inversiones</t>
  </si>
  <si>
    <t xml:space="preserve">Pagando un seguro por su </t>
  </si>
  <si>
    <t>(Acepte varias respuestas)</t>
  </si>
  <si>
    <t>cuenta</t>
  </si>
  <si>
    <t>Preparando a sus hijos</t>
  </si>
  <si>
    <t>para que puedan mantenerlo</t>
  </si>
  <si>
    <t>en su vejez</t>
  </si>
  <si>
    <t>Otro, ¿cuál? ________________</t>
  </si>
  <si>
    <t>Nada</t>
  </si>
  <si>
    <t>Antes del actual trabajo,  ¿... tuvo otro trabajo?</t>
  </si>
  <si>
    <t>¿Cuántos meses estuvo sin empleo o trabajo ... entre el trabajo actual y el anterior?</t>
  </si>
  <si>
    <t>¿Cuánto tiempo duró en su empleo anterior?</t>
  </si>
  <si>
    <t xml:space="preserve"> empresa particular?</t>
  </si>
  <si>
    <t>Obrero o empleado del gobierno?</t>
  </si>
  <si>
    <t>Empleado doméstico?</t>
  </si>
  <si>
    <t>¿En su empleo anterior ..... era:</t>
  </si>
  <si>
    <t>cuenta propia?</t>
  </si>
  <si>
    <t>Patrón o empleador?</t>
  </si>
  <si>
    <t>sin remuneración?</t>
  </si>
  <si>
    <t>en empresas o negocios</t>
  </si>
  <si>
    <t>de otros hogares?</t>
  </si>
  <si>
    <t>Jornalero o peón?</t>
  </si>
  <si>
    <t xml:space="preserve"> TRABAJO  SECUNDARIO </t>
  </si>
  <si>
    <t>Además de la ocupación principal,  ¿.... tenía la semana  pasada otro trabajo o negocio?</t>
  </si>
  <si>
    <t xml:space="preserve">Pase a  </t>
  </si>
  <si>
    <t>¿Cuántas horas trabajó ... la semana pasada en ese segundo trabajo?</t>
  </si>
  <si>
    <t>HORAS</t>
  </si>
  <si>
    <t xml:space="preserve">En ese segundo trabajo…..es: </t>
  </si>
  <si>
    <t>¿Cuánto recibió o ganó ….. el mes pasado en ese segundo trabajo o negocio?</t>
  </si>
  <si>
    <t>Valor mes pasado</t>
  </si>
  <si>
    <t>$_______________________</t>
  </si>
  <si>
    <t>¿A cuál de los siguientes regímenes de seguridad social en salud está afiliado:</t>
  </si>
  <si>
    <t>¿Quién paga mensualmente por la afiliación de...?</t>
  </si>
  <si>
    <t>¿A cuál de los siguientes fondos cotiza actualmente:</t>
  </si>
  <si>
    <t>¿El contrato es verbal o escrito?</t>
  </si>
  <si>
    <t>¿El contrato de trabajo es a termino indefinido o a termino fijo?</t>
  </si>
  <si>
    <t>¿Esta ..... Conforme con el tipo de contrato que tiene?</t>
  </si>
  <si>
    <t>¿Cuál  o cuáles de los siguientes subsidios recibió ..  el  mes pasado:</t>
  </si>
  <si>
    <t>EMPLEO CON INSUFICIENCIA DE HORAS Y SITUACIONES DE EMPLEO INADECUADO</t>
  </si>
  <si>
    <t>Además de las horas que trabaja actualmente  ¿...... quiere  trabajar más horas?</t>
  </si>
  <si>
    <t>Pase a capítulo N</t>
  </si>
  <si>
    <t>(dedicar más horas al trabajo actual, buscar un trabajo adicional o cambiar su trabajo actual por otro con más horas)</t>
  </si>
  <si>
    <t>¿ … ha renovado ese registro?</t>
  </si>
  <si>
    <t>¿Cuántas horas adicionales puede trabajar....... a la semana?</t>
  </si>
  <si>
    <t>Durante las ÚLTIMAS 4 SEMANAS, ¿ ...... hizo diligencias para trabajar más horas?</t>
  </si>
  <si>
    <t>Si la semana pasada le hubiera resultado la posibilidad de trabajar más horas   ¿ estaba...... disponible para hacerlo?</t>
  </si>
  <si>
    <t>¿......desea cambiar el trabajo que tiene actualmente?</t>
  </si>
  <si>
    <t xml:space="preserve">Para mejorar la utilización de </t>
  </si>
  <si>
    <t>SI</t>
  </si>
  <si>
    <t>¿Por que motivos ....... desea cambiar de trabajo o empleo:</t>
  </si>
  <si>
    <t>sus capacidades o formación?</t>
  </si>
  <si>
    <t>Desea mejorar sus ingresos?</t>
  </si>
  <si>
    <t>Desea trabajar menos horas?</t>
  </si>
  <si>
    <t xml:space="preserve">Porque el trabajo actual es </t>
  </si>
  <si>
    <t>temporal?</t>
  </si>
  <si>
    <t>Problemas en el trabajo?</t>
  </si>
  <si>
    <t>No le gusta su trabajo actual?</t>
  </si>
  <si>
    <t xml:space="preserve">Su trabajo actual exige mucho    </t>
  </si>
  <si>
    <t xml:space="preserve"> esfuerzo físico o mental?</t>
  </si>
  <si>
    <t xml:space="preserve">Problemas ambientales </t>
  </si>
  <si>
    <t xml:space="preserve">(aire, olores, ruidos, </t>
  </si>
  <si>
    <t>Nombres y apellidos</t>
  </si>
  <si>
    <t xml:space="preserve">(aire, olores, frío, ruidos, </t>
  </si>
  <si>
    <t>temperatura, etc)?</t>
  </si>
  <si>
    <t>Otro?</t>
  </si>
  <si>
    <t>¿cuál?_____________</t>
  </si>
  <si>
    <t>Durante las ÚLTIMAS 4 SEMANAS,   ¿...... hizo diligencias para  cambiar de trabajo?</t>
  </si>
  <si>
    <t>(pidió ayuda a amigos, familiares etc.; puso o contestó anuncios; llenó una solicitud; está a la espera de que lo llamen)</t>
  </si>
  <si>
    <t>Si le resultara un nuevo trabajo o empleo a...¿podría  empezar a desempeñarlo antes de un mes?</t>
  </si>
  <si>
    <t>CALIDAD DEL EMPLEO PRINCIPAL</t>
  </si>
  <si>
    <t>con su trabajo actual?</t>
  </si>
  <si>
    <t>Con su jornada laboral actual?</t>
  </si>
  <si>
    <t>¿Está afiliado o hace parte de una asociación gremial o sindical?</t>
  </si>
  <si>
    <t>Cesantías?</t>
  </si>
  <si>
    <t>¿En caso de no tener trabajo, de donde obtendría principalmente los recursos para sus gastos y/o los de su hogar:</t>
  </si>
  <si>
    <t>Ahorros personales?</t>
  </si>
  <si>
    <t xml:space="preserve">Preescolar </t>
  </si>
  <si>
    <t>Ayudas de hijos o  familiares?</t>
  </si>
  <si>
    <t>Indemnización o similar?</t>
  </si>
  <si>
    <t xml:space="preserve">Pase </t>
  </si>
  <si>
    <t>No lo ha considerado?</t>
  </si>
  <si>
    <t>Vendería su vivienda o bienes del hogar?</t>
  </si>
  <si>
    <t>L</t>
  </si>
  <si>
    <t>Empeñaría bienes del hogar?</t>
  </si>
  <si>
    <t>No tendría recursos?</t>
  </si>
  <si>
    <t>Solicitaría dinero prestado?</t>
  </si>
  <si>
    <t>Otros, ¿cuales? ____________</t>
  </si>
  <si>
    <t>¿Durante cuántas semanas ha estado o estuvo...... buscando trabajo?</t>
  </si>
  <si>
    <t>Semanas</t>
  </si>
  <si>
    <t>Si le hubiera resultado un trabajo la semana pasada, ¿ cuántas horas a la semana estaba disponible para trabajar?</t>
  </si>
  <si>
    <t>Horas semanales</t>
  </si>
  <si>
    <t xml:space="preserve">¿En qué ocupación, oficio o labor ha buscado trabajo? </t>
  </si>
  <si>
    <t>en empresas</t>
  </si>
  <si>
    <t>¿...... ha buscado trabajo por primera vez o había trabajado antes por lo menos durante dos semanas consecutivas?</t>
  </si>
  <si>
    <t>Primera vez</t>
  </si>
  <si>
    <t>Pase a capítulo L</t>
  </si>
  <si>
    <t>Trabajó antes</t>
  </si>
  <si>
    <t>¿Cuántas semanas hace que....... dejó de trabajar por última vez?</t>
  </si>
  <si>
    <t>¿Qué ocupación, oficio o labor realizó ....... la última vez que trabajó?</t>
  </si>
  <si>
    <t xml:space="preserve">¿A qué actividad se dedicaba principalmente la empresa negocio, industria, oficina,  firma o finca en la que…… realizó su último trabajo? </t>
  </si>
  <si>
    <t xml:space="preserve">En este último  trabajo era: </t>
  </si>
  <si>
    <t>Trabajaba solo</t>
  </si>
  <si>
    <t>¿Cuántas personas en total tenía la empresa, negocio o finca, donde .... trabajaba?</t>
  </si>
  <si>
    <t xml:space="preserve">Es afiliado a un regimen subsidiado </t>
  </si>
  <si>
    <t>de salud o EPS</t>
  </si>
  <si>
    <t xml:space="preserve">¿Cuántas personas? </t>
  </si>
  <si>
    <t>B</t>
  </si>
  <si>
    <t>En caso de enfermedad, ¿cómo cubriría los costos médicos y de medicamentos?</t>
  </si>
  <si>
    <t xml:space="preserve">¿Recibió o ganó el mes </t>
  </si>
  <si>
    <t>pasado ingresos por</t>
  </si>
  <si>
    <t>concepto de trabajo?</t>
  </si>
  <si>
    <t>el monto, escriba 98</t>
  </si>
  <si>
    <t>¿...... ha trabajado alguna vez por lo menos durante dos   semanas consecutivas?</t>
  </si>
  <si>
    <t>Menos de un año</t>
  </si>
  <si>
    <t>Entre 1 y menos de 2 años</t>
  </si>
  <si>
    <t>Entre 2 y menos de 5 años</t>
  </si>
  <si>
    <t>5 años y más</t>
  </si>
  <si>
    <t>9</t>
  </si>
  <si>
    <t>Por despido</t>
  </si>
  <si>
    <t>¿Por qué motivo o razón principal ... dejó ese trabajo?</t>
  </si>
  <si>
    <t xml:space="preserve">Para dedicarse </t>
  </si>
  <si>
    <t>a estudiar</t>
  </si>
  <si>
    <t xml:space="preserve">Responsabilidades </t>
  </si>
  <si>
    <t>familiares</t>
  </si>
  <si>
    <t>Enfermedad o accidente</t>
  </si>
  <si>
    <t>Jubilación o retiro</t>
  </si>
  <si>
    <t xml:space="preserve">Condiciones de trabajo </t>
  </si>
  <si>
    <t>insatisfactorias</t>
  </si>
  <si>
    <t xml:space="preserve">Cierre o dificultades </t>
  </si>
  <si>
    <t>de la empresa</t>
  </si>
  <si>
    <t>Trabajo temporal</t>
  </si>
  <si>
    <t xml:space="preserve"> terminado</t>
  </si>
  <si>
    <t>Otra, ¿cuál?______________</t>
  </si>
  <si>
    <t xml:space="preserve">Después de su último trabajo, </t>
  </si>
  <si>
    <t xml:space="preserve">¿...... Ha hecho alguna diligencia </t>
  </si>
  <si>
    <t xml:space="preserve">para conseguir otro trabajo o </t>
  </si>
  <si>
    <t>Pase a 7</t>
  </si>
  <si>
    <t>instalar un negocio?</t>
  </si>
  <si>
    <t>Continúe</t>
  </si>
  <si>
    <t xml:space="preserve">¿....... Ha buscado trabajo alguna vez?  </t>
  </si>
  <si>
    <t>Pase a 8</t>
  </si>
  <si>
    <t xml:space="preserve">¿Cuanto hace que....... buscó trabajo </t>
  </si>
  <si>
    <t>por última vez?</t>
  </si>
  <si>
    <t>TOTAL OCUPADOS (ASALARIADOS, INDEPENDIENTES Y TRABAJADORES SIN REMUNERACION)</t>
  </si>
  <si>
    <t>No hay trabajo disponible en</t>
  </si>
  <si>
    <t>la ciudad o región</t>
  </si>
  <si>
    <t>Para dedicarse a estudiar</t>
  </si>
  <si>
    <t>Por enfermedad</t>
  </si>
  <si>
    <t>Esta cansado de buscar</t>
  </si>
  <si>
    <t xml:space="preserve">¿Por qué razón principal ... </t>
  </si>
  <si>
    <t>No encuentra el trabajo</t>
  </si>
  <si>
    <t>dejó de buscar trabajo?</t>
  </si>
  <si>
    <t>apropiado</t>
  </si>
  <si>
    <t xml:space="preserve">Considera que no está </t>
  </si>
  <si>
    <t>Una empresa de servicios temporales</t>
  </si>
  <si>
    <t>¿Cual es la actividad de la empresa o persona que lo contrató?</t>
  </si>
  <si>
    <t>La empresa que contrato a … es:</t>
  </si>
  <si>
    <t>(De planta, por prestación de servicios, por labor terminada, etc)</t>
  </si>
  <si>
    <t xml:space="preserve">Considera que no esta </t>
  </si>
  <si>
    <t>calificado</t>
  </si>
  <si>
    <t>Por la edad</t>
  </si>
  <si>
    <t>No desea trabajar</t>
  </si>
  <si>
    <t>Otra, ¿cuál? ____________</t>
  </si>
  <si>
    <t>¿Está... afiliado actualmente a un fondo de pensiones?</t>
  </si>
  <si>
    <t>Regímenes especiales ?</t>
  </si>
  <si>
    <t>(FFMM, Ecopetrol etc)</t>
  </si>
  <si>
    <t>Fondo Subsidiado ?</t>
  </si>
  <si>
    <t>(Prosperar,etc.)</t>
  </si>
  <si>
    <t xml:space="preserve">I. OCUPADOS (continuación)                                            </t>
  </si>
  <si>
    <t>TRABAJO  SECUNDARIO</t>
  </si>
  <si>
    <t xml:space="preserve">I. OCUPADOS (conclusión)                                            </t>
  </si>
  <si>
    <t>Cuidar o atender niños</t>
  </si>
  <si>
    <t xml:space="preserve">Cuidar personas enfermas,  </t>
  </si>
  <si>
    <t>discapacitadas?</t>
  </si>
  <si>
    <t xml:space="preserve">ancianas  y/o </t>
  </si>
  <si>
    <t>Elaborar prendas de vestir o tejidos</t>
  </si>
  <si>
    <t>para miembros del hogar?</t>
  </si>
  <si>
    <t>Asistir a cursos o eventos de</t>
  </si>
  <si>
    <t>capacitación?</t>
  </si>
  <si>
    <t>Trabajar en la autoconstrucción</t>
  </si>
  <si>
    <t xml:space="preserve"> de vivienda?</t>
  </si>
  <si>
    <t xml:space="preserve">Realizar trabajos comunitarios o </t>
  </si>
  <si>
    <t>voluntarios en edificaciones u</t>
  </si>
  <si>
    <t xml:space="preserve"> obras comunitarias</t>
  </si>
  <si>
    <t>Participar en otras actividades</t>
  </si>
  <si>
    <t>y/o de trabajo voluntario?</t>
  </si>
  <si>
    <t>Adicional a las actividades que me informó haber realizado la semana pasada, cuales de las siguientes labores no remuneradas hizo:</t>
  </si>
  <si>
    <t>¿cuántas</t>
  </si>
  <si>
    <t xml:space="preserve">horas a </t>
  </si>
  <si>
    <t>la semana?</t>
  </si>
  <si>
    <t xml:space="preserve">Ayudar en labores del </t>
  </si>
  <si>
    <t>campo o en la cría</t>
  </si>
  <si>
    <t>de animales?</t>
  </si>
  <si>
    <t>Realizar oficios en su hogar</t>
  </si>
  <si>
    <t xml:space="preserve">Realizar oficios en otros </t>
  </si>
  <si>
    <t>hogares o instituciones?</t>
  </si>
  <si>
    <t>El mes pasado,  ¿recibió pagos por concepto de arriendos y/o pensiones?</t>
  </si>
  <si>
    <t>¿El mes pasado, reibió pagos por:</t>
  </si>
  <si>
    <t xml:space="preserve">Arriendos de casas, apartamentos, </t>
  </si>
  <si>
    <t>fincas, lotes, vehículos, equipos etc</t>
  </si>
  <si>
    <t xml:space="preserve">Valor mes pasado </t>
  </si>
  <si>
    <t xml:space="preserve"> $ __________________</t>
  </si>
  <si>
    <t xml:space="preserve"> no informa</t>
  </si>
  <si>
    <t xml:space="preserve">Pensiones o jubilaciones por vejez, </t>
  </si>
  <si>
    <t>invalidez o sustitución pensional</t>
  </si>
  <si>
    <t xml:space="preserve">Pensión alimenticia por paternidad, </t>
  </si>
  <si>
    <t>divorcio o separación</t>
  </si>
  <si>
    <t xml:space="preserve">Si no sabe el valor que paga registre 98 </t>
  </si>
  <si>
    <t>Si no informa el valor que paga registre 99</t>
  </si>
  <si>
    <t>Si no sabe el número de meses del contrato, registre 98; si la duración del contrato es inferior a 15 días, registre 00; de 15 días a un mes, registre 01; si no informa el número de meses del contrato registre 99.</t>
  </si>
  <si>
    <t xml:space="preserve">Si no recibió salario en dinero, registre 00, </t>
  </si>
  <si>
    <t>Si recibió pero no sabe el monto, registre 98</t>
  </si>
  <si>
    <t>Si no informa el monto que recibió, registre 99.</t>
  </si>
  <si>
    <t>Si no obtuvo ganancias, registre 00, si obtuvo pero no sabe el monto, registre 98; si no informa si obtuvo, registre 99.</t>
  </si>
  <si>
    <t xml:space="preserve"> Dinero de otros hogares </t>
  </si>
  <si>
    <t>o personas residentes en el país?</t>
  </si>
  <si>
    <t xml:space="preserve"> $ ___________</t>
  </si>
  <si>
    <t>Durante los últimos doce meses recibió:</t>
  </si>
  <si>
    <t xml:space="preserve">Dinero de otros hogares o </t>
  </si>
  <si>
    <t>personas residentes fuera del país?</t>
  </si>
  <si>
    <t xml:space="preserve">Dinero por intereses de prestamos o por CDT's, </t>
  </si>
  <si>
    <t>depósitos de ahorro, utilidades</t>
  </si>
  <si>
    <t xml:space="preserve">ingresos por concepto de cesantías </t>
  </si>
  <si>
    <t>Dinero de otras fuentes diferentes</t>
  </si>
  <si>
    <t xml:space="preserve">Ninguno = 00 </t>
  </si>
  <si>
    <t>pase a 3</t>
  </si>
  <si>
    <t>No se incluyen herencias ni regalías</t>
  </si>
  <si>
    <t>De los HIJOS e HIJAS que NACIERON VIVOS de ..., ¿cuántos están VIVOS ACTUALMENTE?</t>
  </si>
  <si>
    <t>¿Ha tenido ... algún HIJO O HIJA que haya NACIDO VIVO (A)?</t>
  </si>
  <si>
    <t>¿Cuántos?</t>
  </si>
  <si>
    <t>¿Cuántos hombres?</t>
  </si>
  <si>
    <t>¿Cuántas mujeres?</t>
  </si>
  <si>
    <t>Año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</si>
  <si>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</si>
  <si>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</si>
  <si>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</si>
  <si>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</si>
  <si>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</si>
  <si>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</si>
  <si>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</si>
  <si>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</si>
  <si>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</si>
  <si>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</si>
  <si>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</si>
  <si>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</si>
  <si>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</si>
  <si>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¿Cuánto pagan mensualmente por arriendo ?</t>
  </si>
  <si>
    <t>PT</t>
  </si>
  <si>
    <t xml:space="preserve">    PEA</t>
  </si>
  <si>
    <t>D</t>
  </si>
  <si>
    <t>PET</t>
  </si>
  <si>
    <t xml:space="preserve">    O</t>
  </si>
  <si>
    <t>I</t>
  </si>
  <si>
    <t>Formulario No.</t>
  </si>
  <si>
    <t>de</t>
  </si>
  <si>
    <t>1.</t>
  </si>
  <si>
    <t>Tipo de encuesta (*)</t>
  </si>
  <si>
    <t>7.</t>
  </si>
  <si>
    <t>Sección</t>
  </si>
  <si>
    <t>15.</t>
  </si>
  <si>
    <t>Total de personas en el hogar</t>
  </si>
  <si>
    <t>8.</t>
  </si>
  <si>
    <t>Manzana</t>
  </si>
  <si>
    <t>16.</t>
  </si>
  <si>
    <t>Barrio, centro poblado o vereda</t>
  </si>
  <si>
    <t>2.</t>
  </si>
  <si>
    <t>Región</t>
  </si>
  <si>
    <r>
      <t xml:space="preserve">Nota: </t>
    </r>
    <r>
      <rPr>
        <sz val="8"/>
        <rFont val="Arial"/>
        <family val="2"/>
      </rPr>
      <t xml:space="preserve">Tenga en cuenta; No acepte como jefe de hogar a persona menor de 10 años </t>
    </r>
  </si>
  <si>
    <t>¿Para realizar este trabajo tiene ... algún tipo de contrato? (verbal o escrito)</t>
  </si>
  <si>
    <t>estimar el monto, registre 98</t>
  </si>
  <si>
    <t>estimar  el monto, registre 98</t>
  </si>
  <si>
    <t>Incluya aquellos trabajos de los que estuvo ausente en la semana de referencia</t>
  </si>
  <si>
    <t>9.</t>
  </si>
  <si>
    <t>Segmento</t>
  </si>
  <si>
    <t>3.</t>
  </si>
  <si>
    <t>Departamento ________________</t>
  </si>
  <si>
    <t>10.</t>
  </si>
  <si>
    <t>Estrato de diseño</t>
  </si>
  <si>
    <t>17.</t>
  </si>
  <si>
    <t>b. Auxilio o subsidio de transporte?</t>
  </si>
  <si>
    <t>d. Subsidio Educativo?</t>
  </si>
  <si>
    <t xml:space="preserve">Dirección de la vivienda o nombre </t>
  </si>
  <si>
    <t>de la finca</t>
  </si>
  <si>
    <t>4.</t>
  </si>
  <si>
    <t>Municipio ____________________</t>
  </si>
  <si>
    <t>11.</t>
  </si>
  <si>
    <t>Edificación</t>
  </si>
  <si>
    <t>12.</t>
  </si>
  <si>
    <t>Vivienda No</t>
  </si>
  <si>
    <t>18.</t>
  </si>
  <si>
    <t>Teléfono</t>
  </si>
  <si>
    <t>5.</t>
  </si>
  <si>
    <t>Clase</t>
  </si>
  <si>
    <t>13.</t>
  </si>
  <si>
    <t>Total hogares en la vivienda</t>
  </si>
  <si>
    <t>19.</t>
  </si>
  <si>
    <t>Resultado de la encuesta (**)</t>
  </si>
  <si>
    <t>6.</t>
  </si>
  <si>
    <t>Sector</t>
  </si>
  <si>
    <t>14.</t>
  </si>
  <si>
    <t>Hogar No</t>
  </si>
  <si>
    <t>1- ENCUESTA</t>
  </si>
  <si>
    <t>2 - SUPERVISIÓN</t>
  </si>
  <si>
    <t xml:space="preserve">     ENCUESTA</t>
  </si>
  <si>
    <t>ENCUESTADOR</t>
  </si>
  <si>
    <t>NOMBRE______________</t>
  </si>
  <si>
    <t>SEMANA DE RECOLECCIÓN</t>
  </si>
  <si>
    <t>RESULTADO DE LA ENCUESTA</t>
  </si>
  <si>
    <t>SUPERVISOR</t>
  </si>
  <si>
    <t>Visita No.</t>
  </si>
  <si>
    <t>Nombre_______________</t>
  </si>
  <si>
    <t>Fecha (día - mes)</t>
  </si>
  <si>
    <t>Observaciones_________</t>
  </si>
  <si>
    <t>Día de la semana</t>
  </si>
  <si>
    <t xml:space="preserve">   __________</t>
  </si>
  <si>
    <t xml:space="preserve">  _________</t>
  </si>
  <si>
    <t>__________</t>
  </si>
  <si>
    <t>Hora - inicio</t>
  </si>
  <si>
    <t>(hora - minutos)</t>
  </si>
  <si>
    <t>a.m.</t>
  </si>
  <si>
    <t>p.m.</t>
  </si>
  <si>
    <t>Hora - terminación</t>
  </si>
  <si>
    <t>Resultado (**)</t>
  </si>
  <si>
    <t>OBSERVACIONES</t>
  </si>
  <si>
    <t>O.  = 8.  Otro Motivo</t>
  </si>
  <si>
    <t xml:space="preserve">     ________________________________________________________________________________________________</t>
  </si>
  <si>
    <t>Forma DANE EH 16 GEIH</t>
  </si>
  <si>
    <t xml:space="preserve">(*) </t>
  </si>
  <si>
    <t>1= GEIH</t>
  </si>
  <si>
    <t>(**) E.C.= 1.Encuesta Completa</t>
  </si>
  <si>
    <t>E.I. = 2. Encuesta Incompleta</t>
  </si>
  <si>
    <t>OC. = 3. Ocupado</t>
  </si>
  <si>
    <t>¿ En este hogar algún o algunos de sus miembros tiene teléfono celular propio?</t>
  </si>
  <si>
    <t>N.H.= 4. Nadie en el Hogar</t>
  </si>
  <si>
    <t>A.T.= 5. Ausente Temporalmente</t>
  </si>
  <si>
    <t>CANTIDAD:</t>
  </si>
  <si>
    <t>R= 6. Rechazo</t>
  </si>
  <si>
    <t>V.= 7. Vacante</t>
  </si>
  <si>
    <t>Tipo de vivienda</t>
  </si>
  <si>
    <t xml:space="preserve"> ¿Con cuáles de los siguientes servicios cuenta la vivienda?</t>
  </si>
  <si>
    <t>a.</t>
  </si>
  <si>
    <t>Casa</t>
  </si>
  <si>
    <t>Estrato para tarifa</t>
  </si>
  <si>
    <t>b.</t>
  </si>
  <si>
    <t>Apartamento</t>
  </si>
  <si>
    <t>Energía eléctrica</t>
  </si>
  <si>
    <t>Si</t>
  </si>
  <si>
    <t>No</t>
  </si>
  <si>
    <t>c.</t>
  </si>
  <si>
    <t>Cuarto (s) en inquilinato</t>
  </si>
  <si>
    <t>Gas natural conectado</t>
  </si>
  <si>
    <t xml:space="preserve"> a red pública</t>
  </si>
  <si>
    <t>d.</t>
  </si>
  <si>
    <t>Cuarto (s) en otro  tipo de estructura</t>
  </si>
  <si>
    <t>Alcantarillado</t>
  </si>
  <si>
    <t>e.</t>
  </si>
  <si>
    <t>Vivienda indígena</t>
  </si>
  <si>
    <t>Veces por semana</t>
  </si>
  <si>
    <t>f.</t>
  </si>
  <si>
    <t>Otra vivienda (carpa,  vagón, embarcación, cueva,</t>
  </si>
  <si>
    <t>Recolección de basuras</t>
  </si>
  <si>
    <t xml:space="preserve"> refugio natural, etc.)</t>
  </si>
  <si>
    <t>Acueducto</t>
  </si>
  <si>
    <t>Pase a 6</t>
  </si>
  <si>
    <t xml:space="preserve">¿Cuál es el material predominante de las paredes </t>
  </si>
  <si>
    <t>¿El agua del acueducto llega las 24 horas del día durante</t>
  </si>
  <si>
    <t>exteriores de la vivienda?</t>
  </si>
  <si>
    <t>los siete días de la semana?</t>
  </si>
  <si>
    <t>Ladrillo, bloque, material prefabricado, piedra</t>
  </si>
  <si>
    <t>Madera pulida</t>
  </si>
  <si>
    <t>Adobe o tapia pisada</t>
  </si>
  <si>
    <t>Bahareque</t>
  </si>
  <si>
    <t>Madera burda, tabla, tablón</t>
  </si>
  <si>
    <t>Guadua</t>
  </si>
  <si>
    <t>g.</t>
  </si>
  <si>
    <t>Caña, esterilla, otro tipo de material vegetal</t>
  </si>
  <si>
    <t>h.</t>
  </si>
  <si>
    <t>Zinc, tela, cartón, latas, desechos, plástico</t>
  </si>
  <si>
    <t>i.</t>
  </si>
  <si>
    <t>Sin paredes</t>
  </si>
  <si>
    <t>Tierra, arena</t>
  </si>
  <si>
    <t>Cemento, gravilla</t>
  </si>
  <si>
    <t>Madera burda, tabla, tablón, otro vegetal</t>
  </si>
  <si>
    <t>Baldosín, ladrillo, vinisol, otros materiales sintéticos</t>
  </si>
  <si>
    <t>Mármol</t>
  </si>
  <si>
    <t>Alfombra o tapete de pared a pared</t>
  </si>
  <si>
    <t>C.</t>
  </si>
  <si>
    <t>DATOS DEL HOGAR (Para todos los hogares de la vivienda)</t>
  </si>
  <si>
    <t>(para el jefe (a) del hogar o su cónyuge)</t>
  </si>
  <si>
    <t xml:space="preserve">¿De dónde obtiene principalmente este hogar el agua para </t>
  </si>
  <si>
    <t xml:space="preserve">Incluyendo sala-comedor ¿de cuántos cuartos </t>
  </si>
  <si>
    <t>consumo humano?</t>
  </si>
  <si>
    <t>en total dispone este hogar?</t>
  </si>
  <si>
    <t>De acueducto por tubería</t>
  </si>
  <si>
    <t xml:space="preserve"> </t>
  </si>
  <si>
    <t>Excluya cocinas, baños, garajes y cuartos destinados a negocio</t>
  </si>
  <si>
    <t>De otra fuente por tubería</t>
  </si>
  <si>
    <t>De pozo con bomba</t>
  </si>
  <si>
    <t xml:space="preserve">¿En cuántos de esos cuartos  duermen </t>
  </si>
  <si>
    <t>De pozo sin bomba, aljibe, jagüey o barreno</t>
  </si>
  <si>
    <t>las personas de este hogar?</t>
  </si>
  <si>
    <t>Aguas lluvias</t>
  </si>
  <si>
    <t>Río, quebrada, nacimiento ó manantial</t>
  </si>
  <si>
    <t>El servicio sanitario que utiliza el hogar es:</t>
  </si>
  <si>
    <t>De pila pública</t>
  </si>
  <si>
    <t>¿El  mes pasado recibió ...:</t>
  </si>
  <si>
    <t>Puso o consultó avisos</t>
  </si>
  <si>
    <t>¿ Cúal es el material predominante de los pisos de la vivienda?</t>
  </si>
  <si>
    <t>Inodoro conectado a alcantarillado</t>
  </si>
  <si>
    <t>Carro tanque</t>
  </si>
  <si>
    <t xml:space="preserve">Pase a </t>
  </si>
  <si>
    <t>Inodoro conectado a pozo séptico</t>
  </si>
  <si>
    <t>Aguatero</t>
  </si>
  <si>
    <t>Inodoro sin conexión</t>
  </si>
  <si>
    <t>j.</t>
  </si>
  <si>
    <t>Agua embotellada o en bolsa</t>
  </si>
  <si>
    <t>Letrina</t>
  </si>
  <si>
    <t>Bajamar</t>
  </si>
  <si>
    <t xml:space="preserve">No tiene servicio sanitario </t>
  </si>
  <si>
    <t>El servicio sanitario del hogar es:</t>
  </si>
  <si>
    <t>De uso exclusivo de las personas del hogar</t>
  </si>
  <si>
    <t>Compartido con personas de otros hogares</t>
  </si>
  <si>
    <t>¿Cómo eliminan principalmente la basura en este hogar?</t>
  </si>
  <si>
    <t>Por recolección pública o privada</t>
  </si>
  <si>
    <t>La tiran a un río, quebrada, caño o laguna</t>
  </si>
  <si>
    <t xml:space="preserve">La tiran a un patio, lote, zanja o baldío </t>
  </si>
  <si>
    <t>La queman o entierran</t>
  </si>
  <si>
    <t>La eliminan de otra forma</t>
  </si>
  <si>
    <t xml:space="preserve">¿Con qué energía o combustible cocinan </t>
  </si>
  <si>
    <t>principalmente en este hogar?</t>
  </si>
  <si>
    <t>Electricidad</t>
  </si>
  <si>
    <t>Petróleo, gasolina, kerosene, alcohol</t>
  </si>
  <si>
    <t>Gas natural conectado a red pública</t>
  </si>
  <si>
    <t>Gas propano en cilindro o pipeta</t>
  </si>
  <si>
    <t>Leña, madera o carbón de leña</t>
  </si>
  <si>
    <t>Carbón mineral</t>
  </si>
  <si>
    <t>¿cuánto?</t>
  </si>
  <si>
    <t>Materiales de desecho</t>
  </si>
  <si>
    <t>La vivienda ocupada por este hogar es:</t>
  </si>
  <si>
    <t>$</t>
  </si>
  <si>
    <t>Propia, totalmente pagada</t>
  </si>
  <si>
    <t>Propia, la están pagando</t>
  </si>
  <si>
    <t>En arriendo o subarriendo</t>
  </si>
  <si>
    <t>En usufructo</t>
  </si>
  <si>
    <t>Posesión sin titulo (Ocupante</t>
  </si>
  <si>
    <t xml:space="preserve"> de hecho) ó propiedad colectiva</t>
  </si>
  <si>
    <t>Otra, ¿cuál?___________________</t>
  </si>
  <si>
    <t xml:space="preserve">Si Usted quisiera vender esta vivienda, </t>
  </si>
  <si>
    <t>¿cual sería el precio mínimo en que la vendería?</t>
  </si>
  <si>
    <t>Valor</t>
  </si>
  <si>
    <t xml:space="preserve">Si tuviera que pagar arriendo por esta vivienda, ¿cuánto </t>
  </si>
  <si>
    <t>J. DESOCUPADOS (Conclusión)</t>
  </si>
  <si>
    <t>A cual de los siguientes</t>
  </si>
  <si>
    <t>fondos esta afiliado</t>
  </si>
  <si>
    <t>estima que tendría que pagar mensualmente?</t>
  </si>
  <si>
    <t>a</t>
  </si>
  <si>
    <t>Pase a</t>
  </si>
  <si>
    <t>Excluya el pago de administración y/o celaduría</t>
  </si>
  <si>
    <t>Valor $_____________________________</t>
  </si>
  <si>
    <t>____________</t>
  </si>
  <si>
    <t>año</t>
  </si>
  <si>
    <t>capitulo C</t>
  </si>
  <si>
    <t>Servicio de teléfono fijo</t>
  </si>
  <si>
    <t xml:space="preserve">Servicio de televisión por suscripción </t>
  </si>
  <si>
    <t>cable o antena parabólica</t>
  </si>
  <si>
    <t>c</t>
  </si>
  <si>
    <t>Servicio de Internet</t>
  </si>
  <si>
    <t>d</t>
  </si>
  <si>
    <t>Máquina lavadora de ropa</t>
  </si>
  <si>
    <t>e</t>
  </si>
  <si>
    <t>Nevera o refrigerador</t>
  </si>
  <si>
    <t>f</t>
  </si>
  <si>
    <t>Licuadora</t>
  </si>
  <si>
    <t>g</t>
  </si>
  <si>
    <r>
      <t>Tenga en cuenta:</t>
    </r>
    <r>
      <rPr>
        <sz val="8"/>
        <rFont val="Arial"/>
        <family val="2"/>
      </rPr>
      <t xml:space="preserve"> Pregunta dirigida al Jefe del Hogar</t>
    </r>
  </si>
  <si>
    <t>Estufa eléctrica o de gas</t>
  </si>
  <si>
    <t>h</t>
  </si>
  <si>
    <t>Horno eléctrico o de gas</t>
  </si>
  <si>
    <t xml:space="preserve">Ingresos por concepto de cesantías </t>
  </si>
  <si>
    <t>ganancias o dividendos por inversiones?</t>
  </si>
  <si>
    <t>y/o intereses a las cesantías?</t>
  </si>
  <si>
    <t>i</t>
  </si>
  <si>
    <t>Horno microondas</t>
  </si>
  <si>
    <t xml:space="preserve">Calentador de agua eléctrico </t>
  </si>
  <si>
    <t>Durante los últimos doce meses, ¿recibió dinero de otros hogares, personas o instituciones; dinero por intereses, dividendos, utilidades o cesantías?</t>
  </si>
  <si>
    <t>o de gas o ducha eléctrica</t>
  </si>
  <si>
    <t>k.</t>
  </si>
  <si>
    <t>Televisor a color</t>
  </si>
  <si>
    <t>l.</t>
  </si>
  <si>
    <t>DVD</t>
  </si>
  <si>
    <t>m.</t>
  </si>
  <si>
    <t>n.</t>
  </si>
  <si>
    <t>o.</t>
  </si>
  <si>
    <t>Aspiradora / brilladora</t>
  </si>
  <si>
    <t>p.</t>
  </si>
  <si>
    <t>Aire acondicionado</t>
  </si>
  <si>
    <t>q.</t>
  </si>
  <si>
    <t>Ventilador o abanico</t>
  </si>
  <si>
    <t>r.</t>
  </si>
  <si>
    <t>Bicicleta</t>
  </si>
  <si>
    <t>s.</t>
  </si>
  <si>
    <t>Motocicleta</t>
  </si>
  <si>
    <t>t.</t>
  </si>
  <si>
    <t>Carro particular</t>
  </si>
  <si>
    <t>u.</t>
  </si>
  <si>
    <t>Casa, apartamento  o finca de recreo</t>
  </si>
  <si>
    <t xml:space="preserve">Equipo de sonido </t>
  </si>
  <si>
    <r>
      <t xml:space="preserve">Especial ? </t>
    </r>
    <r>
      <rPr>
        <sz val="7"/>
        <rFont val="Arial"/>
        <family val="2"/>
      </rPr>
      <t xml:space="preserve">(Fuerzas Armadas, </t>
    </r>
  </si>
  <si>
    <r>
      <t>¿ ..... ha registrado el negocio ante alguna autoridad o entidad?</t>
    </r>
    <r>
      <rPr>
        <sz val="8"/>
        <rFont val="Arial"/>
        <family val="2"/>
      </rPr>
      <t xml:space="preserve"> (Cámaras de comercio, Alcaldías, RUT, registro mercantil)</t>
    </r>
  </si>
  <si>
    <r>
      <t xml:space="preserve">Ocasional? </t>
    </r>
    <r>
      <rPr>
        <sz val="7"/>
        <rFont val="Arial"/>
        <family val="2"/>
      </rPr>
      <t>(De vez en cuando)</t>
    </r>
  </si>
  <si>
    <r>
      <t xml:space="preserve">Estacional?      </t>
    </r>
    <r>
      <rPr>
        <sz val="7"/>
        <rFont val="Arial"/>
        <family val="2"/>
      </rPr>
      <t>(En ciertas épocas del año,</t>
    </r>
  </si>
  <si>
    <t>Si son  040 horas o más pase a</t>
  </si>
  <si>
    <r>
      <t xml:space="preserve">a las anteriores </t>
    </r>
    <r>
      <rPr>
        <sz val="8"/>
        <rFont val="Arial"/>
        <family val="2"/>
      </rPr>
      <t xml:space="preserve">(ingresos por ganancias </t>
    </r>
  </si>
  <si>
    <t>¿Cuáles son los nombres y apellidos de las personas que comen y duermen habitualmente en este hogar, RESIDENTES HABITUALES presentes o no?</t>
  </si>
  <si>
    <t xml:space="preserve">Nro. de </t>
  </si>
  <si>
    <t>Orden</t>
  </si>
  <si>
    <t>_____________________________________</t>
  </si>
  <si>
    <t>Total de personas en el hogar:</t>
  </si>
  <si>
    <t>Cónyuge</t>
  </si>
  <si>
    <t>Hijo e Hija</t>
  </si>
  <si>
    <t>Padre o Madre</t>
  </si>
  <si>
    <t>Otro pariente</t>
  </si>
  <si>
    <t>Otro no pariente</t>
  </si>
  <si>
    <t>Educación</t>
  </si>
  <si>
    <t>(para todas las personas registradas)</t>
  </si>
  <si>
    <t>Fuerza de trabajo</t>
  </si>
  <si>
    <t>NÚMERO DE ORDEN DE LAS PERSONAS REGISTRADAS</t>
  </si>
  <si>
    <t>01</t>
  </si>
  <si>
    <t>02</t>
  </si>
  <si>
    <t>Nombre(s) y apellido(s) de la persona:</t>
  </si>
  <si>
    <t xml:space="preserve">Número de orden de la persona que </t>
  </si>
  <si>
    <t>proporciona la información:</t>
  </si>
  <si>
    <t>SEXO:</t>
  </si>
  <si>
    <t>Hombre</t>
  </si>
  <si>
    <t>Mujer</t>
  </si>
  <si>
    <t>¿Cuál es la fecha de nacimiento de … ?</t>
  </si>
  <si>
    <t>Si no conoce el día, el mes o el año, escriba 9 en los espacios correspondientes a cada uno de ellos</t>
  </si>
  <si>
    <t>dd</t>
  </si>
  <si>
    <t>mm</t>
  </si>
  <si>
    <t>aa</t>
  </si>
  <si>
    <t>SOLO PREGUNTE SI NO DECLARA LA FECHA DE NACIMIENTO</t>
  </si>
  <si>
    <t>¿Cuántos años cumplidos tiene … ?</t>
  </si>
  <si>
    <t>Si es menor de 1 año, escriba 00</t>
  </si>
  <si>
    <t>Años</t>
  </si>
  <si>
    <t>Subsidiado? (EPS-S)</t>
  </si>
  <si>
    <t>Jefe (a) del hogar</t>
  </si>
  <si>
    <t>Pareja, esposo(a), cónyuge,</t>
  </si>
  <si>
    <t xml:space="preserve"> compañero(a)</t>
  </si>
  <si>
    <t>Hijo(a), hijastro(a)</t>
  </si>
  <si>
    <t>¿Cuál es el parentesco  de ...</t>
  </si>
  <si>
    <t>Nieto(a)</t>
  </si>
  <si>
    <t>con el jefe o jefa del hogar?</t>
  </si>
  <si>
    <t>Otro  pariente</t>
  </si>
  <si>
    <t xml:space="preserve">Empleado(a) del servicio  </t>
  </si>
  <si>
    <t>doméstico y sus parientes</t>
  </si>
  <si>
    <t>Pensionista</t>
  </si>
  <si>
    <t>Trabajador</t>
  </si>
  <si>
    <t xml:space="preserve">   Marque "X" en las casillas de arriba, así: EDUCACIÓN, para personas de 3 años y más; FUERZA DE TRABAJO, para personas de 10 años </t>
  </si>
  <si>
    <t xml:space="preserve">    y más</t>
  </si>
  <si>
    <t xml:space="preserve"> hace  menos de dos años</t>
  </si>
  <si>
    <t>Actualmente:</t>
  </si>
  <si>
    <t>Esta viudo (a)</t>
  </si>
  <si>
    <t>Esta soltero (a)</t>
  </si>
  <si>
    <t>Esta casado (a)</t>
  </si>
  <si>
    <t xml:space="preserve">Pase  a  </t>
  </si>
  <si>
    <t>No sabe, no informa</t>
  </si>
  <si>
    <t xml:space="preserve">f. </t>
  </si>
  <si>
    <t xml:space="preserve">No sabe, </t>
  </si>
  <si>
    <t>no informa</t>
  </si>
  <si>
    <t>¿Cuántos meses hace que ... no está afiliado o no cotiza a la seguridad social en salud?</t>
  </si>
  <si>
    <t>Meses</t>
  </si>
  <si>
    <t>Contributivo  (EPS)?</t>
  </si>
  <si>
    <t>Contributivo  (EPS)</t>
  </si>
  <si>
    <t xml:space="preserve">Especial (Fuerzas Armadas, </t>
  </si>
  <si>
    <t>Ecopetrol, universidades públicas)</t>
  </si>
  <si>
    <t>Ecopetrol, universidades publicas)</t>
  </si>
  <si>
    <t xml:space="preserve">o patrón </t>
  </si>
  <si>
    <t>Le descuentan de la pensión</t>
  </si>
  <si>
    <t>... paga la totalidad de la afiliación</t>
  </si>
  <si>
    <t>No paga, es beneficiario</t>
  </si>
  <si>
    <t xml:space="preserve">¿Cuánto paga o cuánto le </t>
  </si>
  <si>
    <t>descuentan mensualmente?</t>
  </si>
  <si>
    <t>Valor pagado o descontado</t>
  </si>
  <si>
    <t>Pase a Cap G</t>
  </si>
  <si>
    <t>No sabe,</t>
  </si>
  <si>
    <t>¿Sabe leer y escribir?</t>
  </si>
  <si>
    <t xml:space="preserve">El establecimiento al </t>
  </si>
  <si>
    <t>que asiste.... ¿es oficial?</t>
  </si>
  <si>
    <t>$_____________</t>
  </si>
  <si>
    <t>¿cuánto recibió?</t>
  </si>
  <si>
    <t>¿Cuánto pagan mensualmente por cuota de</t>
  </si>
  <si>
    <t>amortización?</t>
  </si>
  <si>
    <t>donde trabaja o trabajó</t>
  </si>
  <si>
    <t xml:space="preserve">c. </t>
  </si>
  <si>
    <t>Una empresa asociativa de trabajo</t>
  </si>
  <si>
    <t xml:space="preserve">d. </t>
  </si>
  <si>
    <t>Otra ¿Cuál?</t>
  </si>
  <si>
    <t>Una cooperativa de trabajo asociado</t>
  </si>
  <si>
    <t xml:space="preserve">¿Cuál fue el último año en el </t>
  </si>
  <si>
    <t>que renovó este registro?</t>
  </si>
  <si>
    <t>En un patio, corredor, enramada, al</t>
  </si>
  <si>
    <t>¿Esta afiliado a una caja de</t>
  </si>
  <si>
    <t>compensación familiar?</t>
  </si>
  <si>
    <t>¿Actualmente recibe</t>
  </si>
  <si>
    <t>subsidio de desempleo?</t>
  </si>
  <si>
    <t>Ninguno</t>
  </si>
  <si>
    <t>Preescolar</t>
  </si>
  <si>
    <t>Pase</t>
  </si>
  <si>
    <t>Ha buscado trabajo como:</t>
  </si>
  <si>
    <t xml:space="preserve">a </t>
  </si>
  <si>
    <t>Básica primaria (1o - 5o)</t>
  </si>
  <si>
    <t>Capítulo</t>
  </si>
  <si>
    <t>Básica secundaria (6o - 9o)</t>
  </si>
  <si>
    <t>Media (10o - 13o)</t>
  </si>
  <si>
    <t>Superior o universitaria</t>
  </si>
  <si>
    <t>Superior o Universitaria</t>
  </si>
  <si>
    <t>Bachiller</t>
  </si>
  <si>
    <t>Pase a Cap. H.</t>
  </si>
  <si>
    <t>Técnico o tecnológico</t>
  </si>
  <si>
    <t>Universitario</t>
  </si>
  <si>
    <r>
      <t xml:space="preserve">SERVICIOS FINANCIEROS  </t>
    </r>
    <r>
      <rPr>
        <sz val="10"/>
        <rFont val="Arial"/>
        <family val="2"/>
      </rPr>
      <t>(Para todos los hogares de la vivienda)</t>
    </r>
  </si>
  <si>
    <t>Postgrado</t>
  </si>
  <si>
    <t xml:space="preserve">H. </t>
  </si>
  <si>
    <t>SOLAMENTE PARA PERSONAS DE 10 AÑOS Y MÁS</t>
  </si>
  <si>
    <t>No sabe,       no informa</t>
  </si>
  <si>
    <t>Dónde nació…..:</t>
  </si>
  <si>
    <t>Aquí en este municipio</t>
  </si>
  <si>
    <t>En otro Municipio</t>
  </si>
  <si>
    <t>En otro país</t>
  </si>
  <si>
    <t xml:space="preserve">Estados Unidos </t>
  </si>
  <si>
    <t>Perú</t>
  </si>
  <si>
    <t>España</t>
  </si>
  <si>
    <t>Costa Rica</t>
  </si>
  <si>
    <t>Venezuela</t>
  </si>
  <si>
    <t>Argentina</t>
  </si>
  <si>
    <t>Ecuador</t>
  </si>
  <si>
    <t>Francia</t>
  </si>
  <si>
    <t>Panamá</t>
  </si>
  <si>
    <t>Italia</t>
  </si>
  <si>
    <t>En otro país:</t>
  </si>
  <si>
    <t>No había nacido</t>
  </si>
  <si>
    <t>En este municipio</t>
  </si>
  <si>
    <t xml:space="preserve">En otro Municipio </t>
  </si>
  <si>
    <t>Departamento:________________________</t>
  </si>
  <si>
    <t>Municipio:___________________________</t>
  </si>
  <si>
    <t xml:space="preserve">¿La cabecera municipal (donde está la alcaldía)? </t>
  </si>
  <si>
    <t>¿Parte rural (centro poblado, corregimiento, inspección, caserío, vereda, campo?</t>
  </si>
  <si>
    <t>Estudio</t>
  </si>
  <si>
    <t>Departamento:_______________________</t>
  </si>
  <si>
    <t>Departamento:____________________</t>
  </si>
  <si>
    <t>Municipio:________________________</t>
  </si>
  <si>
    <t>Otro país</t>
  </si>
  <si>
    <t>¿Cuál es el nivel educativo más alto</t>
  </si>
  <si>
    <t xml:space="preserve"> alcanzado por .... y el último </t>
  </si>
  <si>
    <t>año o grado aprobado en este nivel?</t>
  </si>
  <si>
    <t>¿Su empleo actual lo obtuvo a través de páginas de internet?</t>
  </si>
  <si>
    <t>¿…….. siempre ha vivido en este  municipio?</t>
  </si>
  <si>
    <t>¿Dónde vivía …. , hace 12 meses?</t>
  </si>
  <si>
    <t>Ayudas en dinero de instituciones del país o de fuera del país.</t>
  </si>
  <si>
    <t>No sabe,  no informa</t>
  </si>
  <si>
    <t xml:space="preserve">Las ayudas en dinero fueron de : </t>
  </si>
  <si>
    <t>… es el único dueño</t>
  </si>
  <si>
    <t>La actividad económica, negocio o empresa donde trabaja es propiedad de:</t>
  </si>
  <si>
    <t>7</t>
  </si>
  <si>
    <t>8</t>
  </si>
  <si>
    <t>El lugar donde vivía ……. hace 12 meses era:</t>
  </si>
  <si>
    <t>25C</t>
  </si>
  <si>
    <t>Trabajador sin remuneración en empresas de otros hogares</t>
  </si>
  <si>
    <t>Trabajador familiar sin remuneración</t>
  </si>
  <si>
    <t>c1.</t>
  </si>
  <si>
    <t>47A</t>
  </si>
  <si>
    <t>entidades privadas nacionales</t>
  </si>
  <si>
    <t xml:space="preserve"> entidades del gobierno  </t>
  </si>
  <si>
    <t>¿En cuánto estima  lo que recibió?</t>
  </si>
  <si>
    <t>¿En cuánto estima       lo que recibió?</t>
  </si>
  <si>
    <t xml:space="preserve">...paga una parte y otra la empresa o patrón </t>
  </si>
  <si>
    <t>Regímenes especiales?</t>
  </si>
  <si>
    <t>Fondo Subsidiado?</t>
  </si>
  <si>
    <t>Otro, ¿cual?  _____________</t>
  </si>
  <si>
    <t>Otro, ¿cual?  ____________</t>
  </si>
  <si>
    <t>entidades fuera del país</t>
  </si>
  <si>
    <t>$ _________________________________</t>
  </si>
  <si>
    <t>$ __________________________________</t>
  </si>
  <si>
    <t>SOLO REALICE ESTA PREGUNTA, SI I_32 ES MENOR A I_30</t>
  </si>
  <si>
    <t>¿Cuántas horas a la semana trabaja normalmente.... en ese trabajo?</t>
  </si>
  <si>
    <t xml:space="preserve">De acuerdo con su cultura, pueblo o rasgos físicos, … es o se reconoce como: </t>
  </si>
  <si>
    <t>Indígena</t>
  </si>
  <si>
    <t>Gitano (Rom)</t>
  </si>
  <si>
    <t>Raizal del archipiélago</t>
  </si>
  <si>
    <t>Palenquero</t>
  </si>
  <si>
    <t>Negro, mulato (afrodescendiente)</t>
  </si>
  <si>
    <t>Ninguno de los anteriores</t>
  </si>
  <si>
    <t>¿A cuál pueblo o etnia indígena pertenece________?</t>
  </si>
  <si>
    <t>Etnia indígena</t>
  </si>
  <si>
    <t>________________</t>
  </si>
  <si>
    <t>Pase a d.</t>
  </si>
  <si>
    <t>Si no informa registre 99</t>
  </si>
  <si>
    <t xml:space="preserve">Si no sabe registre 98 </t>
  </si>
  <si>
    <t>Pase a capítulo P</t>
  </si>
  <si>
    <t>¿En qué AÑO Y MES TUVO... su ÚNICO ó ÚLTIMO hijo(a) nacido(a) vivo(a) ?</t>
  </si>
  <si>
    <t>Jóvenes en Acción</t>
  </si>
  <si>
    <t>Valor $_________</t>
  </si>
  <si>
    <t>Otro, ¿cuál?_______</t>
  </si>
  <si>
    <t>Trabajo</t>
  </si>
  <si>
    <t>Salud</t>
  </si>
  <si>
    <t>Desastres naturales</t>
  </si>
  <si>
    <t>Conformación de un nuevo hogar</t>
  </si>
  <si>
    <t>Más Familias en Acción</t>
  </si>
  <si>
    <t>Colombia Mayor</t>
  </si>
  <si>
    <t>Pase a 5</t>
  </si>
  <si>
    <t>¿Cuál fue el principal motivo por el que …. Cambió el lugar donde residia hace 12 meses?</t>
  </si>
  <si>
    <t>Amenaza o riesgo para su vida o integridad física ocasionada por conflicto armado</t>
  </si>
  <si>
    <t>Amenaza o riesgo para su vida o integridad física por violencia NO asociada al conflicto armado</t>
  </si>
  <si>
    <t>Acompañar a otros miembros del 
hogar</t>
  </si>
  <si>
    <t>Otro  ¿Cuál? _______</t>
  </si>
  <si>
    <t>Motivos culturales asociados a grupos étnicos</t>
  </si>
  <si>
    <r>
      <t xml:space="preserve">¿ ... está afiliado,  es cotizante o es beneficiario de alguna entidad de seguridad social en salud? </t>
    </r>
    <r>
      <rPr>
        <sz val="7"/>
        <rFont val="Arial"/>
        <family val="2"/>
      </rPr>
      <t>(Empresa Promotora de Salud - EPS</t>
    </r>
    <r>
      <rPr>
        <sz val="7"/>
        <color rgb="FFFF0000"/>
        <rFont val="Arial"/>
        <family val="2"/>
      </rPr>
      <t xml:space="preserve"> </t>
    </r>
    <r>
      <rPr>
        <sz val="7"/>
        <rFont val="Arial"/>
        <family val="2"/>
      </rPr>
      <t>)</t>
    </r>
  </si>
  <si>
    <r>
      <t>Pedir Carné de afiliación a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 EPS</t>
    </r>
  </si>
  <si>
    <r>
      <t xml:space="preserve">¿ Anteriormente estuvo ... afiliado,  fue cotizante o  beneficiario de alguna entidad de seguridad social en salud? </t>
    </r>
    <r>
      <rPr>
        <sz val="7"/>
        <rFont val="Arial"/>
        <family val="2"/>
      </rPr>
      <t xml:space="preserve">(Empresa Promotora de Salud - EPS </t>
    </r>
    <r>
      <rPr>
        <sz val="7"/>
        <rFont val="Arial"/>
        <family val="2"/>
      </rPr>
      <t>)</t>
    </r>
  </si>
  <si>
    <r>
      <t>¿En los últimos doce meses dejó de asistir al médico o no se hospitalizó, por no tener con que pagar estos servicios en la EPS</t>
    </r>
    <r>
      <rPr>
        <sz val="10"/>
        <rFont val="Arial"/>
        <family val="2"/>
      </rPr>
      <t>?</t>
    </r>
  </si>
  <si>
    <t>¿Cuál es el título o diploma  de mayor nivel educativo que usted ha recibido?</t>
  </si>
  <si>
    <t xml:space="preserve">  </t>
  </si>
  <si>
    <t>Pase a Cap H.</t>
  </si>
  <si>
    <r>
      <t xml:space="preserve">¿Se graduó usted de una escuela normal superior?
</t>
    </r>
    <r>
      <rPr>
        <sz val="8"/>
        <rFont val="Arial"/>
        <family val="2"/>
      </rPr>
      <t xml:space="preserve"> (Sólo para personas que aprobaron grado 13).</t>
    </r>
  </si>
  <si>
    <t xml:space="preserve">¿Está afiliado por una empresa o individualmente a una Aseguradora de Riesgos Laborales (ARL) (por accidentes de trabajo, enfermedad profesional etc)? </t>
  </si>
  <si>
    <t>No conoce el proceso</t>
  </si>
  <si>
    <t>Sí</t>
  </si>
  <si>
    <t>En los últimos 24 meses, ¿le han certificado alguna competencia,  sin haber tomado un curso de formación para el trabajo?</t>
  </si>
  <si>
    <t>2. Certificación de competencias</t>
  </si>
  <si>
    <t>¿Tiene planeado asistir a algún curso de formación para el trabajo en los próximos 12 meses?</t>
  </si>
  <si>
    <t>¿Cuál?________________</t>
  </si>
  <si>
    <t>Otra</t>
  </si>
  <si>
    <t>Asiste a colegio o universidad</t>
  </si>
  <si>
    <t xml:space="preserve">Se considera muy joven o muy viejo </t>
  </si>
  <si>
    <t xml:space="preserve">Desconoce la oferta de cursos </t>
  </si>
  <si>
    <t>Falta de cupos</t>
  </si>
  <si>
    <t>Falta de recursos (dinero, tiempo, recursos físicos por ejem. computador)</t>
  </si>
  <si>
    <t>La oferta actual de cursos no le parece interesante</t>
  </si>
  <si>
    <t xml:space="preserve">No reporta ningún beneficio </t>
  </si>
  <si>
    <t>¿Cuál fue la razón principal para no tomar cursos de formación para el trabajo?</t>
  </si>
  <si>
    <t>Otro</t>
  </si>
  <si>
    <t xml:space="preserve">  Pase 16</t>
  </si>
  <si>
    <t>Certificado de participación</t>
  </si>
  <si>
    <t>Al finalizar el curso le entregaron:</t>
  </si>
  <si>
    <t>Certificado de aprobación</t>
  </si>
  <si>
    <t>Mejorar su desempeño laboral</t>
  </si>
  <si>
    <t>Sólo para personas que terminaron el curso efectivamente</t>
  </si>
  <si>
    <t>Crear su propia empresa o mejorar el manejo de ella</t>
  </si>
  <si>
    <t>Cambiar de empleo</t>
  </si>
  <si>
    <t>¿Qué le ha permitido haber hecho ese curso?</t>
  </si>
  <si>
    <t>Conseguir empleo</t>
  </si>
  <si>
    <t>Fue exigencia de la empresa</t>
  </si>
  <si>
    <t>Continuar con sus estudios</t>
  </si>
  <si>
    <t>¿Cuál era su principal objetivo al iniciar el curso?</t>
  </si>
  <si>
    <t>Valor $_______</t>
  </si>
  <si>
    <t>Otra persona o institución</t>
  </si>
  <si>
    <t>Obtuvo un subsidio</t>
  </si>
  <si>
    <t>¿Quién pagó la otra parte o la totalidad del curso?</t>
  </si>
  <si>
    <t>Obtuvo una beca</t>
  </si>
  <si>
    <t>Valor $________</t>
  </si>
  <si>
    <t>Pagó la totalidad otra persona o institución</t>
  </si>
  <si>
    <t>Pase a 11</t>
  </si>
  <si>
    <t>Fue gratuito</t>
  </si>
  <si>
    <t>Quién pagó por este curso:</t>
  </si>
  <si>
    <t>Pagó una parte</t>
  </si>
  <si>
    <t>Pagó todo</t>
  </si>
  <si>
    <t>Sectores desconocidos o no especificados</t>
  </si>
  <si>
    <t>Servicios de seguridad</t>
  </si>
  <si>
    <t>Protección del medio ambiente</t>
  </si>
  <si>
    <t>Servicios de transporte</t>
  </si>
  <si>
    <t>Servicios personales</t>
  </si>
  <si>
    <t>Salud y Servicios sociales</t>
  </si>
  <si>
    <t>Agricultura y veterinaria</t>
  </si>
  <si>
    <t>Arquitectura y construcción</t>
  </si>
  <si>
    <t>Industria y producción</t>
  </si>
  <si>
    <t>Ingeniería y profesiones afines</t>
  </si>
  <si>
    <t>Informática</t>
  </si>
  <si>
    <t>Matemáticas y estadística</t>
  </si>
  <si>
    <t>¿Cuál es la temática del curso?</t>
  </si>
  <si>
    <t>Ciencias de la vida y ciencias físicas</t>
  </si>
  <si>
    <t>Derecho</t>
  </si>
  <si>
    <t>Educación comercial y administración</t>
  </si>
  <si>
    <t>Periodismo e información</t>
  </si>
  <si>
    <t>Ciencias sociales y del comportamiento</t>
  </si>
  <si>
    <t>Humanidades y artes</t>
  </si>
  <si>
    <t>Otra ¿cuál? _______</t>
  </si>
  <si>
    <t>ONG, Fundaciones, gremios asociaciones</t>
  </si>
  <si>
    <t>Institución de educación superior</t>
  </si>
  <si>
    <t>Cuál institución privada lo dictó:</t>
  </si>
  <si>
    <t>Institución de formación para el trabajo</t>
  </si>
  <si>
    <t>Institución de Educación Superior</t>
  </si>
  <si>
    <t>SENA</t>
  </si>
  <si>
    <t>Cuál institución pública lo dictó:</t>
  </si>
  <si>
    <t>Privada</t>
  </si>
  <si>
    <t>Pública</t>
  </si>
  <si>
    <t>Lo dicta una institución:</t>
  </si>
  <si>
    <t>A distancia</t>
  </si>
  <si>
    <t>Presencial</t>
  </si>
  <si>
    <t>En qué modalidad se dicta este curso:</t>
  </si>
  <si>
    <t>Entre 601 y 1800 horas</t>
  </si>
  <si>
    <t>Entre 101 y 600 horas</t>
  </si>
  <si>
    <t>Entre 41 y 100 horas</t>
  </si>
  <si>
    <t>¿Cuál es la duración total en horas del curso?</t>
  </si>
  <si>
    <t>Hasta 40 horas</t>
  </si>
  <si>
    <t>Pase a 14</t>
  </si>
  <si>
    <t>Más de un curso</t>
  </si>
  <si>
    <t xml:space="preserve">  Cuántos</t>
  </si>
  <si>
    <t>En los últimos 24 meses ¿ha tomado y terminado algún curso de formación para el trabajo?</t>
  </si>
  <si>
    <t>Un curso</t>
  </si>
  <si>
    <t>¿Actualmente asiste a un curso de formación para el trabajo?</t>
  </si>
  <si>
    <t>1. Caracterización cursos</t>
  </si>
  <si>
    <t>MÓDULO DE FORMACIÓN PARA EL TRABAJO (Para personas de 15 años y más)</t>
  </si>
  <si>
    <t xml:space="preserve">O.  </t>
  </si>
  <si>
    <r>
      <t xml:space="preserve">El lugar donde vivía ……. Hace </t>
    </r>
    <r>
      <rPr>
        <sz val="10"/>
        <color rgb="FF070DF9"/>
        <rFont val="Arial"/>
        <family val="2"/>
      </rPr>
      <t>5</t>
    </r>
    <r>
      <rPr>
        <sz val="10"/>
        <rFont val="Arial"/>
        <family val="2"/>
      </rPr>
      <t xml:space="preserve"> años era:</t>
    </r>
  </si>
  <si>
    <t>¿Dónde vivía …. , hace 5 años?</t>
  </si>
  <si>
    <t>Número de orden</t>
  </si>
  <si>
    <t>Fallecida</t>
  </si>
  <si>
    <t>Fallecido</t>
  </si>
  <si>
    <t>capítulo K  pregunta 1C</t>
  </si>
  <si>
    <t xml:space="preserve"> Pase a capítulo K pregunta 1B</t>
  </si>
  <si>
    <t xml:space="preserve"> Pase a 1B</t>
  </si>
  <si>
    <t xml:space="preserve"> ¿Cuántas horas a la semana estaba disponible para trabajar?</t>
  </si>
  <si>
    <t>1A</t>
  </si>
  <si>
    <t>En caso de que le ofrecieran un empleo a ... ¿Cuál sería el salario o remuneración mensual más baja por la que aceptaría?</t>
  </si>
  <si>
    <t>1B</t>
  </si>
  <si>
    <t>1C</t>
  </si>
  <si>
    <t>8A</t>
  </si>
  <si>
    <t>A una sola empresa, negocio, hogar o intermediario</t>
  </si>
  <si>
    <t>b</t>
  </si>
  <si>
    <t>A varias empresas, negocios, hogares o intermediarios</t>
  </si>
  <si>
    <t>… Ofrece sus servicios o productos:</t>
  </si>
  <si>
    <t>23C</t>
  </si>
  <si>
    <t>Directamente al público</t>
  </si>
  <si>
    <t>23A</t>
  </si>
  <si>
    <t>No encontró trabajo como asalariado</t>
  </si>
  <si>
    <t>Más independencia</t>
  </si>
  <si>
    <t>Horario de trabajo más flexible</t>
  </si>
  <si>
    <t>Se considera muy joven o muy viejo</t>
  </si>
  <si>
    <t>28A</t>
  </si>
  <si>
    <t>Trabaja en un negocio familiar</t>
  </si>
  <si>
    <t>Mayor nivel de ingreso</t>
  </si>
  <si>
    <t>Por tradición familiar</t>
  </si>
  <si>
    <t>Otro ¿Cuál?</t>
  </si>
  <si>
    <t>Si le ofrecieran un empleo como asalariado, en el cuál ganara lo mismo que obtiene actualmente pero con prestaciones, ¿aceptaría?</t>
  </si>
  <si>
    <t>28B</t>
  </si>
  <si>
    <t xml:space="preserve">¿Cuál es la razón principal por la que trabaja en forma independiente en lugar de trabajar para un empleador o patrono ?
</t>
  </si>
  <si>
    <t>Considera que no tiene los estudios necesarios</t>
  </si>
  <si>
    <t>Terminó su contrato</t>
  </si>
  <si>
    <t>Por quiebra o cierre de la empresa</t>
  </si>
  <si>
    <t>Porque se jubiló</t>
  </si>
  <si>
    <t xml:space="preserve">Lo despidieron </t>
  </si>
  <si>
    <t>¿Cuál fue la razón principal por la que … dejó su empleo anterior?</t>
  </si>
  <si>
    <t>Por su edad</t>
  </si>
  <si>
    <t>46A</t>
  </si>
  <si>
    <t>Reducción de personal</t>
  </si>
  <si>
    <t xml:space="preserve">Renunció porque deseaba un empleo con mejores ingresos </t>
  </si>
  <si>
    <t>Renunció por razones personales (matrimonio, embarazo, responsabilidades familiares)</t>
  </si>
  <si>
    <t>Renunció para empezar su propio negocio</t>
  </si>
  <si>
    <t>Renunció por motivos de salud</t>
  </si>
  <si>
    <t xml:space="preserve">Renunció para estudiar </t>
  </si>
  <si>
    <t>Otra ¿cuál?</t>
  </si>
  <si>
    <t>En ese trabajo, ¿tiene empleados o personas que le ayudan en su negocio o actividad?</t>
  </si>
  <si>
    <t>¿cuántos?</t>
  </si>
  <si>
    <t>Pase a 23 B</t>
  </si>
  <si>
    <t>De las personas que ocupa o le ayudan en su negocio o actividad, cuántos son:</t>
  </si>
  <si>
    <t>Trabajadores que reciben un pago</t>
  </si>
  <si>
    <t>23B</t>
  </si>
  <si>
    <t>Socios</t>
  </si>
  <si>
    <t xml:space="preserve">Trabajadores o familiares sin </t>
  </si>
  <si>
    <t>remuneración</t>
  </si>
  <si>
    <t>Bus intermunicipal</t>
  </si>
  <si>
    <t>Bus urbano</t>
  </si>
  <si>
    <t>A pie</t>
  </si>
  <si>
    <t>Metro</t>
  </si>
  <si>
    <t xml:space="preserve">Transporte articulado </t>
  </si>
  <si>
    <t>¿Qué medio de transporte utiliza principalmente para desplazarse a su sitio de trabajo?</t>
  </si>
  <si>
    <t>(Transmilenio, MIO y otros)</t>
  </si>
  <si>
    <t>64A</t>
  </si>
  <si>
    <t>Taxi</t>
  </si>
  <si>
    <t>Transporte de la empresa</t>
  </si>
  <si>
    <t>Automóvil de uso particular</t>
  </si>
  <si>
    <t>Lancha, planchón, canoa</t>
  </si>
  <si>
    <t>Caballo</t>
  </si>
  <si>
    <t>Moto</t>
  </si>
  <si>
    <t>No se desplaza</t>
  </si>
  <si>
    <t xml:space="preserve">m. </t>
  </si>
  <si>
    <t>Otro ¿cuál?</t>
  </si>
  <si>
    <t>64B</t>
  </si>
  <si>
    <t>Minutos</t>
  </si>
  <si>
    <t>(Incluya tiempo de espera del medio de transporte)</t>
  </si>
  <si>
    <t>En caso de que le ofrecieran un empleo a ... ¿Cuál sería la remuneración o el salario mensual más bajo por el que aceptaría?</t>
  </si>
  <si>
    <t>12A</t>
  </si>
  <si>
    <t>Soló para personas de 15 años y más</t>
  </si>
  <si>
    <t>12B</t>
  </si>
  <si>
    <t>¿La madre de … reside en este hogar?</t>
  </si>
  <si>
    <t>¿El padre de … reside en este hogar?</t>
  </si>
  <si>
    <t>¿El (la) cónyuge de … reside en este hogar?</t>
  </si>
  <si>
    <t>5A</t>
  </si>
  <si>
    <t>5B</t>
  </si>
  <si>
    <t>Cuantos</t>
  </si>
  <si>
    <t>Empezó su empresa o negocio</t>
  </si>
  <si>
    <t>Condiciones laborales insatisfactorias</t>
  </si>
  <si>
    <t xml:space="preserve">¿Cuánto tiempo se demora regularmente ... en su desplazamiento hacia el trabajo?
</t>
  </si>
  <si>
    <t>Mototaxi</t>
  </si>
  <si>
    <t>Pase a capítulo K pregunta 1B</t>
  </si>
  <si>
    <t>(Vacaciones remuneradas, cesantías, primas, afiliación a salud y pensiones)</t>
  </si>
  <si>
    <t>…¿en su trabajo o actividad  usted tiene un jefe o superior inmediato?</t>
  </si>
  <si>
    <t>Pasa a 3</t>
  </si>
  <si>
    <t>Entonces, ¿… se dedica a un negocio o actividad por su cuenta?</t>
  </si>
  <si>
    <t>Pasa a 5</t>
  </si>
  <si>
    <t xml:space="preserve">Además de su fuerza de trabajo, ¿usted es el propietario o toma en alquiler algún medio (por ejemplo: maquinaria, equipo, materiales, muebles, vehículos, herramientas, mercancía, etc.,) para el desarrollo de su actividad? </t>
  </si>
  <si>
    <t>¿Usted es el propietario de los productos fabricados o comercializados, o de los servicios que suministra?</t>
  </si>
  <si>
    <t>Pasa a 7</t>
  </si>
  <si>
    <t>¿La información de este actividad económica, negocio o actividad  ya fue registrada?</t>
  </si>
  <si>
    <t xml:space="preserve">Pase al capitulo O </t>
  </si>
  <si>
    <t>Cédula de ciudadanía</t>
  </si>
  <si>
    <t>Cédula de extranjería</t>
  </si>
  <si>
    <t>Tarjeta de identidad</t>
  </si>
  <si>
    <t>Pase a 2</t>
  </si>
  <si>
    <t>Pasaporte</t>
  </si>
  <si>
    <t xml:space="preserve">Tipo de identificación: </t>
  </si>
  <si>
    <t>Registro civil</t>
  </si>
  <si>
    <t xml:space="preserve">No tiene </t>
  </si>
  <si>
    <t>Número de identificación:</t>
  </si>
  <si>
    <t>Pase a capítulo K pregunta 1C</t>
  </si>
  <si>
    <t>Pase a capítulo Q.</t>
  </si>
  <si>
    <t>PES-GEIH-MOT-003-r-001 versión 10</t>
  </si>
  <si>
    <t>Está o estuvo enfermo(a) por el virus</t>
  </si>
  <si>
    <t>Debido a la situación que se presenta en el país con la pandemia de COVID - 19, ¿Cuáles de las siguientes dificultades se le han presentado a …?</t>
  </si>
  <si>
    <t>Problemas para conseguir alimentos o productos de limpieza</t>
  </si>
  <si>
    <t>No ha podido realizar pagos de facturas y deudas</t>
  </si>
  <si>
    <t>“Lea las alternativas:”</t>
  </si>
  <si>
    <t>Reducción de actividad económica y de ingresos</t>
  </si>
  <si>
    <t>Opciones 1 a 10 no son excluyentes. Puede marcar más de una opción de estas.</t>
  </si>
  <si>
    <t>No ha podido ejercer, buscar trabajo o iniciar un negocio</t>
  </si>
  <si>
    <t>Opción 11 (No se le han presentado dificultades) es excluyente. Sólo puede marcar esta opción.</t>
  </si>
  <si>
    <t>Le suspendieron sin remuneración el contrato de trabajo</t>
  </si>
  <si>
    <t>Perdió el trabajo o la fuente de ingresos</t>
  </si>
  <si>
    <t xml:space="preserve">Suspensión de clases presenciales (colegio, universidad u otra institución educativa) </t>
  </si>
  <si>
    <t>Se siente solo(a), estresado, preocupado, deprimido</t>
  </si>
  <si>
    <t>Otra dificultad, ¿cuál?</t>
  </si>
  <si>
    <t>No se le han presentado dificultades</t>
  </si>
  <si>
    <t>33A</t>
  </si>
  <si>
    <t>¿Esta razón está asociada a la pandemia de       COVID-19?</t>
  </si>
  <si>
    <t>SOLO REALICE ESTA PREGUNTA, SI I_32 ES MENOR A I_30 y I_33 = 1, 5, ó 6.</t>
  </si>
  <si>
    <t>Pase a 33A</t>
  </si>
  <si>
    <t>Pase a 34</t>
  </si>
  <si>
    <t>A1 - IDENTIFICACIÓN</t>
  </si>
  <si>
    <t>A2 - CONTROL DE CALIDAD DE LA ENCUESTA</t>
  </si>
  <si>
    <t>III Trimestre de 2020</t>
  </si>
  <si>
    <t>Etapas 2008 - Agosto 2020</t>
  </si>
  <si>
    <r>
      <rPr>
        <b/>
        <sz val="10"/>
        <rFont val="Arial"/>
        <family val="2"/>
      </rPr>
      <t>CAPÍTULO E. CARACTERISTICAS GENERALES</t>
    </r>
    <r>
      <rPr>
        <sz val="10"/>
        <rFont val="Arial"/>
        <family val="2"/>
      </rPr>
      <t xml:space="preserve">
(Para todas las personas registradas)
Este capítulo sirve de base para caracterizar a la población de acuerdo a su edad, sexo y parentesco con el jefe del hogar.</t>
    </r>
  </si>
  <si>
    <r>
      <rPr>
        <b/>
        <sz val="10"/>
        <rFont val="Arial"/>
        <family val="2"/>
      </rPr>
      <t xml:space="preserve">CAPÍTULO F. SEGURIDAD SOCIAL EN SALUD 
</t>
    </r>
    <r>
      <rPr>
        <sz val="10"/>
        <rFont val="Arial"/>
        <family val="2"/>
      </rPr>
      <t>(Para todas las personas del hogar)
El objetivo de este capítulo es identificar si las personas tienen acceso al sistema de salud, indagando por la afiliación y el tipo de régimen de seguridad social.</t>
    </r>
  </si>
  <si>
    <r>
      <rPr>
        <b/>
        <sz val="10"/>
        <rFont val="Arial"/>
        <family val="2"/>
      </rPr>
      <t>CAPÍTULO G. EDUCACIÓN</t>
    </r>
    <r>
      <rPr>
        <sz val="10"/>
        <rFont val="Arial"/>
        <family val="2"/>
      </rPr>
      <t xml:space="preserve">
(Para personas de 3 años y más)
El objetivo de este capítulo es identificar el alfabetismo, la asistencia escolar en la modalidad de educación formal, el nivel educativo alcanzado y el grado de estudios de las personas encuestadas.</t>
    </r>
  </si>
  <si>
    <r>
      <rPr>
        <b/>
        <sz val="10"/>
        <rFont val="Arial"/>
        <family val="2"/>
      </rPr>
      <t xml:space="preserve">CAPÍTULO H. FUERZA DE TRABAJO </t>
    </r>
    <r>
      <rPr>
        <sz val="10"/>
        <rFont val="Arial"/>
        <family val="2"/>
      </rPr>
      <t xml:space="preserve">
(Para las personas de 10 años y más)
Este capítulo permite clasificar a la población entre aquellos que trabajan, los que buscan trabajo y los que no están interesados en trabajar.</t>
    </r>
  </si>
  <si>
    <r>
      <rPr>
        <b/>
        <sz val="10"/>
        <rFont val="Arial"/>
        <family val="2"/>
      </rPr>
      <t>CAPÍTULO H. FUERZA DE TRABAJO (Conclusión)</t>
    </r>
    <r>
      <rPr>
        <sz val="10"/>
        <rFont val="Arial"/>
        <family val="2"/>
      </rPr>
      <t xml:space="preserve">
(Para las personas de 10 años y más)
Este capítulo permite clasificar a la población entre aquellos que trabajan, los que buscan trabajo y los que no están interesados en trabajar.</t>
    </r>
  </si>
  <si>
    <r>
      <rPr>
        <b/>
        <sz val="10"/>
        <rFont val="Arial"/>
        <family val="2"/>
      </rPr>
      <t>CAPÍTULO I. OCUPADOS</t>
    </r>
    <r>
      <rPr>
        <sz val="10"/>
        <rFont val="Arial"/>
        <family val="2"/>
      </rPr>
      <t xml:space="preserve">
(Para personas de 10 años y más)
El objetivo de este capítulo es conocer las características de la población ocupada y de sus empleos. Por favor, determine cuántos empleos tiene la persona y establezca cuál es el principal.</t>
    </r>
  </si>
  <si>
    <r>
      <rPr>
        <b/>
        <sz val="10"/>
        <rFont val="Arial"/>
        <family val="2"/>
      </rPr>
      <t>CAPÍTULO J. DESOCUPADOS</t>
    </r>
    <r>
      <rPr>
        <sz val="10"/>
        <rFont val="Arial"/>
        <family val="2"/>
      </rPr>
      <t xml:space="preserve">
(Para personas de 10 años y más)
El objetivo de este capítulo es caracterizar a la población que está buscando trabajo y que además está disponible para empezar a trabajar.</t>
    </r>
  </si>
  <si>
    <r>
      <rPr>
        <b/>
        <sz val="10"/>
        <rFont val="Arial"/>
        <family val="2"/>
      </rPr>
      <t xml:space="preserve">CAPÍTULO K. INACTIVOS
</t>
    </r>
    <r>
      <rPr>
        <sz val="10"/>
        <rFont val="Arial"/>
        <family val="2"/>
      </rPr>
      <t>(Para personas de 10 años y más)
El objetivo de este capítulo es caracterizar a la población que no está interesada en trabajar actualmente.</t>
    </r>
  </si>
  <si>
    <t>¿Usted se considera pobre?</t>
  </si>
  <si>
    <t>Termine la encuesta</t>
  </si>
  <si>
    <t>Sólo para jefes(as) de hogar</t>
  </si>
  <si>
    <t>Otro, ¿cuál?</t>
  </si>
  <si>
    <r>
      <t xml:space="preserve">Pase a 3 </t>
    </r>
    <r>
      <rPr>
        <b/>
        <sz val="9"/>
        <color rgb="FF070DF9"/>
        <rFont val="Arial"/>
        <family val="2"/>
      </rPr>
      <t>si es jefe(a) de hogar</t>
    </r>
    <r>
      <rPr>
        <sz val="9"/>
        <color rgb="FF070DF9"/>
        <rFont val="Arial"/>
        <family val="2"/>
      </rPr>
      <t>. 
De lo contrario, termine la encuesta.</t>
    </r>
  </si>
  <si>
    <r>
      <t xml:space="preserve">CAPÍTULO N. MÓDULO MICRONEGOCIOS
</t>
    </r>
    <r>
      <rPr>
        <sz val="10"/>
        <color theme="1"/>
        <rFont val="Arial"/>
        <family val="2"/>
      </rPr>
      <t xml:space="preserve">(Para las posiciones ocupacionales "Patrón o empleador" y "Trabajador por cuenta propia" en empresas de hasta 10 personas en empleo principal y secundario)    </t>
    </r>
    <r>
      <rPr>
        <b/>
        <sz val="10"/>
        <color theme="1"/>
        <rFont val="Arial"/>
        <family val="2"/>
      </rPr>
      <t xml:space="preserve">                  </t>
    </r>
  </si>
  <si>
    <r>
      <t xml:space="preserve">CAPÍTULO M. OTROS INGRESOS 
</t>
    </r>
    <r>
      <rPr>
        <sz val="10"/>
        <color theme="1"/>
        <rFont val="Arial"/>
        <family val="2"/>
      </rPr>
      <t>(Para todas las personas de 10 años y más)</t>
    </r>
    <r>
      <rPr>
        <b/>
        <sz val="10"/>
        <color theme="1"/>
        <rFont val="Arial"/>
        <family val="2"/>
      </rPr>
      <t xml:space="preserve">
MES PASADO</t>
    </r>
  </si>
  <si>
    <r>
      <t xml:space="preserve">CAPÍTULO M. OTROS INGRESOS 
</t>
    </r>
    <r>
      <rPr>
        <sz val="10"/>
        <color theme="1"/>
        <rFont val="Arial"/>
        <family val="2"/>
      </rPr>
      <t>(Para todas las personas de 10 años y más)</t>
    </r>
    <r>
      <rPr>
        <b/>
        <sz val="10"/>
        <color theme="1"/>
        <rFont val="Arial"/>
        <family val="2"/>
      </rPr>
      <t xml:space="preserve">
ÚLTIMOS 12 MESES</t>
    </r>
  </si>
  <si>
    <r>
      <t xml:space="preserve">CAPÍTULO L. OTRAS ACTIVIDADES Y AYUDAS EN LA SEMANA PASADA
</t>
    </r>
    <r>
      <rPr>
        <sz val="10"/>
        <color theme="1"/>
        <rFont val="Arial"/>
        <family val="2"/>
      </rPr>
      <t>(Para todas las personas de 10 años y más)</t>
    </r>
  </si>
  <si>
    <t>D. REGISTRO DE PERSONAS</t>
  </si>
  <si>
    <r>
      <t xml:space="preserve">C. DATOS DEL HOGAR  (Conclusión)
</t>
    </r>
    <r>
      <rPr>
        <sz val="10"/>
        <color theme="1"/>
        <rFont val="Arial"/>
        <family val="2"/>
      </rPr>
      <t>(Para todos los hogares de la vivienda. Para el(la) jefe(a) del hogar o su cónyuge.)</t>
    </r>
  </si>
  <si>
    <r>
      <t xml:space="preserve">C. DATOS DEL HOGAR  (Continuación)
</t>
    </r>
    <r>
      <rPr>
        <sz val="10"/>
        <color theme="1"/>
        <rFont val="Arial"/>
        <family val="2"/>
      </rPr>
      <t>(Para todos los hogares de la vivienda. Para el(la) jefe(a) del hogar o su cónyuge.)</t>
    </r>
  </si>
  <si>
    <r>
      <t xml:space="preserve">B. DATOS DE LA VIVIENDA 
</t>
    </r>
    <r>
      <rPr>
        <sz val="10"/>
        <color theme="1"/>
        <rFont val="Arial"/>
        <family val="2"/>
      </rPr>
      <t>(Sólo para el primer hogar de la vivienda)</t>
    </r>
  </si>
  <si>
    <t>Le produce desconfianza.</t>
  </si>
  <si>
    <t>No le interesa o no le agrada lo que tiene que ver con el Estado.</t>
  </si>
  <si>
    <t>No hubo empatía con el encuestador.</t>
  </si>
  <si>
    <t>Está cansado de responder encuestas.</t>
  </si>
  <si>
    <t>No comprende el objetivo de la investigación.</t>
  </si>
  <si>
    <t>No tenía ánimo para responder en ese momento / Se sentía indispuesto.</t>
  </si>
  <si>
    <t>Le parece muy larga la encuesta.</t>
  </si>
  <si>
    <r>
      <rPr>
        <b/>
        <sz val="10"/>
        <color rgb="FF070DF9"/>
        <rFont val="Arial"/>
        <family val="2"/>
      </rPr>
      <t>CAPÍTULO P</t>
    </r>
    <r>
      <rPr>
        <b/>
        <sz val="10"/>
        <rFont val="Arial"/>
        <family val="2"/>
      </rPr>
      <t xml:space="preserve">. MIGRACIÓN
</t>
    </r>
    <r>
      <rPr>
        <sz val="10"/>
        <rFont val="Arial"/>
        <family val="2"/>
      </rPr>
      <t>(Para todas las personas del hogar)</t>
    </r>
  </si>
  <si>
    <r>
      <rPr>
        <b/>
        <sz val="10"/>
        <color rgb="FF070DF9"/>
        <rFont val="Arial"/>
        <family val="2"/>
      </rPr>
      <t>CAPÍTULO Q</t>
    </r>
    <r>
      <rPr>
        <b/>
        <sz val="10"/>
        <rFont val="Arial"/>
        <family val="2"/>
      </rPr>
      <t xml:space="preserve">. TIPO DE IDENTIFICACIÓN
</t>
    </r>
    <r>
      <rPr>
        <sz val="10"/>
        <rFont val="Arial"/>
        <family val="2"/>
      </rPr>
      <t>(Para todas las personas del hogar)</t>
    </r>
  </si>
  <si>
    <r>
      <rPr>
        <b/>
        <sz val="10"/>
        <color rgb="FF070DF9"/>
        <rFont val="Arial"/>
        <family val="2"/>
      </rPr>
      <t>CAPÍTULO O</t>
    </r>
    <r>
      <rPr>
        <b/>
        <sz val="10"/>
        <color theme="1"/>
        <rFont val="Arial"/>
        <family val="2"/>
      </rPr>
      <t xml:space="preserve">. MÓDULO DE FECUNDIDAD 
</t>
    </r>
    <r>
      <rPr>
        <sz val="10"/>
        <color theme="1"/>
        <rFont val="Arial"/>
        <family val="2"/>
      </rPr>
      <t>(Para mujeres de 10 a 50 años)</t>
    </r>
  </si>
  <si>
    <t>Opciones motivo de RECHAZO en pregunta "¿La información de ________ va a ser suministrada en este momento?":</t>
  </si>
  <si>
    <t>Le produce miedo que un integrante del hogar se contagie de COVID-19.</t>
  </si>
  <si>
    <t>Un integrante del hogar tiene síntomas o está diagnósticado con COVID-19.</t>
  </si>
  <si>
    <t>Menos de un mes</t>
  </si>
  <si>
    <t>1.1</t>
  </si>
  <si>
    <t>Entre un mes y menos de tres meses</t>
  </si>
  <si>
    <t>1.2</t>
  </si>
  <si>
    <t>¿Cuánto hace que … trabajó por última vez?</t>
  </si>
  <si>
    <t>Entre tres meses y menos de seis meses</t>
  </si>
  <si>
    <t>1.3</t>
  </si>
  <si>
    <t>Entre seis meses y menos de un año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</si>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</sst>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&quot;$&quot;\ * #,##0.00_ ;_ &quot;$&quot;\ * \-#,##0.00_ ;_ &quot;$&quot;\ * &quot;-&quot;??_ ;_ @_ "/>
    <numFmt numFmtId="166" formatCode="_ [$€-2]\ * #,##0.00_ ;_ [$€-2]\ * \-#,##0.00_ ;_ [$€-2]\ * &quot;-&quot;??_ 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8.5"/>
      <name val="Arial"/>
      <family val="2"/>
    </font>
    <font>
      <sz val="14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.5"/>
      <name val="Arial"/>
      <family val="2"/>
    </font>
    <font>
      <sz val="11"/>
      <color theme="1"/>
      <name val="Calibri"/>
      <family val="2"/>
      <scheme val="minor"/>
    </font>
    <font>
      <sz val="10"/>
      <color rgb="FF0070C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color rgb="FF070DF9"/>
      <name val="Arial"/>
      <family val="2"/>
    </font>
    <font>
      <sz val="10"/>
      <color rgb="FF070DF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7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FF0000"/>
      <name val="Arial"/>
      <family val="2"/>
    </font>
    <font>
      <sz val="8.5"/>
      <color rgb="FFFF0000"/>
      <name val="Arial"/>
      <family val="2"/>
    </font>
    <font>
      <sz val="11"/>
      <name val="Calibri"/>
      <family val="2"/>
    </font>
    <font>
      <b/>
      <sz val="10"/>
      <color rgb="FF070DF9"/>
      <name val="Arial"/>
      <family val="2"/>
    </font>
    <font>
      <sz val="9"/>
      <color rgb="FF070DF9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70DF9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medium">
        <color indexed="64"/>
      </right>
      <top/>
      <bottom style="dashDot">
        <color indexed="64"/>
      </bottom>
      <diagonal/>
    </border>
    <border>
      <left style="medium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medium">
        <color indexed="64"/>
      </right>
      <top/>
      <bottom style="dashDotDot">
        <color indexed="64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17"/>
      </top>
      <bottom style="thin">
        <color indexed="17"/>
      </bottom>
      <diagonal/>
    </border>
    <border>
      <left/>
      <right style="medium">
        <color indexed="64"/>
      </right>
      <top style="thin">
        <color indexed="17"/>
      </top>
      <bottom style="thin">
        <color indexed="17"/>
      </bottom>
      <diagonal/>
    </border>
    <border>
      <left/>
      <right/>
      <top/>
      <bottom style="medium">
        <color theme="3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 style="medium">
        <color indexed="64"/>
      </left>
      <right style="medium">
        <color indexed="64"/>
      </right>
      <top/>
      <bottom style="medium">
        <color theme="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3">
    <xf numFmtId="0" fontId="0" fillId="0" borderId="0"/>
    <xf numFmtId="165" fontId="20" fillId="0" borderId="0" applyFont="0" applyFill="0" applyBorder="0" applyAlignment="0" applyProtection="0"/>
    <xf numFmtId="0" fontId="26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659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4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4" xfId="0" applyFont="1" applyFill="1" applyBorder="1"/>
    <xf numFmtId="0" fontId="4" fillId="0" borderId="0" xfId="0" applyFont="1" applyFill="1" applyAlignment="1">
      <alignment vertical="center"/>
    </xf>
    <xf numFmtId="0" fontId="3" fillId="0" borderId="6" xfId="0" applyFont="1" applyFill="1" applyBorder="1"/>
    <xf numFmtId="0" fontId="4" fillId="0" borderId="6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3" fillId="0" borderId="0" xfId="0" applyFont="1" applyFill="1" applyBorder="1" applyAlignment="1">
      <alignment horizontal="left" indent="3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3" fillId="0" borderId="7" xfId="0" applyFont="1" applyFill="1" applyBorder="1"/>
    <xf numFmtId="0" fontId="3" fillId="0" borderId="5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5" fillId="0" borderId="6" xfId="0" applyFont="1" applyFill="1" applyBorder="1"/>
    <xf numFmtId="0" fontId="6" fillId="0" borderId="0" xfId="0" applyFont="1" applyFill="1" applyBorder="1" applyAlignment="1">
      <alignment vertical="justify"/>
    </xf>
    <xf numFmtId="0" fontId="11" fillId="0" borderId="4" xfId="0" applyFont="1" applyFill="1" applyBorder="1"/>
    <xf numFmtId="0" fontId="5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3" fillId="0" borderId="8" xfId="0" applyFont="1" applyFill="1" applyBorder="1"/>
    <xf numFmtId="0" fontId="3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3" fillId="0" borderId="9" xfId="0" applyFont="1" applyFill="1" applyBorder="1"/>
    <xf numFmtId="0" fontId="5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/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7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9" xfId="0" applyFont="1" applyFill="1" applyBorder="1"/>
    <xf numFmtId="0" fontId="5" fillId="0" borderId="4" xfId="0" applyFont="1" applyFill="1" applyBorder="1"/>
    <xf numFmtId="0" fontId="7" fillId="0" borderId="0" xfId="0" applyFont="1" applyFill="1" applyBorder="1"/>
    <xf numFmtId="0" fontId="5" fillId="0" borderId="5" xfId="0" applyFont="1" applyFill="1" applyBorder="1"/>
    <xf numFmtId="0" fontId="5" fillId="0" borderId="8" xfId="0" applyFont="1" applyFill="1" applyBorder="1"/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5" fillId="0" borderId="11" xfId="0" applyFont="1" applyFill="1" applyBorder="1"/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3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7" fillId="0" borderId="38" xfId="0" applyFont="1" applyFill="1" applyBorder="1" applyAlignment="1">
      <alignment horizontal="center"/>
    </xf>
    <xf numFmtId="0" fontId="8" fillId="0" borderId="5" xfId="0" applyFont="1" applyFill="1" applyBorder="1" applyAlignment="1">
      <alignment vertical="center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0" fontId="4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7" fillId="0" borderId="41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3" fillId="0" borderId="3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/>
    </xf>
    <xf numFmtId="0" fontId="11" fillId="0" borderId="0" xfId="0" applyFont="1" applyFill="1" applyBorder="1"/>
    <xf numFmtId="0" fontId="5" fillId="0" borderId="3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7" fillId="0" borderId="44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/>
    </xf>
    <xf numFmtId="0" fontId="3" fillId="0" borderId="43" xfId="0" applyFont="1" applyFill="1" applyBorder="1"/>
    <xf numFmtId="0" fontId="6" fillId="0" borderId="0" xfId="0" applyFont="1" applyFill="1" applyBorder="1"/>
    <xf numFmtId="0" fontId="5" fillId="0" borderId="3" xfId="0" applyFont="1" applyFill="1" applyBorder="1" applyAlignment="1">
      <alignment horizontal="right"/>
    </xf>
    <xf numFmtId="0" fontId="3" fillId="0" borderId="44" xfId="0" applyFont="1" applyFill="1" applyBorder="1"/>
    <xf numFmtId="0" fontId="14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center" vertical="center"/>
    </xf>
    <xf numFmtId="0" fontId="3" fillId="0" borderId="45" xfId="0" applyFont="1" applyFill="1" applyBorder="1"/>
    <xf numFmtId="0" fontId="3" fillId="0" borderId="0" xfId="0" applyFont="1" applyFill="1" applyBorder="1" applyAlignment="1">
      <alignment horizontal="center" textRotation="180"/>
    </xf>
    <xf numFmtId="0" fontId="3" fillId="0" borderId="3" xfId="0" applyFont="1" applyFill="1" applyBorder="1" applyAlignment="1">
      <alignment horizontal="center" textRotation="180"/>
    </xf>
    <xf numFmtId="0" fontId="5" fillId="0" borderId="25" xfId="0" applyFont="1" applyFill="1" applyBorder="1"/>
    <xf numFmtId="0" fontId="3" fillId="0" borderId="10" xfId="0" applyFont="1" applyFill="1" applyBorder="1"/>
    <xf numFmtId="0" fontId="3" fillId="0" borderId="24" xfId="0" applyFont="1" applyFill="1" applyBorder="1"/>
    <xf numFmtId="0" fontId="3" fillId="0" borderId="11" xfId="0" applyFont="1" applyFill="1" applyBorder="1"/>
    <xf numFmtId="0" fontId="3" fillId="0" borderId="28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6" fillId="0" borderId="2" xfId="0" applyFont="1" applyFill="1" applyBorder="1"/>
    <xf numFmtId="0" fontId="5" fillId="0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textRotation="180"/>
    </xf>
    <xf numFmtId="0" fontId="3" fillId="0" borderId="39" xfId="0" applyFont="1" applyFill="1" applyBorder="1"/>
    <xf numFmtId="0" fontId="3" fillId="0" borderId="41" xfId="0" applyFont="1" applyFill="1" applyBorder="1"/>
    <xf numFmtId="0" fontId="3" fillId="0" borderId="42" xfId="0" applyFont="1" applyFill="1" applyBorder="1"/>
    <xf numFmtId="0" fontId="7" fillId="0" borderId="0" xfId="0" applyFont="1" applyFill="1" applyAlignment="1">
      <alignment horizontal="center" vertical="top"/>
    </xf>
    <xf numFmtId="0" fontId="7" fillId="0" borderId="39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7" fillId="0" borderId="4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/>
    </xf>
    <xf numFmtId="49" fontId="14" fillId="0" borderId="2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justify" vertical="center" wrapText="1"/>
    </xf>
    <xf numFmtId="0" fontId="15" fillId="0" borderId="3" xfId="0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justify" vertical="center" wrapText="1"/>
    </xf>
    <xf numFmtId="0" fontId="15" fillId="0" borderId="9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justify" vertical="center" wrapText="1"/>
    </xf>
    <xf numFmtId="0" fontId="15" fillId="0" borderId="7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/>
    <xf numFmtId="0" fontId="5" fillId="0" borderId="3" xfId="0" applyFont="1" applyFill="1" applyBorder="1" applyAlignment="1">
      <alignment horizontal="right" vertical="center"/>
    </xf>
    <xf numFmtId="0" fontId="7" fillId="0" borderId="4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justify" vertical="center"/>
    </xf>
    <xf numFmtId="0" fontId="12" fillId="0" borderId="4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7" fillId="0" borderId="3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vertical="center"/>
    </xf>
    <xf numFmtId="0" fontId="7" fillId="0" borderId="4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Continuous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1" xfId="0" applyFont="1" applyFill="1" applyBorder="1"/>
    <xf numFmtId="0" fontId="5" fillId="0" borderId="4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5" fillId="0" borderId="42" xfId="0" applyFont="1" applyFill="1" applyBorder="1" applyAlignment="1">
      <alignment vertical="center"/>
    </xf>
    <xf numFmtId="0" fontId="5" fillId="0" borderId="39" xfId="0" applyFont="1" applyFill="1" applyBorder="1" applyAlignment="1">
      <alignment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7" fillId="0" borderId="3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/>
    <xf numFmtId="0" fontId="5" fillId="0" borderId="29" xfId="0" applyFont="1" applyFill="1" applyBorder="1"/>
    <xf numFmtId="0" fontId="5" fillId="0" borderId="3" xfId="0" applyFont="1" applyFill="1" applyBorder="1" applyAlignment="1"/>
    <xf numFmtId="0" fontId="3" fillId="0" borderId="4" xfId="0" applyFont="1" applyFill="1" applyBorder="1" applyAlignment="1"/>
    <xf numFmtId="0" fontId="7" fillId="0" borderId="7" xfId="0" applyFont="1" applyFill="1" applyBorder="1" applyAlignment="1">
      <alignment horizontal="center" vertical="top" wrapText="1"/>
    </xf>
    <xf numFmtId="0" fontId="7" fillId="0" borderId="4" xfId="0" applyFont="1" applyFill="1" applyBorder="1"/>
    <xf numFmtId="0" fontId="6" fillId="0" borderId="4" xfId="0" applyFont="1" applyFill="1" applyBorder="1" applyAlignment="1">
      <alignment horizontal="left"/>
    </xf>
    <xf numFmtId="0" fontId="7" fillId="0" borderId="3" xfId="0" quotePrefix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center"/>
    </xf>
    <xf numFmtId="0" fontId="5" fillId="0" borderId="19" xfId="0" applyFont="1" applyFill="1" applyBorder="1"/>
    <xf numFmtId="0" fontId="5" fillId="0" borderId="15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86"/>
    </xf>
    <xf numFmtId="0" fontId="5" fillId="0" borderId="0" xfId="0" applyFont="1" applyFill="1" applyBorder="1" applyAlignment="1">
      <alignment horizontal="center" vertical="center" textRotation="86"/>
    </xf>
    <xf numFmtId="0" fontId="5" fillId="0" borderId="2" xfId="0" applyFont="1" applyFill="1" applyBorder="1" applyAlignment="1">
      <alignment horizontal="center" vertical="center" textRotation="86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/>
    </xf>
    <xf numFmtId="0" fontId="11" fillId="0" borderId="8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8" fillId="0" borderId="0" xfId="0" applyFont="1" applyFill="1" applyBorder="1"/>
    <xf numFmtId="0" fontId="7" fillId="0" borderId="4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/>
    </xf>
    <xf numFmtId="0" fontId="11" fillId="0" borderId="6" xfId="0" applyFont="1" applyFill="1" applyBorder="1" applyAlignment="1">
      <alignment horizontal="left" vertical="center" wrapText="1" shrinkToFit="1"/>
    </xf>
    <xf numFmtId="0" fontId="5" fillId="0" borderId="4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19" fillId="0" borderId="0" xfId="0" applyFont="1" applyFill="1" applyBorder="1"/>
    <xf numFmtId="0" fontId="18" fillId="0" borderId="0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/>
    </xf>
    <xf numFmtId="0" fontId="11" fillId="0" borderId="19" xfId="0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5" fillId="0" borderId="48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/>
    </xf>
    <xf numFmtId="0" fontId="14" fillId="0" borderId="3" xfId="0" applyFont="1" applyFill="1" applyBorder="1" applyAlignment="1">
      <alignment vertical="center"/>
    </xf>
    <xf numFmtId="0" fontId="5" fillId="0" borderId="48" xfId="0" applyFont="1" applyFill="1" applyBorder="1"/>
    <xf numFmtId="0" fontId="15" fillId="0" borderId="4" xfId="0" applyFont="1" applyFill="1" applyBorder="1"/>
    <xf numFmtId="0" fontId="14" fillId="0" borderId="0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/>
    <xf numFmtId="49" fontId="14" fillId="0" borderId="0" xfId="0" applyNumberFormat="1" applyFont="1" applyFill="1" applyBorder="1"/>
    <xf numFmtId="49" fontId="11" fillId="0" borderId="0" xfId="0" applyNumberFormat="1" applyFont="1" applyFill="1" applyBorder="1"/>
    <xf numFmtId="0" fontId="11" fillId="0" borderId="2" xfId="0" applyFont="1" applyFill="1" applyBorder="1"/>
    <xf numFmtId="0" fontId="15" fillId="0" borderId="0" xfId="0" applyFont="1" applyFill="1" applyBorder="1"/>
    <xf numFmtId="49" fontId="5" fillId="0" borderId="0" xfId="0" applyNumberFormat="1" applyFont="1" applyFill="1" applyBorder="1"/>
    <xf numFmtId="49" fontId="11" fillId="0" borderId="1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5" fillId="0" borderId="0" xfId="0" applyFont="1" applyFill="1" applyBorder="1" applyAlignment="1">
      <alignment horizontal="justify" vertical="top"/>
    </xf>
    <xf numFmtId="0" fontId="9" fillId="0" borderId="4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41" xfId="0" applyFont="1" applyFill="1" applyBorder="1" applyAlignment="1">
      <alignment horizontal="right" vertical="center"/>
    </xf>
    <xf numFmtId="0" fontId="5" fillId="0" borderId="4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right" vertical="center"/>
    </xf>
    <xf numFmtId="0" fontId="5" fillId="0" borderId="39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49" xfId="0" applyFont="1" applyFill="1" applyBorder="1" applyAlignment="1">
      <alignment horizontal="right" vertical="center"/>
    </xf>
    <xf numFmtId="0" fontId="11" fillId="0" borderId="50" xfId="0" applyFont="1" applyFill="1" applyBorder="1"/>
    <xf numFmtId="0" fontId="5" fillId="0" borderId="52" xfId="0" applyFont="1" applyFill="1" applyBorder="1" applyAlignment="1">
      <alignment horizontal="right" vertical="center"/>
    </xf>
    <xf numFmtId="0" fontId="11" fillId="0" borderId="53" xfId="0" applyFont="1" applyFill="1" applyBorder="1"/>
    <xf numFmtId="0" fontId="7" fillId="2" borderId="4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3" xfId="0" applyFont="1" applyFill="1" applyBorder="1"/>
    <xf numFmtId="0" fontId="7" fillId="0" borderId="3" xfId="0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left" vertical="center"/>
    </xf>
    <xf numFmtId="0" fontId="5" fillId="0" borderId="9" xfId="0" applyFont="1" applyFill="1" applyBorder="1" applyAlignment="1"/>
    <xf numFmtId="0" fontId="4" fillId="0" borderId="0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3" fillId="0" borderId="5" xfId="0" applyFont="1" applyFill="1" applyBorder="1" applyAlignment="1"/>
    <xf numFmtId="0" fontId="4" fillId="0" borderId="6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3" fillId="0" borderId="8" xfId="0" applyFont="1" applyFill="1" applyBorder="1" applyAlignment="1"/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/>
    <xf numFmtId="0" fontId="3" fillId="0" borderId="9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3" fillId="0" borderId="0" xfId="2" applyFont="1" applyFill="1"/>
    <xf numFmtId="0" fontId="3" fillId="0" borderId="4" xfId="2" applyFont="1" applyFill="1" applyBorder="1"/>
    <xf numFmtId="0" fontId="3" fillId="0" borderId="0" xfId="2" applyFont="1" applyFill="1" applyBorder="1"/>
    <xf numFmtId="0" fontId="3" fillId="0" borderId="3" xfId="2" applyFont="1" applyFill="1" applyBorder="1"/>
    <xf numFmtId="0" fontId="4" fillId="0" borderId="0" xfId="2" applyFont="1" applyFill="1" applyBorder="1" applyAlignment="1">
      <alignment horizontal="center"/>
    </xf>
    <xf numFmtId="0" fontId="23" fillId="0" borderId="0" xfId="2" applyFont="1" applyFill="1" applyBorder="1"/>
    <xf numFmtId="0" fontId="5" fillId="0" borderId="0" xfId="2" applyFont="1" applyFill="1" applyBorder="1"/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 vertical="top" wrapText="1"/>
    </xf>
    <xf numFmtId="0" fontId="4" fillId="0" borderId="41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left" wrapText="1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center"/>
    </xf>
    <xf numFmtId="0" fontId="20" fillId="0" borderId="4" xfId="2" applyFont="1" applyFill="1" applyBorder="1"/>
    <xf numFmtId="0" fontId="20" fillId="0" borderId="0" xfId="2" applyFont="1" applyFill="1" applyBorder="1"/>
    <xf numFmtId="0" fontId="20" fillId="0" borderId="3" xfId="2" applyFont="1" applyFill="1" applyBorder="1"/>
    <xf numFmtId="0" fontId="21" fillId="0" borderId="0" xfId="2" applyFont="1" applyFill="1" applyBorder="1" applyAlignment="1">
      <alignment horizontal="center"/>
    </xf>
    <xf numFmtId="0" fontId="22" fillId="0" borderId="4" xfId="2" applyFont="1" applyFill="1" applyBorder="1"/>
    <xf numFmtId="0" fontId="22" fillId="0" borderId="0" xfId="2" applyFont="1" applyFill="1" applyBorder="1"/>
    <xf numFmtId="0" fontId="22" fillId="0" borderId="3" xfId="2" applyFont="1" applyFill="1" applyBorder="1"/>
    <xf numFmtId="0" fontId="20" fillId="0" borderId="0" xfId="2" applyFont="1" applyFill="1"/>
    <xf numFmtId="0" fontId="20" fillId="0" borderId="3" xfId="2" applyFont="1" applyFill="1" applyBorder="1" applyAlignment="1">
      <alignment horizontal="center" wrapText="1"/>
    </xf>
    <xf numFmtId="0" fontId="21" fillId="0" borderId="0" xfId="2" applyFont="1" applyFill="1" applyBorder="1" applyAlignment="1">
      <alignment horizontal="center" wrapText="1"/>
    </xf>
    <xf numFmtId="0" fontId="22" fillId="0" borderId="4" xfId="2" applyFont="1" applyFill="1" applyBorder="1" applyAlignment="1">
      <alignment horizontal="center" wrapText="1"/>
    </xf>
    <xf numFmtId="0" fontId="20" fillId="0" borderId="1" xfId="2" applyFont="1" applyFill="1" applyBorder="1"/>
    <xf numFmtId="0" fontId="22" fillId="0" borderId="0" xfId="2" applyFont="1" applyFill="1" applyBorder="1" applyAlignment="1">
      <alignment horizontal="center" wrapText="1"/>
    </xf>
    <xf numFmtId="0" fontId="20" fillId="0" borderId="0" xfId="2" applyFont="1" applyFill="1" applyBorder="1" applyAlignment="1">
      <alignment horizontal="center" wrapText="1"/>
    </xf>
    <xf numFmtId="0" fontId="21" fillId="0" borderId="41" xfId="2" applyFont="1" applyFill="1" applyBorder="1" applyAlignment="1">
      <alignment horizontal="center"/>
    </xf>
    <xf numFmtId="0" fontId="22" fillId="0" borderId="0" xfId="2" applyFont="1" applyFill="1"/>
    <xf numFmtId="0" fontId="22" fillId="0" borderId="14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center" vertical="top" wrapText="1"/>
    </xf>
    <xf numFmtId="0" fontId="21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20" fillId="0" borderId="5" xfId="2" applyFont="1" applyFill="1" applyBorder="1"/>
    <xf numFmtId="0" fontId="20" fillId="0" borderId="6" xfId="2" applyFont="1" applyFill="1" applyBorder="1"/>
    <xf numFmtId="0" fontId="20" fillId="0" borderId="7" xfId="2" applyFont="1" applyFill="1" applyBorder="1"/>
    <xf numFmtId="0" fontId="21" fillId="0" borderId="6" xfId="2" applyFont="1" applyFill="1" applyBorder="1" applyAlignment="1">
      <alignment horizontal="center"/>
    </xf>
    <xf numFmtId="0" fontId="22" fillId="0" borderId="5" xfId="2" applyFont="1" applyFill="1" applyBorder="1"/>
    <xf numFmtId="0" fontId="22" fillId="0" borderId="6" xfId="2" applyFont="1" applyFill="1" applyBorder="1"/>
    <xf numFmtId="0" fontId="5" fillId="0" borderId="6" xfId="2" applyFont="1" applyFill="1" applyBorder="1"/>
    <xf numFmtId="0" fontId="5" fillId="0" borderId="6" xfId="2" applyFont="1" applyFill="1" applyBorder="1" applyAlignment="1">
      <alignment horizontal="center"/>
    </xf>
    <xf numFmtId="0" fontId="20" fillId="0" borderId="4" xfId="2" applyFont="1" applyFill="1" applyBorder="1" applyAlignment="1">
      <alignment horizontal="center" wrapText="1"/>
    </xf>
    <xf numFmtId="0" fontId="22" fillId="0" borderId="8" xfId="2" applyFont="1" applyFill="1" applyBorder="1"/>
    <xf numFmtId="0" fontId="22" fillId="0" borderId="2" xfId="2" applyFont="1" applyFill="1" applyBorder="1"/>
    <xf numFmtId="0" fontId="22" fillId="0" borderId="9" xfId="2" applyFont="1" applyFill="1" applyBorder="1"/>
    <xf numFmtId="0" fontId="4" fillId="0" borderId="2" xfId="2" applyFont="1" applyFill="1" applyBorder="1" applyAlignment="1">
      <alignment horizontal="center"/>
    </xf>
    <xf numFmtId="0" fontId="20" fillId="0" borderId="8" xfId="2" applyFont="1" applyFill="1" applyBorder="1"/>
    <xf numFmtId="0" fontId="20" fillId="0" borderId="2" xfId="2" applyFont="1" applyFill="1" applyBorder="1"/>
    <xf numFmtId="0" fontId="20" fillId="0" borderId="9" xfId="2" applyFont="1" applyFill="1" applyBorder="1"/>
    <xf numFmtId="0" fontId="21" fillId="0" borderId="39" xfId="2" applyFont="1" applyFill="1" applyBorder="1" applyAlignment="1">
      <alignment horizontal="center"/>
    </xf>
    <xf numFmtId="0" fontId="22" fillId="0" borderId="6" xfId="2" applyFont="1" applyFill="1" applyBorder="1" applyAlignment="1">
      <alignment vertical="top" wrapText="1"/>
    </xf>
    <xf numFmtId="0" fontId="22" fillId="0" borderId="7" xfId="2" applyFont="1" applyFill="1" applyBorder="1"/>
    <xf numFmtId="0" fontId="4" fillId="0" borderId="42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left" wrapText="1"/>
    </xf>
    <xf numFmtId="0" fontId="22" fillId="0" borderId="1" xfId="2" applyFont="1" applyFill="1" applyBorder="1" applyAlignment="1">
      <alignment wrapText="1"/>
    </xf>
    <xf numFmtId="0" fontId="22" fillId="0" borderId="0" xfId="2" applyFont="1" applyFill="1" applyBorder="1" applyAlignment="1">
      <alignment horizontal="center" vertical="top" wrapText="1"/>
    </xf>
    <xf numFmtId="0" fontId="22" fillId="0" borderId="0" xfId="2" applyFont="1" applyFill="1" applyBorder="1" applyAlignment="1">
      <alignment vertical="top" wrapText="1"/>
    </xf>
    <xf numFmtId="0" fontId="25" fillId="0" borderId="0" xfId="0" applyFont="1" applyFill="1" applyBorder="1" applyAlignment="1">
      <alignment horizontal="justify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4" xfId="0" applyFont="1" applyFill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2" fillId="0" borderId="8" xfId="0" applyFont="1" applyFill="1" applyBorder="1"/>
    <xf numFmtId="0" fontId="2" fillId="0" borderId="2" xfId="0" applyFont="1" applyFill="1" applyBorder="1"/>
    <xf numFmtId="0" fontId="2" fillId="0" borderId="9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0" fontId="2" fillId="0" borderId="40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textRotation="180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/>
    </xf>
    <xf numFmtId="0" fontId="27" fillId="0" borderId="0" xfId="2" applyFont="1" applyBorder="1" applyAlignment="1">
      <alignment wrapText="1"/>
    </xf>
    <xf numFmtId="0" fontId="2" fillId="4" borderId="0" xfId="0" applyFont="1" applyFill="1" applyBorder="1" applyAlignment="1">
      <alignment horizontal="right"/>
    </xf>
    <xf numFmtId="0" fontId="2" fillId="4" borderId="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5" fillId="4" borderId="0" xfId="0" applyFont="1" applyFill="1" applyBorder="1"/>
    <xf numFmtId="0" fontId="2" fillId="0" borderId="7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11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5" fillId="0" borderId="2" xfId="0" applyFont="1" applyFill="1" applyBorder="1" applyAlignment="1"/>
    <xf numFmtId="0" fontId="2" fillId="0" borderId="50" xfId="0" applyFont="1" applyFill="1" applyBorder="1"/>
    <xf numFmtId="0" fontId="2" fillId="0" borderId="51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2" fillId="2" borderId="0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5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4" fillId="2" borderId="0" xfId="0" applyFont="1" applyFill="1" applyBorder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0" fontId="4" fillId="4" borderId="0" xfId="0" applyFont="1" applyFill="1" applyBorder="1"/>
    <xf numFmtId="0" fontId="4" fillId="4" borderId="5" xfId="0" applyFont="1" applyFill="1" applyBorder="1"/>
    <xf numFmtId="165" fontId="4" fillId="4" borderId="6" xfId="1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/>
    <xf numFmtId="0" fontId="2" fillId="4" borderId="6" xfId="0" applyFont="1" applyFill="1" applyBorder="1"/>
    <xf numFmtId="0" fontId="2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0" fontId="2" fillId="4" borderId="5" xfId="0" applyFont="1" applyFill="1" applyBorder="1"/>
    <xf numFmtId="0" fontId="2" fillId="4" borderId="6" xfId="0" applyFont="1" applyFill="1" applyBorder="1" applyAlignment="1">
      <alignment horizontal="right"/>
    </xf>
    <xf numFmtId="0" fontId="4" fillId="4" borderId="4" xfId="0" applyFont="1" applyFill="1" applyBorder="1"/>
    <xf numFmtId="0" fontId="2" fillId="4" borderId="0" xfId="0" applyFont="1" applyFill="1" applyBorder="1" applyAlignment="1">
      <alignment vertical="center"/>
    </xf>
    <xf numFmtId="0" fontId="2" fillId="4" borderId="3" xfId="0" applyFont="1" applyFill="1" applyBorder="1"/>
    <xf numFmtId="0" fontId="2" fillId="4" borderId="4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1" fillId="4" borderId="0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9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textRotation="180"/>
    </xf>
    <xf numFmtId="0" fontId="2" fillId="4" borderId="0" xfId="0" applyFont="1" applyFill="1" applyBorder="1" applyAlignment="1">
      <alignment horizontal="left" vertical="center" textRotation="180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wrapText="1"/>
    </xf>
    <xf numFmtId="0" fontId="2" fillId="0" borderId="0" xfId="0" applyFont="1" applyBorder="1" applyAlignment="1"/>
    <xf numFmtId="0" fontId="2" fillId="4" borderId="0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right" vertical="center"/>
    </xf>
    <xf numFmtId="0" fontId="5" fillId="2" borderId="0" xfId="0" applyFont="1" applyFill="1"/>
    <xf numFmtId="0" fontId="2" fillId="0" borderId="0" xfId="0" applyFont="1" applyFill="1" applyAlignment="1">
      <alignment horizontal="left"/>
    </xf>
    <xf numFmtId="0" fontId="2" fillId="0" borderId="12" xfId="0" applyFont="1" applyFill="1" applyBorder="1"/>
    <xf numFmtId="0" fontId="2" fillId="0" borderId="21" xfId="0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25" xfId="0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9" xfId="0" applyFont="1" applyFill="1" applyBorder="1" applyAlignment="1">
      <alignment vertical="center"/>
    </xf>
    <xf numFmtId="0" fontId="2" fillId="0" borderId="30" xfId="0" applyFont="1" applyFill="1" applyBorder="1" applyAlignment="1">
      <alignment vertical="center"/>
    </xf>
    <xf numFmtId="0" fontId="2" fillId="0" borderId="31" xfId="0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2" fillId="0" borderId="33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left" vertical="center"/>
    </xf>
    <xf numFmtId="0" fontId="27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41" xfId="0" applyFont="1" applyFill="1" applyBorder="1"/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0" fontId="6" fillId="0" borderId="25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29" xfId="0" applyFont="1" applyFill="1" applyBorder="1" applyAlignment="1"/>
    <xf numFmtId="0" fontId="6" fillId="0" borderId="11" xfId="0" applyFont="1" applyFill="1" applyBorder="1" applyAlignment="1"/>
    <xf numFmtId="0" fontId="6" fillId="0" borderId="11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/>
    <xf numFmtId="0" fontId="6" fillId="0" borderId="3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/>
    </xf>
    <xf numFmtId="0" fontId="5" fillId="0" borderId="58" xfId="0" applyFont="1" applyFill="1" applyBorder="1" applyAlignment="1">
      <alignment horizontal="center"/>
    </xf>
    <xf numFmtId="0" fontId="5" fillId="0" borderId="59" xfId="0" applyFont="1" applyFill="1" applyBorder="1"/>
    <xf numFmtId="0" fontId="5" fillId="0" borderId="60" xfId="0" applyFont="1" applyFill="1" applyBorder="1" applyAlignment="1">
      <alignment horizontal="left"/>
    </xf>
    <xf numFmtId="0" fontId="5" fillId="0" borderId="28" xfId="0" applyFont="1" applyFill="1" applyBorder="1"/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86" wrapText="1"/>
    </xf>
    <xf numFmtId="0" fontId="2" fillId="0" borderId="6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9" xfId="0" applyFont="1" applyFill="1" applyBorder="1"/>
    <xf numFmtId="49" fontId="5" fillId="0" borderId="2" xfId="0" applyNumberFormat="1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vertical="center"/>
    </xf>
    <xf numFmtId="49" fontId="5" fillId="0" borderId="7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2" fillId="0" borderId="24" xfId="0" applyFont="1" applyFill="1" applyBorder="1"/>
    <xf numFmtId="0" fontId="2" fillId="0" borderId="28" xfId="0" applyFont="1" applyFill="1" applyBorder="1"/>
    <xf numFmtId="165" fontId="5" fillId="4" borderId="0" xfId="1" applyFont="1" applyFill="1" applyBorder="1" applyAlignment="1">
      <alignment vertical="center" wrapText="1"/>
    </xf>
    <xf numFmtId="0" fontId="27" fillId="2" borderId="0" xfId="8" applyFont="1" applyFill="1"/>
    <xf numFmtId="0" fontId="30" fillId="0" borderId="0" xfId="0" applyFont="1" applyFill="1" applyBorder="1" applyAlignment="1">
      <alignment vertical="center"/>
    </xf>
    <xf numFmtId="0" fontId="31" fillId="4" borderId="0" xfId="2" applyFont="1" applyFill="1" applyBorder="1" applyAlignment="1">
      <alignment wrapText="1"/>
    </xf>
    <xf numFmtId="0" fontId="31" fillId="0" borderId="3" xfId="0" applyFont="1" applyFill="1" applyBorder="1"/>
    <xf numFmtId="0" fontId="33" fillId="4" borderId="0" xfId="2" applyFont="1" applyFill="1" applyBorder="1" applyAlignment="1">
      <alignment wrapText="1"/>
    </xf>
    <xf numFmtId="0" fontId="32" fillId="4" borderId="0" xfId="0" applyFont="1" applyFill="1" applyBorder="1" applyAlignment="1">
      <alignment vertic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4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/>
    </xf>
    <xf numFmtId="0" fontId="32" fillId="4" borderId="0" xfId="2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4" borderId="0" xfId="0" applyFont="1" applyFill="1" applyBorder="1" applyAlignment="1">
      <alignment horizontal="right" vertical="center"/>
    </xf>
    <xf numFmtId="49" fontId="2" fillId="4" borderId="0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 wrapText="1"/>
    </xf>
    <xf numFmtId="0" fontId="34" fillId="4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textRotation="180"/>
    </xf>
    <xf numFmtId="0" fontId="5" fillId="0" borderId="2" xfId="0" applyFont="1" applyFill="1" applyBorder="1" applyAlignment="1">
      <alignment horizontal="justify" vertical="top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2" fillId="4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3" xfId="2" applyFont="1" applyFill="1" applyBorder="1" applyAlignment="1">
      <alignment vertical="center" wrapText="1"/>
    </xf>
    <xf numFmtId="0" fontId="2" fillId="0" borderId="0" xfId="0" applyFont="1" applyFill="1" applyBorder="1" applyAlignment="1">
      <alignment textRotation="180"/>
    </xf>
    <xf numFmtId="0" fontId="5" fillId="0" borderId="14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3" xfId="0" applyFont="1" applyFill="1" applyBorder="1" applyAlignment="1">
      <alignment horizontal="left" indent="1"/>
    </xf>
    <xf numFmtId="0" fontId="2" fillId="0" borderId="39" xfId="0" applyFont="1" applyFill="1" applyBorder="1"/>
    <xf numFmtId="0" fontId="2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textRotation="180"/>
    </xf>
    <xf numFmtId="165" fontId="5" fillId="4" borderId="0" xfId="1" applyFont="1" applyFill="1" applyBorder="1" applyAlignment="1">
      <alignment vertical="center"/>
    </xf>
    <xf numFmtId="0" fontId="31" fillId="2" borderId="0" xfId="8" applyFont="1" applyFill="1"/>
    <xf numFmtId="0" fontId="31" fillId="2" borderId="0" xfId="8" applyFont="1" applyFill="1" applyBorder="1"/>
    <xf numFmtId="0" fontId="31" fillId="4" borderId="0" xfId="8" applyFont="1" applyFill="1"/>
    <xf numFmtId="0" fontId="5" fillId="0" borderId="0" xfId="0" applyFont="1" applyFill="1" applyAlignment="1">
      <alignment horizontal="center"/>
    </xf>
    <xf numFmtId="0" fontId="33" fillId="2" borderId="0" xfId="8" applyFont="1" applyFill="1" applyBorder="1"/>
    <xf numFmtId="0" fontId="33" fillId="2" borderId="0" xfId="8" applyFont="1" applyFill="1" applyBorder="1" applyAlignment="1">
      <alignment horizontal="right"/>
    </xf>
    <xf numFmtId="0" fontId="33" fillId="2" borderId="0" xfId="8" applyFont="1" applyFill="1"/>
    <xf numFmtId="0" fontId="36" fillId="2" borderId="0" xfId="8" applyFont="1" applyFill="1" applyBorder="1"/>
    <xf numFmtId="0" fontId="36" fillId="2" borderId="0" xfId="8" applyFont="1" applyFill="1"/>
    <xf numFmtId="0" fontId="33" fillId="2" borderId="0" xfId="8" applyFont="1" applyFill="1" applyAlignment="1">
      <alignment horizontal="right"/>
    </xf>
    <xf numFmtId="0" fontId="37" fillId="2" borderId="0" xfId="8" applyFont="1" applyFill="1"/>
    <xf numFmtId="0" fontId="38" fillId="2" borderId="0" xfId="8" applyFont="1" applyFill="1"/>
    <xf numFmtId="0" fontId="33" fillId="2" borderId="5" xfId="8" applyFont="1" applyFill="1" applyBorder="1"/>
    <xf numFmtId="0" fontId="33" fillId="2" borderId="6" xfId="8" applyFont="1" applyFill="1" applyBorder="1"/>
    <xf numFmtId="0" fontId="33" fillId="2" borderId="6" xfId="8" applyFont="1" applyFill="1" applyBorder="1" applyAlignment="1">
      <alignment vertical="center" wrapText="1"/>
    </xf>
    <xf numFmtId="0" fontId="32" fillId="2" borderId="7" xfId="8" applyFont="1" applyFill="1" applyBorder="1" applyAlignment="1">
      <alignment horizontal="left" vertical="center" wrapText="1"/>
    </xf>
    <xf numFmtId="0" fontId="33" fillId="2" borderId="5" xfId="8" applyFont="1" applyFill="1" applyBorder="1" applyAlignment="1">
      <alignment horizontal="right" vertical="center"/>
    </xf>
    <xf numFmtId="0" fontId="33" fillId="2" borderId="6" xfId="8" applyFont="1" applyFill="1" applyBorder="1" applyAlignment="1">
      <alignment vertical="center"/>
    </xf>
    <xf numFmtId="0" fontId="33" fillId="2" borderId="7" xfId="8" applyFont="1" applyFill="1" applyBorder="1"/>
    <xf numFmtId="0" fontId="33" fillId="2" borderId="4" xfId="8" applyFont="1" applyFill="1" applyBorder="1"/>
    <xf numFmtId="0" fontId="32" fillId="2" borderId="3" xfId="8" applyFont="1" applyFill="1" applyBorder="1" applyAlignment="1">
      <alignment horizontal="left" vertical="center" wrapText="1"/>
    </xf>
    <xf numFmtId="0" fontId="33" fillId="2" borderId="4" xfId="8" applyFont="1" applyFill="1" applyBorder="1" applyAlignment="1">
      <alignment horizontal="right"/>
    </xf>
    <xf numFmtId="0" fontId="33" fillId="2" borderId="0" xfId="8" applyFont="1" applyFill="1" applyBorder="1" applyAlignment="1">
      <alignment vertical="center"/>
    </xf>
    <xf numFmtId="0" fontId="33" fillId="2" borderId="1" xfId="8" applyFont="1" applyFill="1" applyBorder="1" applyAlignment="1">
      <alignment horizontal="center" vertical="center"/>
    </xf>
    <xf numFmtId="0" fontId="33" fillId="2" borderId="1" xfId="8" applyFont="1" applyFill="1" applyBorder="1" applyAlignment="1">
      <alignment vertical="center"/>
    </xf>
    <xf numFmtId="0" fontId="36" fillId="2" borderId="0" xfId="8" applyFont="1" applyFill="1" applyBorder="1" applyAlignment="1">
      <alignment horizontal="left" vertical="center" wrapText="1"/>
    </xf>
    <xf numFmtId="0" fontId="33" fillId="2" borderId="3" xfId="8" applyFont="1" applyFill="1" applyBorder="1"/>
    <xf numFmtId="0" fontId="33" fillId="2" borderId="3" xfId="8" applyFont="1" applyFill="1" applyBorder="1" applyAlignment="1">
      <alignment horizontal="left" vertical="center" wrapText="1"/>
    </xf>
    <xf numFmtId="0" fontId="33" fillId="2" borderId="0" xfId="8" applyFont="1" applyFill="1" applyBorder="1" applyAlignment="1">
      <alignment horizontal="center" vertical="center"/>
    </xf>
    <xf numFmtId="0" fontId="33" fillId="2" borderId="0" xfId="8" applyFont="1" applyFill="1" applyBorder="1" applyAlignment="1">
      <alignment vertical="center" wrapText="1"/>
    </xf>
    <xf numFmtId="0" fontId="33" fillId="2" borderId="8" xfId="8" applyFont="1" applyFill="1" applyBorder="1"/>
    <xf numFmtId="0" fontId="33" fillId="2" borderId="2" xfId="8" applyFont="1" applyFill="1" applyBorder="1" applyAlignment="1">
      <alignment vertical="center"/>
    </xf>
    <xf numFmtId="0" fontId="33" fillId="2" borderId="2" xfId="8" applyFont="1" applyFill="1" applyBorder="1"/>
    <xf numFmtId="0" fontId="33" fillId="2" borderId="9" xfId="8" applyFont="1" applyFill="1" applyBorder="1"/>
    <xf numFmtId="0" fontId="33" fillId="2" borderId="8" xfId="8" applyFont="1" applyFill="1" applyBorder="1" applyAlignment="1">
      <alignment horizontal="right" vertical="center"/>
    </xf>
    <xf numFmtId="49" fontId="33" fillId="2" borderId="2" xfId="8" applyNumberFormat="1" applyFont="1" applyFill="1" applyBorder="1" applyAlignment="1">
      <alignment vertical="center"/>
    </xf>
    <xf numFmtId="0" fontId="33" fillId="2" borderId="7" xfId="8" applyFont="1" applyFill="1" applyBorder="1" applyAlignment="1">
      <alignment vertical="center"/>
    </xf>
    <xf numFmtId="0" fontId="33" fillId="2" borderId="6" xfId="8" applyFont="1" applyFill="1" applyBorder="1" applyAlignment="1">
      <alignment horizontal="center" vertical="center"/>
    </xf>
    <xf numFmtId="0" fontId="33" fillId="2" borderId="3" xfId="8" applyFont="1" applyFill="1" applyBorder="1" applyAlignment="1">
      <alignment vertical="center"/>
    </xf>
    <xf numFmtId="0" fontId="33" fillId="2" borderId="4" xfId="8" applyFont="1" applyFill="1" applyBorder="1" applyAlignment="1">
      <alignment horizontal="right" vertical="center"/>
    </xf>
    <xf numFmtId="0" fontId="32" fillId="2" borderId="0" xfId="8" applyFont="1" applyFill="1" applyBorder="1"/>
    <xf numFmtId="0" fontId="32" fillId="2" borderId="0" xfId="8" applyFont="1" applyFill="1"/>
    <xf numFmtId="49" fontId="33" fillId="2" borderId="0" xfId="8" applyNumberFormat="1" applyFont="1" applyFill="1" applyBorder="1" applyAlignment="1">
      <alignment vertical="center"/>
    </xf>
    <xf numFmtId="0" fontId="32" fillId="2" borderId="0" xfId="8" applyFont="1" applyFill="1" applyBorder="1" applyAlignment="1">
      <alignment vertical="center"/>
    </xf>
    <xf numFmtId="0" fontId="33" fillId="2" borderId="0" xfId="8" applyFont="1" applyFill="1" applyBorder="1" applyAlignment="1">
      <alignment horizontal="left" vertical="center" wrapText="1"/>
    </xf>
    <xf numFmtId="0" fontId="33" fillId="2" borderId="2" xfId="8" applyFont="1" applyFill="1" applyBorder="1" applyAlignment="1">
      <alignment horizontal="left" vertical="center" wrapText="1"/>
    </xf>
    <xf numFmtId="0" fontId="32" fillId="2" borderId="9" xfId="8" applyFont="1" applyFill="1" applyBorder="1" applyAlignment="1">
      <alignment horizontal="left" vertical="center" wrapText="1"/>
    </xf>
    <xf numFmtId="0" fontId="39" fillId="2" borderId="42" xfId="8" applyFont="1" applyFill="1" applyBorder="1" applyAlignment="1">
      <alignment horizontal="center" vertical="center" wrapText="1"/>
    </xf>
    <xf numFmtId="0" fontId="33" fillId="2" borderId="2" xfId="8" applyFont="1" applyFill="1" applyBorder="1" applyAlignment="1">
      <alignment horizontal="center" vertical="center"/>
    </xf>
    <xf numFmtId="0" fontId="32" fillId="2" borderId="0" xfId="8" applyFont="1" applyFill="1" applyBorder="1" applyAlignment="1">
      <alignment horizontal="left" vertical="center" wrapText="1"/>
    </xf>
    <xf numFmtId="0" fontId="39" fillId="2" borderId="0" xfId="8" applyFont="1" applyFill="1" applyBorder="1" applyAlignment="1">
      <alignment horizontal="center" vertical="center" wrapText="1"/>
    </xf>
    <xf numFmtId="0" fontId="33" fillId="2" borderId="0" xfId="8" applyFont="1" applyFill="1" applyBorder="1" applyAlignment="1">
      <alignment horizontal="right" vertical="center"/>
    </xf>
    <xf numFmtId="0" fontId="32" fillId="2" borderId="3" xfId="8" applyFont="1" applyFill="1" applyBorder="1" applyAlignment="1">
      <alignment horizontal="center" vertical="center" wrapText="1"/>
    </xf>
    <xf numFmtId="0" fontId="33" fillId="2" borderId="8" xfId="8" applyFont="1" applyFill="1" applyBorder="1" applyAlignment="1">
      <alignment horizontal="right"/>
    </xf>
    <xf numFmtId="0" fontId="32" fillId="2" borderId="3" xfId="8" applyFont="1" applyFill="1" applyBorder="1" applyAlignment="1">
      <alignment vertical="center" wrapText="1"/>
    </xf>
    <xf numFmtId="0" fontId="33" fillId="2" borderId="0" xfId="8" applyFont="1" applyFill="1" applyAlignment="1">
      <alignment wrapText="1"/>
    </xf>
    <xf numFmtId="0" fontId="40" fillId="2" borderId="0" xfId="8" applyFont="1" applyFill="1" applyBorder="1" applyAlignment="1">
      <alignment vertical="center"/>
    </xf>
    <xf numFmtId="0" fontId="41" fillId="2" borderId="0" xfId="8" applyFont="1" applyFill="1" applyBorder="1" applyAlignment="1">
      <alignment horizontal="justify" vertical="center" wrapText="1"/>
    </xf>
    <xf numFmtId="0" fontId="41" fillId="2" borderId="3" xfId="8" applyFont="1" applyFill="1" applyBorder="1" applyAlignment="1">
      <alignment horizontal="justify" vertical="center" wrapText="1"/>
    </xf>
    <xf numFmtId="0" fontId="33" fillId="2" borderId="6" xfId="8" applyFont="1" applyFill="1" applyBorder="1" applyAlignment="1">
      <alignment horizontal="left" vertical="center" wrapText="1"/>
    </xf>
    <xf numFmtId="0" fontId="33" fillId="2" borderId="7" xfId="8" applyFont="1" applyFill="1" applyBorder="1" applyAlignment="1">
      <alignment horizontal="left" vertical="center" wrapText="1"/>
    </xf>
    <xf numFmtId="0" fontId="33" fillId="2" borderId="0" xfId="8" applyFont="1" applyFill="1" applyBorder="1" applyAlignment="1">
      <alignment horizontal="center" vertical="center" wrapText="1"/>
    </xf>
    <xf numFmtId="0" fontId="33" fillId="2" borderId="3" xfId="8" applyFont="1" applyFill="1" applyBorder="1" applyAlignment="1">
      <alignment horizontal="center" vertical="center" wrapText="1"/>
    </xf>
    <xf numFmtId="0" fontId="33" fillId="2" borderId="5" xfId="8" applyFont="1" applyFill="1" applyBorder="1" applyAlignment="1">
      <alignment horizontal="right"/>
    </xf>
    <xf numFmtId="0" fontId="33" fillId="2" borderId="4" xfId="8" applyFont="1" applyFill="1" applyBorder="1" applyAlignment="1">
      <alignment vertical="center"/>
    </xf>
    <xf numFmtId="0" fontId="33" fillId="2" borderId="3" xfId="8" applyFont="1" applyFill="1" applyBorder="1" applyAlignment="1">
      <alignment horizontal="center" vertical="center"/>
    </xf>
    <xf numFmtId="0" fontId="33" fillId="2" borderId="4" xfId="8" applyFont="1" applyFill="1" applyBorder="1" applyAlignment="1">
      <alignment horizontal="right" vertical="top"/>
    </xf>
    <xf numFmtId="0" fontId="33" fillId="2" borderId="0" xfId="8" applyFont="1" applyFill="1" applyBorder="1" applyAlignment="1">
      <alignment vertical="top" wrapText="1"/>
    </xf>
    <xf numFmtId="0" fontId="33" fillId="2" borderId="0" xfId="8" applyFont="1" applyFill="1" applyBorder="1" applyAlignment="1">
      <alignment horizontal="left" vertical="top" wrapText="1"/>
    </xf>
    <xf numFmtId="0" fontId="39" fillId="2" borderId="41" xfId="8" applyFont="1" applyFill="1" applyBorder="1" applyAlignment="1">
      <alignment horizontal="center" vertical="center" wrapText="1"/>
    </xf>
    <xf numFmtId="0" fontId="33" fillId="2" borderId="8" xfId="8" applyFont="1" applyFill="1" applyBorder="1" applyAlignment="1">
      <alignment vertical="center"/>
    </xf>
    <xf numFmtId="0" fontId="33" fillId="2" borderId="9" xfId="8" applyFont="1" applyFill="1" applyBorder="1" applyAlignment="1">
      <alignment horizontal="center" vertical="center"/>
    </xf>
    <xf numFmtId="0" fontId="39" fillId="2" borderId="42" xfId="8" applyFont="1" applyFill="1" applyBorder="1" applyAlignment="1">
      <alignment vertical="center" wrapText="1"/>
    </xf>
    <xf numFmtId="0" fontId="39" fillId="2" borderId="0" xfId="8" applyFont="1" applyFill="1" applyBorder="1" applyAlignment="1">
      <alignment vertical="center" wrapText="1"/>
    </xf>
    <xf numFmtId="0" fontId="41" fillId="2" borderId="5" xfId="8" applyFont="1" applyFill="1" applyBorder="1" applyAlignment="1">
      <alignment vertical="center"/>
    </xf>
    <xf numFmtId="0" fontId="41" fillId="2" borderId="6" xfId="8" applyFont="1" applyFill="1" applyBorder="1" applyAlignment="1">
      <alignment vertical="center"/>
    </xf>
    <xf numFmtId="0" fontId="41" fillId="2" borderId="7" xfId="8" applyFont="1" applyFill="1" applyBorder="1" applyAlignment="1">
      <alignment vertical="center"/>
    </xf>
    <xf numFmtId="0" fontId="41" fillId="2" borderId="3" xfId="8" applyFont="1" applyFill="1" applyBorder="1" applyAlignment="1">
      <alignment horizontal="left" vertical="center" wrapText="1"/>
    </xf>
    <xf numFmtId="0" fontId="33" fillId="2" borderId="0" xfId="8" applyFont="1" applyFill="1" applyBorder="1" applyAlignment="1">
      <alignment wrapText="1"/>
    </xf>
    <xf numFmtId="0" fontId="41" fillId="2" borderId="4" xfId="8" applyFont="1" applyFill="1" applyBorder="1" applyAlignment="1">
      <alignment vertical="center"/>
    </xf>
    <xf numFmtId="0" fontId="41" fillId="2" borderId="3" xfId="8" applyFont="1" applyFill="1" applyBorder="1" applyAlignment="1">
      <alignment vertical="center"/>
    </xf>
    <xf numFmtId="0" fontId="33" fillId="2" borderId="0" xfId="8" applyFont="1" applyFill="1" applyAlignment="1">
      <alignment horizontal="center"/>
    </xf>
    <xf numFmtId="0" fontId="33" fillId="2" borderId="0" xfId="8" applyFont="1" applyFill="1" applyBorder="1" applyAlignment="1">
      <alignment horizontal="center"/>
    </xf>
    <xf numFmtId="0" fontId="34" fillId="2" borderId="0" xfId="8" applyFont="1" applyFill="1" applyBorder="1" applyAlignment="1">
      <alignment horizontal="center" vertical="center"/>
    </xf>
    <xf numFmtId="0" fontId="35" fillId="2" borderId="0" xfId="8" applyFont="1" applyFill="1" applyBorder="1" applyAlignment="1">
      <alignment horizontal="center" vertical="center"/>
    </xf>
    <xf numFmtId="0" fontId="33" fillId="2" borderId="9" xfId="8" applyFont="1" applyFill="1" applyBorder="1" applyAlignment="1">
      <alignment vertical="center"/>
    </xf>
    <xf numFmtId="0" fontId="33" fillId="2" borderId="0" xfId="8" applyFont="1" applyFill="1" applyBorder="1" applyAlignment="1">
      <alignment vertical="top"/>
    </xf>
    <xf numFmtId="0" fontId="33" fillId="2" borderId="1" xfId="8" applyFont="1" applyFill="1" applyBorder="1" applyAlignment="1">
      <alignment horizontal="center"/>
    </xf>
    <xf numFmtId="0" fontId="33" fillId="2" borderId="1" xfId="8" applyFont="1" applyFill="1" applyBorder="1"/>
    <xf numFmtId="0" fontId="33" fillId="2" borderId="0" xfId="8" applyFont="1" applyFill="1" applyAlignment="1">
      <alignment vertical="top"/>
    </xf>
    <xf numFmtId="0" fontId="33" fillId="2" borderId="0" xfId="8" applyFont="1" applyFill="1" applyAlignment="1">
      <alignment vertical="top" wrapText="1"/>
    </xf>
    <xf numFmtId="0" fontId="33" fillId="2" borderId="0" xfId="8" applyFont="1" applyFill="1" applyAlignment="1">
      <alignment horizontal="center" vertical="top" wrapText="1"/>
    </xf>
    <xf numFmtId="0" fontId="33" fillId="2" borderId="0" xfId="8" applyFont="1" applyFill="1" applyAlignment="1">
      <alignment horizontal="center" wrapText="1"/>
    </xf>
    <xf numFmtId="0" fontId="33" fillId="2" borderId="0" xfId="8" applyFont="1" applyFill="1" applyAlignment="1">
      <alignment horizontal="left" wrapText="1"/>
    </xf>
    <xf numFmtId="0" fontId="33" fillId="2" borderId="0" xfId="8" applyFont="1" applyFill="1" applyAlignment="1">
      <alignment horizontal="left"/>
    </xf>
    <xf numFmtId="0" fontId="33" fillId="4" borderId="0" xfId="8" applyFont="1" applyFill="1"/>
    <xf numFmtId="0" fontId="33" fillId="4" borderId="5" xfId="8" applyFont="1" applyFill="1" applyBorder="1" applyAlignment="1">
      <alignment vertical="center"/>
    </xf>
    <xf numFmtId="0" fontId="33" fillId="4" borderId="6" xfId="8" applyFont="1" applyFill="1" applyBorder="1" applyAlignment="1">
      <alignment vertical="center"/>
    </xf>
    <xf numFmtId="0" fontId="33" fillId="4" borderId="6" xfId="8" applyFont="1" applyFill="1" applyBorder="1" applyAlignment="1">
      <alignment horizontal="right" vertical="center"/>
    </xf>
    <xf numFmtId="0" fontId="33" fillId="4" borderId="6" xfId="8" applyFont="1" applyFill="1" applyBorder="1"/>
    <xf numFmtId="0" fontId="33" fillId="4" borderId="7" xfId="8" applyFont="1" applyFill="1" applyBorder="1"/>
    <xf numFmtId="0" fontId="41" fillId="2" borderId="0" xfId="8" applyFont="1" applyFill="1" applyBorder="1" applyAlignment="1">
      <alignment horizontal="left" vertical="center" wrapText="1"/>
    </xf>
    <xf numFmtId="0" fontId="33" fillId="2" borderId="2" xfId="8" applyFont="1" applyFill="1" applyBorder="1" applyAlignment="1">
      <alignment horizontal="right" vertical="center"/>
    </xf>
    <xf numFmtId="0" fontId="32" fillId="2" borderId="2" xfId="8" applyNumberFormat="1" applyFont="1" applyFill="1" applyBorder="1" applyAlignment="1">
      <alignment horizontal="left" vertical="top" wrapText="1"/>
    </xf>
    <xf numFmtId="0" fontId="33" fillId="2" borderId="2" xfId="8" applyFont="1" applyFill="1" applyBorder="1" applyAlignment="1">
      <alignment wrapText="1"/>
    </xf>
    <xf numFmtId="0" fontId="33" fillId="2" borderId="0" xfId="8" applyFont="1" applyFill="1" applyAlignment="1"/>
    <xf numFmtId="0" fontId="35" fillId="2" borderId="0" xfId="8" applyFont="1" applyFill="1" applyBorder="1" applyAlignment="1">
      <alignment vertical="center"/>
    </xf>
    <xf numFmtId="0" fontId="34" fillId="2" borderId="4" xfId="8" applyFont="1" applyFill="1" applyBorder="1" applyAlignment="1"/>
    <xf numFmtId="0" fontId="33" fillId="2" borderId="3" xfId="8" applyFont="1" applyFill="1" applyBorder="1" applyAlignment="1"/>
    <xf numFmtId="0" fontId="33" fillId="2" borderId="8" xfId="8" applyFont="1" applyFill="1" applyBorder="1" applyAlignment="1"/>
    <xf numFmtId="0" fontId="33" fillId="2" borderId="2" xfId="8" applyFont="1" applyFill="1" applyBorder="1" applyAlignment="1"/>
    <xf numFmtId="0" fontId="33" fillId="2" borderId="9" xfId="8" applyFont="1" applyFill="1" applyBorder="1" applyAlignment="1"/>
    <xf numFmtId="0" fontId="33" fillId="2" borderId="3" xfId="8" applyFont="1" applyFill="1" applyBorder="1" applyAlignment="1">
      <alignment wrapText="1"/>
    </xf>
    <xf numFmtId="0" fontId="34" fillId="2" borderId="4" xfId="8" applyFont="1" applyFill="1" applyBorder="1" applyAlignment="1">
      <alignment wrapText="1"/>
    </xf>
    <xf numFmtId="0" fontId="33" fillId="2" borderId="8" xfId="8" applyFont="1" applyFill="1" applyBorder="1" applyAlignment="1">
      <alignment wrapText="1"/>
    </xf>
    <xf numFmtId="0" fontId="33" fillId="2" borderId="9" xfId="8" applyFont="1" applyFill="1" applyBorder="1" applyAlignment="1">
      <alignment wrapText="1"/>
    </xf>
    <xf numFmtId="0" fontId="41" fillId="2" borderId="7" xfId="8" applyFont="1" applyFill="1" applyBorder="1" applyAlignment="1">
      <alignment horizontal="left" vertical="center" wrapText="1"/>
    </xf>
    <xf numFmtId="0" fontId="33" fillId="2" borderId="6" xfId="8" applyFont="1" applyFill="1" applyBorder="1" applyAlignment="1">
      <alignment wrapText="1"/>
    </xf>
    <xf numFmtId="0" fontId="41" fillId="2" borderId="8" xfId="8" applyFont="1" applyFill="1" applyBorder="1" applyAlignment="1">
      <alignment vertical="center"/>
    </xf>
    <xf numFmtId="0" fontId="41" fillId="2" borderId="9" xfId="8" applyFont="1" applyFill="1" applyBorder="1" applyAlignment="1">
      <alignment vertical="center"/>
    </xf>
    <xf numFmtId="0" fontId="4" fillId="0" borderId="5" xfId="0" applyFont="1" applyFill="1" applyBorder="1"/>
    <xf numFmtId="0" fontId="4" fillId="0" borderId="4" xfId="0" applyFont="1" applyFill="1" applyBorder="1"/>
    <xf numFmtId="0" fontId="4" fillId="0" borderId="0" xfId="0" applyFont="1" applyFill="1" applyAlignment="1">
      <alignment horizontal="left"/>
    </xf>
    <xf numFmtId="0" fontId="4" fillId="0" borderId="8" xfId="0" applyFont="1" applyFill="1" applyBorder="1"/>
    <xf numFmtId="0" fontId="5" fillId="0" borderId="6" xfId="0" applyFont="1" applyFill="1" applyBorder="1" applyAlignment="1"/>
    <xf numFmtId="0" fontId="5" fillId="0" borderId="7" xfId="0" applyFont="1" applyFill="1" applyBorder="1" applyAlignment="1">
      <alignment horizontal="left"/>
    </xf>
    <xf numFmtId="0" fontId="5" fillId="0" borderId="3" xfId="0" applyFont="1" applyFill="1" applyBorder="1" applyAlignment="1">
      <alignment vertical="justify" wrapText="1"/>
    </xf>
    <xf numFmtId="49" fontId="4" fillId="0" borderId="0" xfId="0" applyNumberFormat="1" applyFont="1" applyFill="1" applyBorder="1"/>
    <xf numFmtId="0" fontId="4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 shrinkToFit="1"/>
    </xf>
    <xf numFmtId="0" fontId="11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justify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6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2" fillId="0" borderId="22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32" xfId="0" applyFont="1" applyFill="1" applyBorder="1"/>
    <xf numFmtId="0" fontId="2" fillId="0" borderId="47" xfId="0" applyFont="1" applyFill="1" applyBorder="1"/>
    <xf numFmtId="0" fontId="5" fillId="0" borderId="1" xfId="0" applyFont="1" applyFill="1" applyBorder="1" applyAlignment="1"/>
    <xf numFmtId="0" fontId="42" fillId="0" borderId="0" xfId="0" applyFont="1" applyAlignment="1">
      <alignment horizontal="justify" vertical="center"/>
    </xf>
    <xf numFmtId="0" fontId="5" fillId="0" borderId="0" xfId="0" applyFont="1" applyFill="1" applyBorder="1" applyAlignment="1">
      <alignment vertical="justify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wrapText="1"/>
    </xf>
    <xf numFmtId="0" fontId="2" fillId="0" borderId="39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2" fillId="0" borderId="4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9" xfId="0" applyFont="1" applyFill="1" applyBorder="1" applyAlignment="1">
      <alignment horizontal="center" vertical="center" textRotation="90"/>
    </xf>
    <xf numFmtId="0" fontId="11" fillId="0" borderId="1" xfId="0" applyFont="1" applyFill="1" applyBorder="1"/>
    <xf numFmtId="0" fontId="11" fillId="0" borderId="0" xfId="0" applyFont="1" applyFill="1" applyBorder="1" applyAlignment="1">
      <alignment horizontal="center" vertical="center" textRotation="86"/>
    </xf>
    <xf numFmtId="0" fontId="2" fillId="0" borderId="3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31" fillId="0" borderId="0" xfId="0" applyFont="1"/>
    <xf numFmtId="0" fontId="7" fillId="0" borderId="2" xfId="0" applyFont="1" applyFill="1" applyBorder="1"/>
    <xf numFmtId="0" fontId="7" fillId="0" borderId="3" xfId="0" applyFont="1" applyFill="1" applyBorder="1" applyAlignment="1">
      <alignment horizontal="left"/>
    </xf>
    <xf numFmtId="0" fontId="7" fillId="0" borderId="3" xfId="0" applyFont="1" applyFill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center"/>
    </xf>
    <xf numFmtId="0" fontId="2" fillId="0" borderId="0" xfId="3" applyFont="1" applyFill="1"/>
    <xf numFmtId="0" fontId="4" fillId="0" borderId="0" xfId="3" applyFont="1" applyFill="1" applyBorder="1" applyAlignment="1">
      <alignment horizontal="center" vertical="top" wrapText="1"/>
    </xf>
    <xf numFmtId="0" fontId="11" fillId="0" borderId="5" xfId="8" applyFont="1" applyFill="1" applyBorder="1" applyAlignment="1">
      <alignment horizontal="center"/>
    </xf>
    <xf numFmtId="0" fontId="11" fillId="0" borderId="6" xfId="8" applyFont="1" applyFill="1" applyBorder="1"/>
    <xf numFmtId="0" fontId="2" fillId="0" borderId="6" xfId="3" applyFont="1" applyFill="1" applyBorder="1"/>
    <xf numFmtId="0" fontId="2" fillId="0" borderId="7" xfId="3" applyFont="1" applyFill="1" applyBorder="1"/>
    <xf numFmtId="0" fontId="11" fillId="0" borderId="4" xfId="8" applyFont="1" applyFill="1" applyBorder="1"/>
    <xf numFmtId="0" fontId="11" fillId="0" borderId="0" xfId="8" applyFont="1" applyFill="1" applyBorder="1"/>
    <xf numFmtId="0" fontId="2" fillId="0" borderId="3" xfId="3" applyFont="1" applyFill="1" applyBorder="1"/>
    <xf numFmtId="0" fontId="11" fillId="0" borderId="1" xfId="8" applyFont="1" applyFill="1" applyBorder="1"/>
    <xf numFmtId="0" fontId="9" fillId="0" borderId="0" xfId="8" applyFont="1" applyFill="1" applyBorder="1" applyAlignment="1">
      <alignment horizontal="center"/>
    </xf>
    <xf numFmtId="0" fontId="11" fillId="0" borderId="0" xfId="8" applyFont="1" applyFill="1" applyBorder="1" applyAlignment="1">
      <alignment vertical="center"/>
    </xf>
    <xf numFmtId="0" fontId="11" fillId="0" borderId="0" xfId="8" applyFont="1" applyFill="1" applyBorder="1" applyAlignment="1">
      <alignment vertical="center" wrapText="1"/>
    </xf>
    <xf numFmtId="0" fontId="11" fillId="0" borderId="63" xfId="8" applyFont="1" applyFill="1" applyBorder="1" applyAlignment="1">
      <alignment vertical="center" wrapText="1"/>
    </xf>
    <xf numFmtId="0" fontId="11" fillId="0" borderId="8" xfId="8" applyFont="1" applyFill="1" applyBorder="1" applyAlignment="1">
      <alignment horizontal="center"/>
    </xf>
    <xf numFmtId="0" fontId="11" fillId="0" borderId="2" xfId="8" applyFont="1" applyFill="1" applyBorder="1" applyAlignment="1">
      <alignment vertical="center" wrapText="1"/>
    </xf>
    <xf numFmtId="0" fontId="2" fillId="0" borderId="2" xfId="3" applyFont="1" applyFill="1" applyBorder="1"/>
    <xf numFmtId="0" fontId="2" fillId="0" borderId="9" xfId="3" applyFont="1" applyFill="1" applyBorder="1"/>
    <xf numFmtId="0" fontId="11" fillId="0" borderId="5" xfId="8" applyFont="1" applyFill="1" applyBorder="1"/>
    <xf numFmtId="0" fontId="9" fillId="0" borderId="6" xfId="8" applyFont="1" applyFill="1" applyBorder="1" applyAlignment="1">
      <alignment horizontal="center"/>
    </xf>
    <xf numFmtId="0" fontId="11" fillId="0" borderId="0" xfId="8" applyFont="1" applyFill="1" applyBorder="1" applyAlignment="1">
      <alignment horizontal="center" wrapText="1"/>
    </xf>
    <xf numFmtId="0" fontId="11" fillId="0" borderId="6" xfId="8" applyFont="1" applyFill="1" applyBorder="1" applyAlignment="1">
      <alignment horizontal="left" vertical="center" wrapText="1"/>
    </xf>
    <xf numFmtId="0" fontId="9" fillId="0" borderId="4" xfId="8" applyFont="1" applyFill="1" applyBorder="1"/>
    <xf numFmtId="0" fontId="11" fillId="0" borderId="4" xfId="8" applyFont="1" applyFill="1" applyBorder="1" applyAlignment="1">
      <alignment horizontal="center"/>
    </xf>
    <xf numFmtId="0" fontId="11" fillId="0" borderId="0" xfId="8" applyFont="1" applyFill="1" applyBorder="1" applyAlignment="1">
      <alignment horizontal="left" vertical="center" wrapText="1"/>
    </xf>
    <xf numFmtId="0" fontId="11" fillId="0" borderId="2" xfId="8" applyFont="1" applyFill="1" applyBorder="1" applyAlignment="1">
      <alignment horizontal="left" vertical="center" wrapText="1"/>
    </xf>
    <xf numFmtId="0" fontId="11" fillId="0" borderId="6" xfId="8" applyFont="1" applyFill="1" applyBorder="1" applyAlignment="1">
      <alignment horizontal="center" wrapText="1"/>
    </xf>
    <xf numFmtId="0" fontId="9" fillId="0" borderId="39" xfId="8" applyFont="1" applyFill="1" applyBorder="1" applyAlignment="1">
      <alignment horizontal="center"/>
    </xf>
    <xf numFmtId="0" fontId="9" fillId="0" borderId="4" xfId="8" applyFont="1" applyFill="1" applyBorder="1" applyAlignment="1">
      <alignment vertical="center" wrapText="1"/>
    </xf>
    <xf numFmtId="0" fontId="9" fillId="0" borderId="0" xfId="8" applyFont="1" applyFill="1" applyBorder="1" applyAlignment="1">
      <alignment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0" xfId="8" applyFont="1" applyFill="1" applyBorder="1" applyAlignment="1">
      <alignment horizontal="center" vertical="center" wrapText="1"/>
    </xf>
    <xf numFmtId="0" fontId="11" fillId="0" borderId="8" xfId="8" applyFont="1" applyFill="1" applyBorder="1"/>
    <xf numFmtId="0" fontId="11" fillId="0" borderId="2" xfId="8" applyFont="1" applyFill="1" applyBorder="1"/>
    <xf numFmtId="0" fontId="11" fillId="0" borderId="4" xfId="8" applyFont="1" applyFill="1" applyBorder="1" applyAlignment="1"/>
    <xf numFmtId="0" fontId="9" fillId="0" borderId="2" xfId="8" applyFont="1" applyFill="1" applyBorder="1" applyAlignment="1">
      <alignment horizontal="center"/>
    </xf>
    <xf numFmtId="0" fontId="11" fillId="0" borderId="2" xfId="8" applyFont="1" applyFill="1" applyBorder="1" applyAlignment="1">
      <alignment horizontal="center" wrapText="1"/>
    </xf>
    <xf numFmtId="0" fontId="11" fillId="0" borderId="0" xfId="8" applyFont="1" applyFill="1" applyBorder="1" applyAlignment="1">
      <alignment horizontal="center"/>
    </xf>
    <xf numFmtId="0" fontId="11" fillId="0" borderId="1" xfId="8" applyFont="1" applyFill="1" applyBorder="1" applyAlignment="1">
      <alignment horizontal="center" vertical="center"/>
    </xf>
    <xf numFmtId="0" fontId="9" fillId="0" borderId="0" xfId="8" applyFont="1" applyFill="1" applyBorder="1" applyAlignment="1"/>
    <xf numFmtId="0" fontId="9" fillId="0" borderId="0" xfId="8" applyFont="1" applyFill="1" applyBorder="1"/>
    <xf numFmtId="0" fontId="11" fillId="0" borderId="63" xfId="8" applyFont="1" applyFill="1" applyBorder="1"/>
    <xf numFmtId="0" fontId="9" fillId="0" borderId="0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center" vertical="center"/>
    </xf>
    <xf numFmtId="49" fontId="11" fillId="0" borderId="0" xfId="8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0" fontId="2" fillId="0" borderId="0" xfId="3" applyFont="1" applyFill="1" applyAlignment="1">
      <alignment horizontal="center"/>
    </xf>
    <xf numFmtId="0" fontId="9" fillId="0" borderId="5" xfId="8" applyFont="1" applyFill="1" applyBorder="1" applyAlignment="1">
      <alignment vertical="center"/>
    </xf>
    <xf numFmtId="0" fontId="11" fillId="0" borderId="6" xfId="8" applyFont="1" applyFill="1" applyBorder="1" applyAlignment="1">
      <alignment vertical="center"/>
    </xf>
    <xf numFmtId="0" fontId="11" fillId="0" borderId="6" xfId="8" applyFont="1" applyFill="1" applyBorder="1" applyAlignment="1">
      <alignment horizontal="left" vertical="center"/>
    </xf>
    <xf numFmtId="0" fontId="11" fillId="0" borderId="6" xfId="8" applyFont="1" applyFill="1" applyBorder="1" applyAlignment="1">
      <alignment horizontal="center"/>
    </xf>
    <xf numFmtId="0" fontId="9" fillId="0" borderId="6" xfId="8" applyFont="1" applyFill="1" applyBorder="1"/>
    <xf numFmtId="0" fontId="11" fillId="0" borderId="64" xfId="8" applyFont="1" applyFill="1" applyBorder="1"/>
    <xf numFmtId="0" fontId="11" fillId="0" borderId="3" xfId="8" applyFont="1" applyFill="1" applyBorder="1"/>
    <xf numFmtId="0" fontId="11" fillId="0" borderId="3" xfId="8" applyFont="1" applyFill="1" applyBorder="1" applyAlignment="1"/>
    <xf numFmtId="0" fontId="9" fillId="0" borderId="4" xfId="8" applyFont="1" applyFill="1" applyBorder="1" applyAlignment="1">
      <alignment vertical="center"/>
    </xf>
    <xf numFmtId="0" fontId="11" fillId="0" borderId="2" xfId="8" applyFont="1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11" fillId="0" borderId="2" xfId="8" applyFont="1" applyFill="1" applyBorder="1" applyAlignment="1">
      <alignment horizontal="center" vertical="center"/>
    </xf>
    <xf numFmtId="0" fontId="11" fillId="0" borderId="2" xfId="8" applyFont="1" applyFill="1" applyBorder="1" applyAlignment="1">
      <alignment vertical="center"/>
    </xf>
    <xf numFmtId="0" fontId="11" fillId="0" borderId="9" xfId="8" applyFont="1" applyFill="1" applyBorder="1"/>
    <xf numFmtId="0" fontId="11" fillId="0" borderId="2" xfId="8" applyFont="1" applyFill="1" applyBorder="1" applyAlignment="1">
      <alignment horizontal="center"/>
    </xf>
    <xf numFmtId="0" fontId="9" fillId="0" borderId="39" xfId="8" applyFont="1" applyFill="1" applyBorder="1" applyAlignment="1">
      <alignment horizontal="center" vertical="top"/>
    </xf>
    <xf numFmtId="0" fontId="9" fillId="0" borderId="41" xfId="8" applyFont="1" applyFill="1" applyBorder="1" applyAlignment="1">
      <alignment horizontal="center"/>
    </xf>
    <xf numFmtId="0" fontId="9" fillId="0" borderId="41" xfId="8" applyFont="1" applyFill="1" applyBorder="1" applyAlignment="1">
      <alignment horizontal="center" vertical="top"/>
    </xf>
    <xf numFmtId="0" fontId="9" fillId="0" borderId="65" xfId="8" applyFont="1" applyFill="1" applyBorder="1" applyAlignment="1">
      <alignment horizontal="center"/>
    </xf>
    <xf numFmtId="0" fontId="9" fillId="0" borderId="42" xfId="8" applyFont="1" applyFill="1" applyBorder="1" applyAlignment="1">
      <alignment horizontal="center"/>
    </xf>
    <xf numFmtId="0" fontId="9" fillId="0" borderId="42" xfId="8" applyFont="1" applyFill="1" applyBorder="1" applyAlignment="1">
      <alignment horizontal="center" vertical="top"/>
    </xf>
    <xf numFmtId="0" fontId="11" fillId="0" borderId="7" xfId="8" applyFont="1" applyFill="1" applyBorder="1"/>
    <xf numFmtId="0" fontId="9" fillId="0" borderId="6" xfId="8" applyFont="1" applyFill="1" applyBorder="1" applyAlignment="1">
      <alignment vertical="center"/>
    </xf>
    <xf numFmtId="0" fontId="9" fillId="0" borderId="8" xfId="8" applyFont="1" applyFill="1" applyBorder="1" applyAlignment="1">
      <alignment vertical="center"/>
    </xf>
    <xf numFmtId="0" fontId="9" fillId="0" borderId="2" xfId="8" applyFont="1" applyFill="1" applyBorder="1" applyAlignment="1">
      <alignment vertical="center"/>
    </xf>
    <xf numFmtId="0" fontId="11" fillId="0" borderId="0" xfId="8" applyFont="1" applyFill="1" applyBorder="1" applyAlignment="1"/>
    <xf numFmtId="0" fontId="11" fillId="0" borderId="8" xfId="8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1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30" fillId="0" borderId="0" xfId="0" applyFont="1" applyFill="1"/>
    <xf numFmtId="0" fontId="30" fillId="0" borderId="0" xfId="2" applyFont="1" applyFill="1" applyBorder="1"/>
    <xf numFmtId="0" fontId="44" fillId="4" borderId="0" xfId="2" applyFont="1" applyFill="1" applyBorder="1" applyAlignment="1"/>
    <xf numFmtId="0" fontId="44" fillId="0" borderId="0" xfId="2" applyFont="1" applyFill="1" applyBorder="1"/>
    <xf numFmtId="0" fontId="30" fillId="2" borderId="3" xfId="0" applyFont="1" applyFill="1" applyBorder="1" applyAlignment="1">
      <alignment wrapText="1"/>
    </xf>
    <xf numFmtId="0" fontId="31" fillId="0" borderId="4" xfId="0" applyFont="1" applyFill="1" applyBorder="1"/>
    <xf numFmtId="0" fontId="43" fillId="0" borderId="4" xfId="0" applyFont="1" applyFill="1" applyBorder="1" applyAlignment="1">
      <alignment vertical="center" wrapText="1"/>
    </xf>
    <xf numFmtId="0" fontId="43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5" fontId="2" fillId="4" borderId="0" xfId="1" applyFont="1" applyFill="1" applyBorder="1" applyAlignment="1">
      <alignment horizontal="left" vertical="center" wrapText="1"/>
    </xf>
    <xf numFmtId="0" fontId="22" fillId="0" borderId="1" xfId="2" applyFont="1" applyFill="1" applyBorder="1"/>
    <xf numFmtId="0" fontId="2" fillId="2" borderId="67" xfId="0" applyFont="1" applyFill="1" applyBorder="1"/>
    <xf numFmtId="49" fontId="2" fillId="4" borderId="69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vertical="center"/>
    </xf>
    <xf numFmtId="0" fontId="0" fillId="0" borderId="67" xfId="0" applyBorder="1"/>
    <xf numFmtId="0" fontId="46" fillId="0" borderId="5" xfId="0" applyFont="1" applyFill="1" applyBorder="1"/>
    <xf numFmtId="0" fontId="45" fillId="0" borderId="6" xfId="0" applyFont="1" applyFill="1" applyBorder="1" applyAlignment="1">
      <alignment horizontal="left" vertical="center" wrapText="1"/>
    </xf>
    <xf numFmtId="0" fontId="46" fillId="0" borderId="7" xfId="0" applyFont="1" applyFill="1" applyBorder="1"/>
    <xf numFmtId="0" fontId="47" fillId="0" borderId="6" xfId="0" applyFont="1" applyFill="1" applyBorder="1" applyAlignment="1">
      <alignment horizontal="center" vertical="top" wrapText="1"/>
    </xf>
    <xf numFmtId="0" fontId="46" fillId="0" borderId="5" xfId="0" applyFont="1" applyFill="1" applyBorder="1" applyAlignment="1">
      <alignment horizontal="center"/>
    </xf>
    <xf numFmtId="0" fontId="46" fillId="0" borderId="6" xfId="0" applyFont="1" applyFill="1" applyBorder="1"/>
    <xf numFmtId="0" fontId="46" fillId="0" borderId="4" xfId="0" applyFont="1" applyFill="1" applyBorder="1"/>
    <xf numFmtId="0" fontId="46" fillId="0" borderId="3" xfId="0" applyFont="1" applyFill="1" applyBorder="1"/>
    <xf numFmtId="0" fontId="47" fillId="0" borderId="0" xfId="0" applyFont="1" applyFill="1" applyBorder="1" applyAlignment="1">
      <alignment horizontal="center" vertical="top" wrapText="1"/>
    </xf>
    <xf numFmtId="0" fontId="46" fillId="0" borderId="4" xfId="0" applyFont="1" applyFill="1" applyBorder="1" applyAlignment="1">
      <alignment horizontal="center"/>
    </xf>
    <xf numFmtId="0" fontId="46" fillId="0" borderId="0" xfId="0" applyFont="1" applyFill="1" applyBorder="1" applyAlignment="1">
      <alignment vertical="center"/>
    </xf>
    <xf numFmtId="0" fontId="46" fillId="0" borderId="0" xfId="0" applyFont="1" applyFill="1" applyBorder="1"/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Fill="1" applyBorder="1"/>
    <xf numFmtId="0" fontId="46" fillId="0" borderId="0" xfId="0" applyFont="1" applyFill="1"/>
    <xf numFmtId="0" fontId="46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0" fontId="46" fillId="0" borderId="8" xfId="0" applyFont="1" applyFill="1" applyBorder="1"/>
    <xf numFmtId="0" fontId="45" fillId="0" borderId="2" xfId="0" applyFont="1" applyFill="1" applyBorder="1" applyAlignment="1">
      <alignment horizontal="left" vertical="center" wrapText="1"/>
    </xf>
    <xf numFmtId="0" fontId="46" fillId="0" borderId="9" xfId="0" applyFont="1" applyFill="1" applyBorder="1"/>
    <xf numFmtId="0" fontId="46" fillId="0" borderId="8" xfId="0" applyFont="1" applyFill="1" applyBorder="1" applyAlignment="1">
      <alignment horizontal="center"/>
    </xf>
    <xf numFmtId="0" fontId="46" fillId="0" borderId="2" xfId="0" applyFont="1" applyFill="1" applyBorder="1" applyAlignment="1">
      <alignment vertical="center"/>
    </xf>
    <xf numFmtId="0" fontId="46" fillId="0" borderId="2" xfId="0" applyFont="1" applyFill="1" applyBorder="1"/>
    <xf numFmtId="0" fontId="46" fillId="0" borderId="2" xfId="0" applyFont="1" applyFill="1" applyBorder="1" applyAlignment="1">
      <alignment horizontal="center" vertical="center"/>
    </xf>
    <xf numFmtId="0" fontId="45" fillId="0" borderId="2" xfId="0" applyFont="1" applyFill="1" applyBorder="1"/>
    <xf numFmtId="0" fontId="2" fillId="5" borderId="17" xfId="11" applyFont="1" applyFill="1" applyBorder="1" applyAlignment="1">
      <alignment vertical="center"/>
    </xf>
    <xf numFmtId="0" fontId="2" fillId="5" borderId="17" xfId="11" applyFont="1" applyFill="1" applyBorder="1" applyAlignment="1">
      <alignment horizontal="right" vertical="center"/>
    </xf>
    <xf numFmtId="0" fontId="2" fillId="5" borderId="18" xfId="11" applyFont="1" applyFill="1" applyBorder="1" applyAlignment="1">
      <alignment vertical="center"/>
    </xf>
    <xf numFmtId="0" fontId="3" fillId="4" borderId="0" xfId="0" applyFont="1" applyFill="1"/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5" borderId="16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5" fillId="5" borderId="17" xfId="0" applyFont="1" applyFill="1" applyBorder="1" applyAlignment="1">
      <alignment horizontal="left" vertical="center"/>
    </xf>
    <xf numFmtId="0" fontId="5" fillId="5" borderId="17" xfId="0" applyFont="1" applyFill="1" applyBorder="1"/>
    <xf numFmtId="0" fontId="5" fillId="5" borderId="17" xfId="0" applyFont="1" applyFill="1" applyBorder="1" applyAlignment="1">
      <alignment horizontal="center"/>
    </xf>
    <xf numFmtId="0" fontId="7" fillId="5" borderId="17" xfId="0" applyFont="1" applyFill="1" applyBorder="1"/>
    <xf numFmtId="0" fontId="7" fillId="5" borderId="17" xfId="0" applyFont="1" applyFill="1" applyBorder="1" applyAlignment="1">
      <alignment horizontal="center" vertical="top" wrapText="1"/>
    </xf>
    <xf numFmtId="0" fontId="5" fillId="5" borderId="18" xfId="0" applyFont="1" applyFill="1" applyBorder="1"/>
    <xf numFmtId="0" fontId="46" fillId="5" borderId="6" xfId="0" applyFont="1" applyFill="1" applyBorder="1" applyAlignment="1">
      <alignment horizontal="left" vertical="center"/>
    </xf>
    <xf numFmtId="0" fontId="46" fillId="5" borderId="6" xfId="0" applyFont="1" applyFill="1" applyBorder="1"/>
    <xf numFmtId="0" fontId="46" fillId="5" borderId="6" xfId="0" applyFont="1" applyFill="1" applyBorder="1" applyAlignment="1">
      <alignment horizontal="center"/>
    </xf>
    <xf numFmtId="0" fontId="47" fillId="5" borderId="6" xfId="0" applyFont="1" applyFill="1" applyBorder="1" applyAlignment="1">
      <alignment horizontal="center" vertical="top" wrapText="1"/>
    </xf>
    <xf numFmtId="0" fontId="46" fillId="5" borderId="6" xfId="0" applyFont="1" applyFill="1" applyBorder="1" applyAlignment="1">
      <alignment vertical="center"/>
    </xf>
    <xf numFmtId="0" fontId="46" fillId="5" borderId="6" xfId="0" applyFont="1" applyFill="1" applyBorder="1" applyAlignment="1">
      <alignment horizontal="center" vertical="center"/>
    </xf>
    <xf numFmtId="0" fontId="46" fillId="5" borderId="7" xfId="0" applyFont="1" applyFill="1" applyBorder="1" applyAlignment="1">
      <alignment vertical="center"/>
    </xf>
    <xf numFmtId="0" fontId="46" fillId="5" borderId="8" xfId="0" applyFont="1" applyFill="1" applyBorder="1"/>
    <xf numFmtId="0" fontId="45" fillId="5" borderId="2" xfId="0" applyFont="1" applyFill="1" applyBorder="1"/>
    <xf numFmtId="0" fontId="46" fillId="5" borderId="2" xfId="0" applyFont="1" applyFill="1" applyBorder="1" applyAlignment="1">
      <alignment horizontal="left" vertical="center"/>
    </xf>
    <xf numFmtId="0" fontId="46" fillId="5" borderId="2" xfId="0" applyFont="1" applyFill="1" applyBorder="1"/>
    <xf numFmtId="0" fontId="46" fillId="5" borderId="2" xfId="0" applyFont="1" applyFill="1" applyBorder="1" applyAlignment="1">
      <alignment horizontal="center"/>
    </xf>
    <xf numFmtId="0" fontId="47" fillId="5" borderId="2" xfId="0" applyFont="1" applyFill="1" applyBorder="1" applyAlignment="1">
      <alignment horizontal="center" vertical="top" wrapText="1"/>
    </xf>
    <xf numFmtId="0" fontId="46" fillId="5" borderId="2" xfId="0" applyFont="1" applyFill="1" applyBorder="1" applyAlignment="1">
      <alignment horizontal="center" vertical="center"/>
    </xf>
    <xf numFmtId="0" fontId="46" fillId="5" borderId="2" xfId="0" applyFont="1" applyFill="1" applyBorder="1" applyAlignment="1">
      <alignment vertical="center"/>
    </xf>
    <xf numFmtId="0" fontId="46" fillId="5" borderId="9" xfId="0" applyFont="1" applyFill="1" applyBorder="1" applyAlignment="1">
      <alignment vertical="center"/>
    </xf>
    <xf numFmtId="0" fontId="49" fillId="5" borderId="5" xfId="0" applyFont="1" applyFill="1" applyBorder="1"/>
    <xf numFmtId="0" fontId="4" fillId="4" borderId="8" xfId="0" applyFont="1" applyFill="1" applyBorder="1"/>
    <xf numFmtId="165" fontId="5" fillId="4" borderId="2" xfId="1" applyFont="1" applyFill="1" applyBorder="1" applyAlignment="1">
      <alignment vertical="center"/>
    </xf>
    <xf numFmtId="165" fontId="5" fillId="4" borderId="2" xfId="1" applyFont="1" applyFill="1" applyBorder="1" applyAlignment="1">
      <alignment vertical="center" wrapText="1"/>
    </xf>
    <xf numFmtId="0" fontId="2" fillId="4" borderId="9" xfId="0" applyFont="1" applyFill="1" applyBorder="1"/>
    <xf numFmtId="0" fontId="2" fillId="0" borderId="0" xfId="12" applyFont="1"/>
    <xf numFmtId="0" fontId="0" fillId="0" borderId="0" xfId="0" applyBorder="1"/>
    <xf numFmtId="0" fontId="31" fillId="0" borderId="5" xfId="12" applyFont="1" applyFill="1" applyBorder="1"/>
    <xf numFmtId="0" fontId="31" fillId="0" borderId="6" xfId="12" applyFont="1" applyFill="1" applyBorder="1"/>
    <xf numFmtId="0" fontId="31" fillId="0" borderId="0" xfId="12" applyFont="1" applyFill="1" applyBorder="1"/>
    <xf numFmtId="0" fontId="31" fillId="0" borderId="4" xfId="12" applyFont="1" applyFill="1" applyBorder="1"/>
    <xf numFmtId="0" fontId="31" fillId="0" borderId="0" xfId="12" applyFont="1" applyFill="1" applyBorder="1" applyAlignment="1">
      <alignment horizontal="center" vertical="center"/>
    </xf>
    <xf numFmtId="0" fontId="31" fillId="0" borderId="70" xfId="12" applyFont="1" applyFill="1" applyBorder="1" applyAlignment="1">
      <alignment horizontal="center" vertical="center"/>
    </xf>
    <xf numFmtId="0" fontId="31" fillId="0" borderId="71" xfId="12" applyFont="1" applyFill="1" applyBorder="1"/>
    <xf numFmtId="0" fontId="31" fillId="0" borderId="0" xfId="12" applyFont="1" applyFill="1" applyBorder="1" applyAlignment="1">
      <alignment horizontal="center" vertical="center" wrapText="1"/>
    </xf>
    <xf numFmtId="0" fontId="31" fillId="0" borderId="4" xfId="12" applyFont="1" applyFill="1" applyBorder="1" applyAlignment="1">
      <alignment wrapText="1"/>
    </xf>
    <xf numFmtId="0" fontId="31" fillId="0" borderId="0" xfId="12" applyFont="1" applyFill="1" applyBorder="1" applyAlignment="1">
      <alignment wrapText="1"/>
    </xf>
    <xf numFmtId="0" fontId="31" fillId="0" borderId="3" xfId="12" applyFont="1" applyFill="1" applyBorder="1" applyAlignment="1">
      <alignment wrapText="1"/>
    </xf>
    <xf numFmtId="0" fontId="31" fillId="0" borderId="0" xfId="12" applyFont="1" applyFill="1" applyBorder="1" applyAlignment="1">
      <alignment vertical="center"/>
    </xf>
    <xf numFmtId="0" fontId="31" fillId="0" borderId="0" xfId="12" applyFont="1" applyFill="1" applyBorder="1" applyAlignment="1">
      <alignment horizontal="left" vertical="center"/>
    </xf>
    <xf numFmtId="0" fontId="31" fillId="0" borderId="0" xfId="12" applyFont="1" applyBorder="1"/>
    <xf numFmtId="0" fontId="31" fillId="0" borderId="0" xfId="12" applyFont="1" applyFill="1" applyBorder="1" applyAlignment="1">
      <alignment horizontal="left"/>
    </xf>
    <xf numFmtId="0" fontId="31" fillId="0" borderId="8" xfId="12" applyFont="1" applyFill="1" applyBorder="1"/>
    <xf numFmtId="0" fontId="31" fillId="0" borderId="2" xfId="12" applyFont="1" applyFill="1" applyBorder="1" applyAlignment="1">
      <alignment vertical="center"/>
    </xf>
    <xf numFmtId="0" fontId="31" fillId="0" borderId="2" xfId="12" applyFont="1" applyBorder="1"/>
    <xf numFmtId="0" fontId="31" fillId="0" borderId="2" xfId="12" applyFont="1" applyFill="1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2" xfId="0" applyBorder="1"/>
    <xf numFmtId="0" fontId="0" fillId="0" borderId="9" xfId="0" applyBorder="1"/>
    <xf numFmtId="0" fontId="31" fillId="0" borderId="3" xfId="12" applyFont="1" applyFill="1" applyBorder="1"/>
    <xf numFmtId="0" fontId="31" fillId="0" borderId="9" xfId="12" applyFont="1" applyFill="1" applyBorder="1"/>
    <xf numFmtId="0" fontId="2" fillId="7" borderId="5" xfId="0" applyFont="1" applyFill="1" applyBorder="1" applyAlignment="1">
      <alignment vertical="center"/>
    </xf>
    <xf numFmtId="0" fontId="2" fillId="7" borderId="6" xfId="0" applyFont="1" applyFill="1" applyBorder="1" applyAlignment="1">
      <alignment vertical="center"/>
    </xf>
    <xf numFmtId="0" fontId="2" fillId="7" borderId="6" xfId="0" applyFont="1" applyFill="1" applyBorder="1"/>
    <xf numFmtId="0" fontId="2" fillId="7" borderId="7" xfId="0" applyFont="1" applyFill="1" applyBorder="1" applyAlignment="1">
      <alignment vertical="center"/>
    </xf>
    <xf numFmtId="0" fontId="2" fillId="7" borderId="4" xfId="0" applyFont="1" applyFill="1" applyBorder="1"/>
    <xf numFmtId="0" fontId="2" fillId="7" borderId="0" xfId="0" applyFont="1" applyFill="1" applyBorder="1"/>
    <xf numFmtId="0" fontId="2" fillId="7" borderId="3" xfId="0" applyFont="1" applyFill="1" applyBorder="1"/>
    <xf numFmtId="0" fontId="2" fillId="7" borderId="8" xfId="0" applyFont="1" applyFill="1" applyBorder="1"/>
    <xf numFmtId="0" fontId="2" fillId="7" borderId="2" xfId="0" applyFont="1" applyFill="1" applyBorder="1"/>
    <xf numFmtId="0" fontId="2" fillId="7" borderId="9" xfId="0" applyFont="1" applyFill="1" applyBorder="1"/>
    <xf numFmtId="0" fontId="5" fillId="0" borderId="67" xfId="0" applyFont="1" applyFill="1" applyBorder="1"/>
    <xf numFmtId="0" fontId="7" fillId="0" borderId="67" xfId="0" applyFont="1" applyFill="1" applyBorder="1" applyAlignment="1">
      <alignment horizontal="center" vertical="center"/>
    </xf>
    <xf numFmtId="0" fontId="2" fillId="0" borderId="5" xfId="12" applyFont="1" applyFill="1" applyBorder="1"/>
    <xf numFmtId="0" fontId="2" fillId="0" borderId="6" xfId="12" applyFont="1" applyFill="1" applyBorder="1" applyAlignment="1">
      <alignment vertical="center"/>
    </xf>
    <xf numFmtId="0" fontId="2" fillId="0" borderId="4" xfId="12" applyFont="1" applyFill="1" applyBorder="1"/>
    <xf numFmtId="0" fontId="2" fillId="0" borderId="0" xfId="12" applyFont="1" applyFill="1" applyBorder="1" applyAlignment="1">
      <alignment vertical="center"/>
    </xf>
    <xf numFmtId="0" fontId="2" fillId="0" borderId="0" xfId="12" applyFont="1" applyFill="1" applyAlignment="1">
      <alignment vertical="center"/>
    </xf>
    <xf numFmtId="0" fontId="2" fillId="0" borderId="0" xfId="12" applyFont="1" applyFill="1"/>
    <xf numFmtId="0" fontId="2" fillId="0" borderId="0" xfId="12" applyFont="1" applyFill="1" applyAlignment="1">
      <alignment vertical="center" wrapText="1"/>
    </xf>
    <xf numFmtId="0" fontId="2" fillId="0" borderId="0" xfId="12" applyFont="1" applyFill="1" applyAlignment="1">
      <alignment horizontal="center" vertical="center"/>
    </xf>
    <xf numFmtId="0" fontId="2" fillId="0" borderId="8" xfId="12" applyFont="1" applyFill="1" applyBorder="1"/>
    <xf numFmtId="0" fontId="2" fillId="0" borderId="2" xfId="12" applyFont="1" applyFill="1" applyBorder="1" applyAlignment="1">
      <alignment vertical="center"/>
    </xf>
    <xf numFmtId="0" fontId="2" fillId="0" borderId="2" xfId="12" applyFont="1" applyFill="1" applyBorder="1"/>
    <xf numFmtId="0" fontId="2" fillId="0" borderId="2" xfId="12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justify" vertical="center" wrapText="1"/>
    </xf>
    <xf numFmtId="0" fontId="4" fillId="5" borderId="16" xfId="11" applyFont="1" applyFill="1" applyBorder="1" applyAlignment="1">
      <alignment horizontal="left" vertical="center"/>
    </xf>
    <xf numFmtId="0" fontId="4" fillId="5" borderId="17" xfId="1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48" fillId="6" borderId="16" xfId="0" applyFont="1" applyFill="1" applyBorder="1" applyAlignment="1">
      <alignment horizontal="left" vertical="center" wrapText="1"/>
    </xf>
    <xf numFmtId="0" fontId="48" fillId="6" borderId="17" xfId="0" applyFont="1" applyFill="1" applyBorder="1" applyAlignment="1">
      <alignment horizontal="left" vertical="center" wrapText="1"/>
    </xf>
    <xf numFmtId="0" fontId="48" fillId="6" borderId="18" xfId="0" applyFont="1" applyFill="1" applyBorder="1" applyAlignment="1">
      <alignment horizontal="left" vertical="center" wrapText="1"/>
    </xf>
    <xf numFmtId="0" fontId="48" fillId="6" borderId="5" xfId="0" applyFont="1" applyFill="1" applyBorder="1" applyAlignment="1">
      <alignment horizontal="left" vertical="center" wrapText="1"/>
    </xf>
    <xf numFmtId="0" fontId="48" fillId="6" borderId="6" xfId="0" applyFont="1" applyFill="1" applyBorder="1" applyAlignment="1">
      <alignment horizontal="left" vertical="center"/>
    </xf>
    <xf numFmtId="0" fontId="48" fillId="6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wrapText="1"/>
    </xf>
    <xf numFmtId="0" fontId="4" fillId="0" borderId="1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8" fillId="6" borderId="16" xfId="0" applyFont="1" applyFill="1" applyBorder="1" applyAlignment="1">
      <alignment horizontal="left" vertical="center"/>
    </xf>
    <xf numFmtId="0" fontId="48" fillId="6" borderId="17" xfId="0" applyFont="1" applyFill="1" applyBorder="1" applyAlignment="1">
      <alignment horizontal="left" vertical="center"/>
    </xf>
    <xf numFmtId="0" fontId="48" fillId="6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justify" wrapText="1"/>
    </xf>
    <xf numFmtId="0" fontId="5" fillId="3" borderId="10" xfId="0" applyFont="1" applyFill="1" applyBorder="1" applyAlignment="1">
      <alignment horizontal="justify" wrapText="1"/>
    </xf>
    <xf numFmtId="0" fontId="5" fillId="3" borderId="24" xfId="0" applyFont="1" applyFill="1" applyBorder="1" applyAlignment="1">
      <alignment horizontal="justify" wrapText="1"/>
    </xf>
    <xf numFmtId="0" fontId="5" fillId="3" borderId="14" xfId="0" applyFont="1" applyFill="1" applyBorder="1" applyAlignment="1">
      <alignment horizontal="justify" wrapText="1"/>
    </xf>
    <xf numFmtId="0" fontId="5" fillId="3" borderId="0" xfId="0" applyFont="1" applyFill="1" applyBorder="1" applyAlignment="1">
      <alignment horizontal="justify" wrapText="1"/>
    </xf>
    <xf numFmtId="0" fontId="5" fillId="3" borderId="13" xfId="0" applyFont="1" applyFill="1" applyBorder="1" applyAlignment="1">
      <alignment horizontal="justify" wrapText="1"/>
    </xf>
    <xf numFmtId="0" fontId="3" fillId="0" borderId="29" xfId="0" applyFont="1" applyBorder="1" applyAlignment="1">
      <alignment horizontal="justify" wrapText="1"/>
    </xf>
    <xf numFmtId="0" fontId="3" fillId="0" borderId="11" xfId="0" applyFont="1" applyBorder="1" applyAlignment="1">
      <alignment horizontal="justify" wrapText="1"/>
    </xf>
    <xf numFmtId="0" fontId="3" fillId="0" borderId="28" xfId="0" applyFont="1" applyBorder="1" applyAlignment="1">
      <alignment horizontal="justify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3" borderId="15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7" fillId="0" borderId="25" xfId="0" applyFont="1" applyFill="1" applyBorder="1" applyAlignment="1">
      <alignment horizontal="justify" wrapText="1"/>
    </xf>
    <xf numFmtId="0" fontId="7" fillId="0" borderId="10" xfId="0" applyFont="1" applyFill="1" applyBorder="1" applyAlignment="1">
      <alignment horizontal="justify" wrapText="1"/>
    </xf>
    <xf numFmtId="0" fontId="7" fillId="0" borderId="24" xfId="0" applyFont="1" applyFill="1" applyBorder="1" applyAlignment="1">
      <alignment horizontal="justify" wrapText="1"/>
    </xf>
    <xf numFmtId="0" fontId="7" fillId="0" borderId="14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justify" wrapText="1"/>
    </xf>
    <xf numFmtId="0" fontId="7" fillId="0" borderId="13" xfId="0" applyFont="1" applyFill="1" applyBorder="1" applyAlignment="1">
      <alignment horizontal="justify" wrapText="1"/>
    </xf>
    <xf numFmtId="0" fontId="7" fillId="0" borderId="29" xfId="0" applyFont="1" applyFill="1" applyBorder="1" applyAlignment="1">
      <alignment horizontal="justify" wrapText="1"/>
    </xf>
    <xf numFmtId="0" fontId="7" fillId="0" borderId="11" xfId="0" applyFont="1" applyFill="1" applyBorder="1" applyAlignment="1">
      <alignment horizontal="justify" wrapText="1"/>
    </xf>
    <xf numFmtId="0" fontId="7" fillId="0" borderId="28" xfId="0" applyFont="1" applyFill="1" applyBorder="1" applyAlignment="1">
      <alignment horizontal="justify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5" fillId="0" borderId="15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180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textRotation="180"/>
    </xf>
    <xf numFmtId="9" fontId="3" fillId="0" borderId="0" xfId="5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4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2" fillId="0" borderId="3" xfId="0" applyFont="1" applyFill="1" applyBorder="1" applyAlignment="1">
      <alignment horizontal="center" textRotation="18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textRotation="180" wrapText="1"/>
    </xf>
    <xf numFmtId="0" fontId="2" fillId="0" borderId="0" xfId="0" applyFont="1" applyFill="1" applyBorder="1" applyAlignment="1">
      <alignment horizontal="center" textRotation="180"/>
    </xf>
    <xf numFmtId="0" fontId="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180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55" xfId="0" applyFont="1" applyFill="1" applyBorder="1" applyAlignment="1">
      <alignment horizontal="center" vertical="center"/>
    </xf>
    <xf numFmtId="0" fontId="5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justify" wrapText="1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" vertical="justify"/>
    </xf>
    <xf numFmtId="0" fontId="6" fillId="0" borderId="0" xfId="0" applyFont="1" applyFill="1" applyAlignment="1">
      <alignment horizont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0" borderId="24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6" fillId="0" borderId="13" xfId="0" applyFont="1" applyFill="1" applyBorder="1" applyAlignment="1">
      <alignment horizontal="justify" vertical="center" wrapText="1"/>
    </xf>
    <xf numFmtId="0" fontId="6" fillId="0" borderId="29" xfId="0" applyFont="1" applyFill="1" applyBorder="1" applyAlignment="1">
      <alignment horizontal="justify" vertical="center" wrapText="1"/>
    </xf>
    <xf numFmtId="0" fontId="6" fillId="0" borderId="11" xfId="0" applyFont="1" applyFill="1" applyBorder="1" applyAlignment="1">
      <alignment horizontal="justify" vertical="center" wrapText="1"/>
    </xf>
    <xf numFmtId="0" fontId="6" fillId="0" borderId="28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left" vertical="center" wrapText="1" shrinkToFit="1"/>
    </xf>
    <xf numFmtId="0" fontId="11" fillId="0" borderId="2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 wrapText="1"/>
    </xf>
    <xf numFmtId="0" fontId="2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6" fillId="0" borderId="61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 shrinkToFi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28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justify" wrapText="1"/>
    </xf>
    <xf numFmtId="0" fontId="2" fillId="0" borderId="0" xfId="0" applyFont="1" applyFill="1" applyBorder="1" applyAlignment="1">
      <alignment horizontal="left" vertical="justify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2" fillId="0" borderId="15" xfId="12" applyFont="1" applyFill="1" applyBorder="1" applyAlignment="1">
      <alignment horizontal="center" vertical="center"/>
    </xf>
    <xf numFmtId="0" fontId="2" fillId="0" borderId="12" xfId="12" applyFont="1" applyFill="1" applyBorder="1" applyAlignment="1">
      <alignment horizontal="center" vertical="center"/>
    </xf>
    <xf numFmtId="0" fontId="2" fillId="0" borderId="21" xfId="12" applyFont="1" applyFill="1" applyBorder="1" applyAlignment="1">
      <alignment horizontal="center" vertical="center"/>
    </xf>
    <xf numFmtId="0" fontId="4" fillId="0" borderId="39" xfId="12" applyFont="1" applyFill="1" applyBorder="1" applyAlignment="1">
      <alignment horizontal="center" vertical="center"/>
    </xf>
    <xf numFmtId="0" fontId="4" fillId="0" borderId="41" xfId="12" applyFont="1" applyFill="1" applyBorder="1" applyAlignment="1">
      <alignment horizontal="center" vertical="center"/>
    </xf>
    <xf numFmtId="0" fontId="4" fillId="0" borderId="4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 wrapText="1"/>
    </xf>
    <xf numFmtId="0" fontId="4" fillId="4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48" fillId="5" borderId="16" xfId="0" applyFont="1" applyFill="1" applyBorder="1" applyAlignment="1">
      <alignment horizontal="left" vertical="center" wrapText="1"/>
    </xf>
    <xf numFmtId="0" fontId="48" fillId="5" borderId="17" xfId="0" applyFont="1" applyFill="1" applyBorder="1" applyAlignment="1">
      <alignment horizontal="left" vertical="center" wrapText="1"/>
    </xf>
    <xf numFmtId="0" fontId="48" fillId="5" borderId="18" xfId="0" applyFont="1" applyFill="1" applyBorder="1" applyAlignment="1">
      <alignment horizontal="left" vertical="center" wrapText="1"/>
    </xf>
    <xf numFmtId="0" fontId="48" fillId="5" borderId="5" xfId="0" applyFont="1" applyFill="1" applyBorder="1" applyAlignment="1">
      <alignment horizontal="left" wrapText="1"/>
    </xf>
    <xf numFmtId="0" fontId="48" fillId="5" borderId="6" xfId="0" applyFont="1" applyFill="1" applyBorder="1" applyAlignment="1">
      <alignment horizontal="left" wrapText="1"/>
    </xf>
    <xf numFmtId="0" fontId="48" fillId="5" borderId="7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justify" wrapText="1" shrinkToFi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8" applyFont="1" applyFill="1" applyBorder="1" applyAlignment="1">
      <alignment horizontal="left" vertical="center" wrapText="1"/>
    </xf>
    <xf numFmtId="0" fontId="11" fillId="0" borderId="2" xfId="8" applyFont="1" applyFill="1" applyBorder="1" applyAlignment="1">
      <alignment horizontal="left" vertical="center" wrapText="1"/>
    </xf>
    <xf numFmtId="0" fontId="11" fillId="0" borderId="0" xfId="8" applyFont="1" applyFill="1" applyBorder="1" applyAlignment="1">
      <alignment horizontal="center" vertical="center" wrapText="1"/>
    </xf>
    <xf numFmtId="0" fontId="9" fillId="0" borderId="41" xfId="8" applyFont="1" applyFill="1" applyBorder="1" applyAlignment="1">
      <alignment horizontal="center" vertical="center"/>
    </xf>
    <xf numFmtId="0" fontId="9" fillId="0" borderId="42" xfId="8" applyFont="1" applyFill="1" applyBorder="1" applyAlignment="1">
      <alignment horizontal="center" vertical="center"/>
    </xf>
    <xf numFmtId="0" fontId="11" fillId="0" borderId="3" xfId="8" applyFont="1" applyFill="1" applyBorder="1" applyAlignment="1">
      <alignment horizontal="center" vertical="center" wrapText="1"/>
    </xf>
    <xf numFmtId="0" fontId="48" fillId="5" borderId="5" xfId="3" applyFont="1" applyFill="1" applyBorder="1" applyAlignment="1">
      <alignment horizontal="left" vertical="center" wrapText="1"/>
    </xf>
    <xf numFmtId="0" fontId="48" fillId="5" borderId="6" xfId="3" applyFont="1" applyFill="1" applyBorder="1" applyAlignment="1">
      <alignment horizontal="left" vertical="center" wrapText="1"/>
    </xf>
    <xf numFmtId="0" fontId="48" fillId="5" borderId="7" xfId="3" applyFont="1" applyFill="1" applyBorder="1" applyAlignment="1">
      <alignment horizontal="left" vertical="center" wrapText="1"/>
    </xf>
    <xf numFmtId="0" fontId="48" fillId="5" borderId="8" xfId="3" applyFont="1" applyFill="1" applyBorder="1" applyAlignment="1">
      <alignment horizontal="left" vertical="center" wrapText="1"/>
    </xf>
    <xf numFmtId="0" fontId="48" fillId="5" borderId="2" xfId="3" applyFont="1" applyFill="1" applyBorder="1" applyAlignment="1">
      <alignment horizontal="left" vertical="center" wrapText="1"/>
    </xf>
    <xf numFmtId="0" fontId="48" fillId="5" borderId="9" xfId="3" applyFont="1" applyFill="1" applyBorder="1" applyAlignment="1">
      <alignment horizontal="left" vertical="center" wrapText="1"/>
    </xf>
    <xf numFmtId="0" fontId="11" fillId="0" borderId="0" xfId="8" applyFont="1" applyFill="1" applyBorder="1" applyAlignment="1">
      <alignment horizontal="left" wrapText="1"/>
    </xf>
    <xf numFmtId="0" fontId="32" fillId="4" borderId="0" xfId="8" applyFont="1" applyFill="1" applyBorder="1" applyAlignment="1">
      <alignment horizontal="center" wrapText="1"/>
    </xf>
    <xf numFmtId="0" fontId="33" fillId="2" borderId="0" xfId="8" applyFont="1" applyFill="1" applyBorder="1" applyAlignment="1">
      <alignment horizontal="left" vertical="center" wrapText="1"/>
    </xf>
    <xf numFmtId="0" fontId="32" fillId="2" borderId="0" xfId="8" applyFont="1" applyFill="1" applyBorder="1" applyAlignment="1">
      <alignment wrapText="1"/>
    </xf>
    <xf numFmtId="0" fontId="34" fillId="2" borderId="55" xfId="8" applyFont="1" applyFill="1" applyBorder="1" applyAlignment="1">
      <alignment horizontal="center" vertical="center"/>
    </xf>
    <xf numFmtId="0" fontId="34" fillId="2" borderId="56" xfId="8" applyFont="1" applyFill="1" applyBorder="1" applyAlignment="1">
      <alignment horizontal="center" vertical="center"/>
    </xf>
    <xf numFmtId="0" fontId="34" fillId="2" borderId="57" xfId="8" applyFont="1" applyFill="1" applyBorder="1" applyAlignment="1">
      <alignment horizontal="center" vertical="center"/>
    </xf>
    <xf numFmtId="0" fontId="34" fillId="2" borderId="4" xfId="8" applyFont="1" applyFill="1" applyBorder="1" applyAlignment="1">
      <alignment wrapText="1"/>
    </xf>
    <xf numFmtId="0" fontId="33" fillId="2" borderId="0" xfId="8" applyFont="1" applyFill="1" applyAlignment="1">
      <alignment wrapText="1"/>
    </xf>
    <xf numFmtId="0" fontId="33" fillId="2" borderId="3" xfId="8" applyFont="1" applyFill="1" applyBorder="1" applyAlignment="1">
      <alignment wrapText="1"/>
    </xf>
    <xf numFmtId="0" fontId="39" fillId="2" borderId="39" xfId="8" applyFont="1" applyFill="1" applyBorder="1" applyAlignment="1">
      <alignment horizontal="center" vertical="center" wrapText="1"/>
    </xf>
    <xf numFmtId="0" fontId="39" fillId="2" borderId="41" xfId="8" applyFont="1" applyFill="1" applyBorder="1" applyAlignment="1">
      <alignment horizontal="center" vertical="center" wrapText="1"/>
    </xf>
    <xf numFmtId="0" fontId="39" fillId="2" borderId="42" xfId="8" applyFont="1" applyFill="1" applyBorder="1" applyAlignment="1">
      <alignment horizontal="center" vertical="center" wrapText="1"/>
    </xf>
    <xf numFmtId="0" fontId="33" fillId="2" borderId="0" xfId="8" applyFont="1" applyFill="1" applyBorder="1" applyAlignment="1">
      <alignment horizontal="center" vertical="center" wrapText="1"/>
    </xf>
    <xf numFmtId="0" fontId="33" fillId="2" borderId="0" xfId="8" applyFont="1" applyFill="1" applyBorder="1" applyAlignment="1">
      <alignment horizontal="left" vertical="top" wrapText="1"/>
    </xf>
    <xf numFmtId="0" fontId="33" fillId="2" borderId="6" xfId="8" applyFont="1" applyFill="1" applyBorder="1" applyAlignment="1">
      <alignment horizontal="left" vertical="center" wrapText="1"/>
    </xf>
    <xf numFmtId="0" fontId="33" fillId="2" borderId="2" xfId="8" applyFont="1" applyFill="1" applyBorder="1" applyAlignment="1">
      <alignment horizontal="left" vertical="center" wrapText="1"/>
    </xf>
    <xf numFmtId="0" fontId="33" fillId="2" borderId="0" xfId="8" applyFont="1" applyFill="1" applyBorder="1" applyAlignment="1">
      <alignment horizontal="left" wrapText="1"/>
    </xf>
    <xf numFmtId="0" fontId="32" fillId="2" borderId="0" xfId="8" applyFont="1" applyFill="1" applyBorder="1" applyAlignment="1">
      <alignment horizontal="right"/>
    </xf>
    <xf numFmtId="0" fontId="33" fillId="2" borderId="0" xfId="8" applyFont="1" applyFill="1" applyBorder="1" applyAlignment="1">
      <alignment vertical="top" wrapText="1"/>
    </xf>
    <xf numFmtId="0" fontId="34" fillId="4" borderId="1" xfId="8" applyFont="1" applyFill="1" applyBorder="1" applyAlignment="1">
      <alignment horizontal="center" vertical="center" wrapText="1"/>
    </xf>
    <xf numFmtId="0" fontId="33" fillId="2" borderId="0" xfId="8" applyFont="1" applyFill="1" applyBorder="1" applyAlignment="1">
      <alignment vertical="center" wrapText="1"/>
    </xf>
    <xf numFmtId="0" fontId="33" fillId="2" borderId="0" xfId="8" applyFont="1" applyFill="1" applyBorder="1" applyAlignment="1">
      <alignment wrapText="1"/>
    </xf>
    <xf numFmtId="0" fontId="35" fillId="2" borderId="55" xfId="8" applyFont="1" applyFill="1" applyBorder="1" applyAlignment="1">
      <alignment horizontal="center" vertical="center"/>
    </xf>
    <xf numFmtId="0" fontId="35" fillId="2" borderId="56" xfId="8" applyFont="1" applyFill="1" applyBorder="1" applyAlignment="1">
      <alignment horizontal="center" vertical="center"/>
    </xf>
    <xf numFmtId="0" fontId="35" fillId="2" borderId="57" xfId="8" applyFont="1" applyFill="1" applyBorder="1" applyAlignment="1">
      <alignment horizontal="center" vertical="center"/>
    </xf>
    <xf numFmtId="0" fontId="33" fillId="2" borderId="0" xfId="8" applyFont="1" applyFill="1" applyAlignment="1">
      <alignment horizontal="left" wrapText="1"/>
    </xf>
    <xf numFmtId="0" fontId="33" fillId="2" borderId="41" xfId="8" applyFont="1" applyFill="1" applyBorder="1" applyAlignment="1">
      <alignment horizontal="center" vertical="center" wrapText="1"/>
    </xf>
    <xf numFmtId="0" fontId="33" fillId="2" borderId="0" xfId="8" applyFont="1" applyFill="1" applyAlignment="1">
      <alignment horizontal="left" vertical="top" wrapText="1"/>
    </xf>
    <xf numFmtId="0" fontId="32" fillId="2" borderId="0" xfId="8" applyNumberFormat="1" applyFont="1" applyFill="1" applyBorder="1" applyAlignment="1">
      <alignment horizontal="left" vertical="top" wrapText="1"/>
    </xf>
    <xf numFmtId="0" fontId="32" fillId="2" borderId="0" xfId="8" applyFont="1" applyFill="1" applyBorder="1" applyAlignment="1">
      <alignment horizontal="center" vertical="center"/>
    </xf>
    <xf numFmtId="0" fontId="32" fillId="2" borderId="0" xfId="8" applyFont="1" applyFill="1" applyBorder="1" applyAlignment="1">
      <alignment horizontal="left" wrapText="1"/>
    </xf>
    <xf numFmtId="0" fontId="33" fillId="2" borderId="42" xfId="8" applyFont="1" applyFill="1" applyBorder="1" applyAlignment="1">
      <alignment horizontal="center" vertical="center" wrapText="1"/>
    </xf>
    <xf numFmtId="0" fontId="33" fillId="2" borderId="2" xfId="8" applyFont="1" applyFill="1" applyBorder="1" applyAlignment="1">
      <alignment vertical="center" wrapText="1"/>
    </xf>
    <xf numFmtId="0" fontId="33" fillId="2" borderId="0" xfId="8" applyFont="1" applyFill="1" applyBorder="1" applyAlignment="1">
      <alignment horizontal="center" vertical="top" wrapText="1"/>
    </xf>
    <xf numFmtId="0" fontId="48" fillId="5" borderId="5" xfId="2" applyFont="1" applyFill="1" applyBorder="1" applyAlignment="1">
      <alignment horizontal="left" vertical="center" wrapText="1"/>
    </xf>
    <xf numFmtId="0" fontId="48" fillId="5" borderId="6" xfId="2" applyFont="1" applyFill="1" applyBorder="1" applyAlignment="1">
      <alignment horizontal="left" vertical="center" wrapText="1"/>
    </xf>
    <xf numFmtId="0" fontId="48" fillId="5" borderId="7" xfId="2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center" wrapText="1"/>
    </xf>
    <xf numFmtId="0" fontId="22" fillId="0" borderId="0" xfId="2" applyFont="1" applyFill="1" applyBorder="1" applyAlignment="1">
      <alignment horizontal="center" wrapText="1"/>
    </xf>
    <xf numFmtId="0" fontId="22" fillId="0" borderId="15" xfId="2" applyFont="1" applyFill="1" applyBorder="1" applyAlignment="1">
      <alignment horizontal="center"/>
    </xf>
    <xf numFmtId="0" fontId="22" fillId="0" borderId="12" xfId="2" applyFont="1" applyFill="1" applyBorder="1" applyAlignment="1">
      <alignment horizontal="center"/>
    </xf>
    <xf numFmtId="0" fontId="22" fillId="0" borderId="21" xfId="2" applyFont="1" applyFill="1" applyBorder="1" applyAlignment="1">
      <alignment horizontal="center"/>
    </xf>
    <xf numFmtId="0" fontId="31" fillId="4" borderId="0" xfId="2" applyFont="1" applyFill="1" applyBorder="1" applyAlignment="1">
      <alignment horizontal="center" wrapText="1"/>
    </xf>
    <xf numFmtId="0" fontId="2" fillId="0" borderId="0" xfId="2" applyFont="1" applyFill="1" applyBorder="1" applyAlignment="1">
      <alignment horizontal="center" wrapText="1"/>
    </xf>
    <xf numFmtId="0" fontId="22" fillId="0" borderId="0" xfId="2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165" fontId="2" fillId="4" borderId="0" xfId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top" textRotation="180" wrapText="1"/>
    </xf>
    <xf numFmtId="0" fontId="4" fillId="2" borderId="39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textRotation="180" wrapText="1"/>
    </xf>
    <xf numFmtId="0" fontId="2" fillId="4" borderId="3" xfId="0" applyFont="1" applyFill="1" applyBorder="1" applyAlignment="1">
      <alignment horizontal="left" vertical="center" textRotation="180"/>
    </xf>
    <xf numFmtId="49" fontId="5" fillId="0" borderId="0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top" wrapText="1"/>
    </xf>
    <xf numFmtId="0" fontId="30" fillId="0" borderId="0" xfId="2" applyFont="1" applyFill="1" applyBorder="1" applyAlignment="1">
      <alignment horizontal="left" vertical="center" wrapText="1"/>
    </xf>
    <xf numFmtId="0" fontId="30" fillId="0" borderId="3" xfId="2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31" fillId="5" borderId="70" xfId="12" applyFont="1" applyFill="1" applyBorder="1" applyAlignment="1">
      <alignment horizontal="center" vertical="center" wrapText="1"/>
    </xf>
    <xf numFmtId="0" fontId="31" fillId="5" borderId="72" xfId="12" applyFont="1" applyFill="1" applyBorder="1" applyAlignment="1">
      <alignment horizontal="center" vertical="center" wrapText="1"/>
    </xf>
    <xf numFmtId="0" fontId="31" fillId="5" borderId="73" xfId="12" applyFont="1" applyFill="1" applyBorder="1" applyAlignment="1">
      <alignment horizontal="center" vertical="center" wrapText="1"/>
    </xf>
    <xf numFmtId="0" fontId="43" fillId="0" borderId="39" xfId="12" applyFont="1" applyFill="1" applyBorder="1" applyAlignment="1">
      <alignment horizontal="center" vertical="center"/>
    </xf>
    <xf numFmtId="0" fontId="43" fillId="0" borderId="41" xfId="12" applyFont="1" applyFill="1" applyBorder="1" applyAlignment="1">
      <alignment horizontal="center" vertical="center"/>
    </xf>
    <xf numFmtId="0" fontId="43" fillId="0" borderId="42" xfId="12" applyFont="1" applyFill="1" applyBorder="1" applyAlignment="1">
      <alignment horizontal="center" vertical="center"/>
    </xf>
    <xf numFmtId="0" fontId="31" fillId="0" borderId="5" xfId="12" applyFont="1" applyFill="1" applyBorder="1" applyAlignment="1">
      <alignment horizontal="center" wrapText="1"/>
    </xf>
    <xf numFmtId="0" fontId="31" fillId="0" borderId="6" xfId="12" applyFont="1" applyFill="1" applyBorder="1" applyAlignment="1">
      <alignment horizontal="center" wrapText="1"/>
    </xf>
    <xf numFmtId="0" fontId="31" fillId="0" borderId="7" xfId="12" applyFont="1" applyFill="1" applyBorder="1" applyAlignment="1">
      <alignment horizontal="center" wrapText="1"/>
    </xf>
    <xf numFmtId="0" fontId="31" fillId="0" borderId="4" xfId="12" applyFont="1" applyFill="1" applyBorder="1" applyAlignment="1">
      <alignment horizontal="center" wrapText="1"/>
    </xf>
    <xf numFmtId="0" fontId="31" fillId="0" borderId="0" xfId="12" applyFont="1" applyFill="1" applyBorder="1" applyAlignment="1">
      <alignment horizontal="center" wrapText="1"/>
    </xf>
    <xf numFmtId="0" fontId="31" fillId="0" borderId="3" xfId="12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5" fillId="0" borderId="6" xfId="12" applyFont="1" applyFill="1" applyBorder="1"/>
    <xf numFmtId="0" fontId="45" fillId="0" borderId="7" xfId="12" applyFont="1" applyFill="1" applyBorder="1"/>
    <xf numFmtId="0" fontId="45" fillId="0" borderId="0" xfId="12" applyFont="1" applyFill="1" applyBorder="1" applyAlignment="1">
      <alignment horizontal="center" vertical="top"/>
    </xf>
    <xf numFmtId="0" fontId="45" fillId="0" borderId="0" xfId="12" applyFont="1" applyFill="1" applyBorder="1"/>
    <xf numFmtId="0" fontId="45" fillId="0" borderId="1" xfId="12" applyFont="1" applyFill="1" applyBorder="1" applyAlignment="1">
      <alignment horizontal="center" vertical="center"/>
    </xf>
    <xf numFmtId="0" fontId="45" fillId="0" borderId="1" xfId="12" applyFont="1" applyFill="1" applyBorder="1"/>
    <xf numFmtId="0" fontId="45" fillId="0" borderId="3" xfId="12" applyFont="1" applyFill="1" applyBorder="1"/>
    <xf numFmtId="0" fontId="45" fillId="0" borderId="0" xfId="12" applyFont="1" applyFill="1" applyBorder="1" applyAlignment="1">
      <alignment horizontal="left" wrapText="1"/>
    </xf>
    <xf numFmtId="0" fontId="45" fillId="0" borderId="0" xfId="12" applyFont="1" applyFill="1" applyBorder="1" applyAlignment="1">
      <alignment horizontal="center" vertical="center"/>
    </xf>
    <xf numFmtId="0" fontId="45" fillId="0" borderId="0" xfId="12" applyFont="1" applyFill="1" applyAlignment="1">
      <alignment horizontal="center" vertical="top"/>
    </xf>
    <xf numFmtId="0" fontId="45" fillId="0" borderId="0" xfId="12" applyFont="1" applyFill="1" applyAlignment="1">
      <alignment horizontal="left" vertical="top" wrapText="1"/>
    </xf>
    <xf numFmtId="0" fontId="45" fillId="0" borderId="3" xfId="12" applyFont="1" applyFill="1" applyBorder="1" applyAlignment="1">
      <alignment horizontal="center" vertical="center"/>
    </xf>
    <xf numFmtId="0" fontId="45" fillId="0" borderId="0" xfId="12" applyFont="1" applyFill="1" applyAlignment="1">
      <alignment vertical="center"/>
    </xf>
    <xf numFmtId="0" fontId="45" fillId="0" borderId="0" xfId="12" applyFont="1" applyFill="1"/>
    <xf numFmtId="0" fontId="45" fillId="0" borderId="0" xfId="12" applyFont="1"/>
    <xf numFmtId="0" fontId="45" fillId="0" borderId="0" xfId="12" applyFont="1" applyFill="1" applyAlignment="1">
      <alignment horizontal="center" vertical="center"/>
    </xf>
    <xf numFmtId="49" fontId="45" fillId="0" borderId="1" xfId="12" applyNumberFormat="1" applyFont="1" applyFill="1" applyBorder="1" applyAlignment="1">
      <alignment horizontal="center" vertical="center"/>
    </xf>
    <xf numFmtId="49" fontId="45" fillId="0" borderId="3" xfId="12" applyNumberFormat="1" applyFont="1" applyFill="1" applyBorder="1" applyAlignment="1">
      <alignment horizontal="center" vertical="center"/>
    </xf>
    <xf numFmtId="49" fontId="45" fillId="0" borderId="0" xfId="12" applyNumberFormat="1" applyFont="1" applyFill="1" applyAlignment="1">
      <alignment horizontal="center" vertical="center"/>
    </xf>
    <xf numFmtId="0" fontId="45" fillId="0" borderId="2" xfId="12" applyFont="1" applyFill="1" applyBorder="1"/>
    <xf numFmtId="0" fontId="45" fillId="0" borderId="9" xfId="12" applyFont="1" applyFill="1" applyBorder="1"/>
    <xf numFmtId="0" fontId="45" fillId="0" borderId="0" xfId="0" applyFont="1" applyFill="1" applyBorder="1"/>
    <xf numFmtId="0" fontId="45" fillId="0" borderId="4" xfId="0" applyFont="1" applyFill="1" applyBorder="1"/>
    <xf numFmtId="0" fontId="45" fillId="0" borderId="3" xfId="0" applyFont="1" applyFill="1" applyBorder="1"/>
    <xf numFmtId="0" fontId="48" fillId="0" borderId="39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/>
    </xf>
    <xf numFmtId="0" fontId="45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/>
    </xf>
    <xf numFmtId="0" fontId="45" fillId="0" borderId="6" xfId="0" applyFont="1" applyFill="1" applyBorder="1" applyAlignment="1">
      <alignment vertical="center"/>
    </xf>
    <xf numFmtId="0" fontId="45" fillId="0" borderId="6" xfId="0" applyFont="1" applyFill="1" applyBorder="1"/>
    <xf numFmtId="0" fontId="48" fillId="0" borderId="6" xfId="0" applyFont="1" applyFill="1" applyBorder="1" applyAlignment="1">
      <alignment vertical="center"/>
    </xf>
    <xf numFmtId="0" fontId="45" fillId="0" borderId="6" xfId="0" applyFont="1" applyFill="1" applyBorder="1" applyAlignment="1">
      <alignment horizontal="center" vertical="center"/>
    </xf>
    <xf numFmtId="0" fontId="45" fillId="0" borderId="7" xfId="0" applyFont="1" applyFill="1" applyBorder="1"/>
    <xf numFmtId="0" fontId="45" fillId="0" borderId="0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 wrapText="1"/>
    </xf>
    <xf numFmtId="0" fontId="45" fillId="4" borderId="0" xfId="0" applyFont="1" applyFill="1" applyBorder="1" applyAlignment="1">
      <alignment horizontal="right"/>
    </xf>
    <xf numFmtId="0" fontId="45" fillId="4" borderId="0" xfId="0" applyFont="1" applyFill="1" applyBorder="1"/>
    <xf numFmtId="0" fontId="45" fillId="4" borderId="1" xfId="0" applyFont="1" applyFill="1" applyBorder="1" applyAlignment="1">
      <alignment horizontal="center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0" xfId="0" applyFont="1"/>
    <xf numFmtId="0" fontId="46" fillId="0" borderId="66" xfId="0" applyFont="1" applyFill="1" applyBorder="1" applyAlignment="1">
      <alignment horizontal="center" vertical="center" wrapText="1"/>
    </xf>
    <xf numFmtId="0" fontId="46" fillId="0" borderId="67" xfId="0" applyFont="1" applyFill="1" applyBorder="1" applyAlignment="1">
      <alignment horizontal="center" vertical="center" wrapText="1"/>
    </xf>
    <xf numFmtId="0" fontId="46" fillId="0" borderId="68" xfId="0" applyFont="1" applyFill="1" applyBorder="1" applyAlignment="1">
      <alignment horizontal="center" vertical="center" wrapText="1"/>
    </xf>
    <xf numFmtId="0" fontId="45" fillId="4" borderId="1" xfId="0" applyFont="1" applyFill="1" applyBorder="1"/>
    <xf numFmtId="0" fontId="46" fillId="0" borderId="29" xfId="0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center" vertical="center" wrapText="1"/>
    </xf>
    <xf numFmtId="0" fontId="45" fillId="4" borderId="0" xfId="0" applyFont="1" applyFill="1" applyBorder="1" applyAlignment="1">
      <alignment horizontal="center" vertical="center"/>
    </xf>
    <xf numFmtId="0" fontId="48" fillId="0" borderId="42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/>
    </xf>
    <xf numFmtId="0" fontId="45" fillId="0" borderId="2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5" fillId="0" borderId="2" xfId="0" applyFont="1" applyFill="1" applyBorder="1" applyAlignment="1">
      <alignment horizontal="center" vertical="center"/>
    </xf>
    <xf numFmtId="0" fontId="45" fillId="0" borderId="9" xfId="0" applyFont="1" applyFill="1" applyBorder="1"/>
    <xf numFmtId="0" fontId="46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47" fillId="0" borderId="41" xfId="0" applyFont="1" applyFill="1" applyBorder="1" applyAlignment="1">
      <alignment horizontal="center"/>
    </xf>
    <xf numFmtId="0" fontId="46" fillId="0" borderId="1" xfId="0" applyFont="1" applyFill="1" applyBorder="1" applyAlignment="1">
      <alignment horizontal="center"/>
    </xf>
    <xf numFmtId="0" fontId="45" fillId="0" borderId="1" xfId="0" applyFont="1" applyFill="1" applyBorder="1"/>
    <xf numFmtId="0" fontId="51" fillId="0" borderId="0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/>
    </xf>
    <xf numFmtId="0" fontId="45" fillId="0" borderId="2" xfId="0" applyFont="1" applyFill="1" applyBorder="1" applyAlignment="1">
      <alignment horizontal="center"/>
    </xf>
    <xf numFmtId="0" fontId="47" fillId="0" borderId="42" xfId="0" applyFont="1" applyFill="1" applyBorder="1" applyAlignment="1">
      <alignment horizontal="center"/>
    </xf>
    <xf numFmtId="0" fontId="45" fillId="0" borderId="8" xfId="0" applyFont="1" applyFill="1" applyBorder="1"/>
    <xf numFmtId="0" fontId="46" fillId="0" borderId="6" xfId="0" applyFont="1" applyFill="1" applyBorder="1" applyAlignment="1">
      <alignment horizontal="center"/>
    </xf>
    <xf numFmtId="0" fontId="45" fillId="0" borderId="6" xfId="0" applyFont="1" applyFill="1" applyBorder="1" applyAlignment="1">
      <alignment horizontal="center"/>
    </xf>
    <xf numFmtId="0" fontId="47" fillId="0" borderId="39" xfId="0" applyFont="1" applyFill="1" applyBorder="1" applyAlignment="1">
      <alignment horizontal="center"/>
    </xf>
    <xf numFmtId="0" fontId="45" fillId="0" borderId="5" xfId="0" applyFont="1" applyFill="1" applyBorder="1"/>
    <xf numFmtId="0" fontId="45" fillId="0" borderId="1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vertical="center"/>
    </xf>
    <xf numFmtId="0" fontId="48" fillId="0" borderId="0" xfId="0" applyFont="1" applyFill="1" applyBorder="1"/>
    <xf numFmtId="0" fontId="52" fillId="0" borderId="0" xfId="0" applyFont="1" applyFill="1" applyBorder="1" applyAlignment="1">
      <alignment vertical="center"/>
    </xf>
    <xf numFmtId="0" fontId="47" fillId="0" borderId="41" xfId="0" applyFont="1" applyFill="1" applyBorder="1" applyAlignment="1">
      <alignment horizontal="center" vertical="center"/>
    </xf>
    <xf numFmtId="0" fontId="47" fillId="0" borderId="42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vertical="center"/>
    </xf>
    <xf numFmtId="0" fontId="48" fillId="0" borderId="6" xfId="0" applyFont="1" applyFill="1" applyBorder="1" applyAlignment="1">
      <alignment vertical="center" wrapText="1"/>
    </xf>
    <xf numFmtId="0" fontId="48" fillId="0" borderId="0" xfId="0" applyFont="1" applyFill="1" applyBorder="1" applyAlignment="1">
      <alignment vertical="center" wrapText="1"/>
    </xf>
    <xf numFmtId="0" fontId="48" fillId="0" borderId="39" xfId="0" applyFont="1" applyFill="1" applyBorder="1" applyAlignment="1">
      <alignment horizontal="center" vertical="center"/>
    </xf>
    <xf numFmtId="0" fontId="45" fillId="0" borderId="5" xfId="0" applyFont="1" applyBorder="1"/>
    <xf numFmtId="0" fontId="45" fillId="0" borderId="6" xfId="0" applyFont="1" applyBorder="1"/>
    <xf numFmtId="0" fontId="45" fillId="0" borderId="7" xfId="0" applyFont="1" applyBorder="1"/>
    <xf numFmtId="0" fontId="53" fillId="0" borderId="0" xfId="0" applyFont="1" applyFill="1" applyBorder="1" applyAlignment="1">
      <alignment horizontal="center" vertical="center" wrapText="1"/>
    </xf>
    <xf numFmtId="0" fontId="48" fillId="0" borderId="41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center" vertical="center"/>
    </xf>
    <xf numFmtId="0" fontId="45" fillId="0" borderId="0" xfId="0" applyFont="1" applyBorder="1"/>
    <xf numFmtId="0" fontId="45" fillId="0" borderId="1" xfId="0" applyFont="1" applyFill="1" applyBorder="1" applyAlignment="1">
      <alignment horizontal="center" vertical="center"/>
    </xf>
    <xf numFmtId="0" fontId="45" fillId="0" borderId="3" xfId="0" applyFont="1" applyBorder="1"/>
    <xf numFmtId="0" fontId="48" fillId="0" borderId="0" xfId="0" applyFont="1" applyFill="1" applyBorder="1" applyAlignment="1">
      <alignment horizontal="center" wrapText="1"/>
    </xf>
    <xf numFmtId="0" fontId="45" fillId="0" borderId="0" xfId="0" applyFont="1" applyBorder="1" applyAlignment="1">
      <alignment horizontal="left" wrapText="1"/>
    </xf>
    <xf numFmtId="0" fontId="45" fillId="0" borderId="4" xfId="0" applyFont="1" applyBorder="1"/>
    <xf numFmtId="0" fontId="45" fillId="0" borderId="4" xfId="0" applyFont="1" applyBorder="1" applyAlignment="1">
      <alignment horizontal="center" vertical="center"/>
    </xf>
    <xf numFmtId="0" fontId="45" fillId="0" borderId="0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4" xfId="0" applyFont="1" applyBorder="1" applyAlignment="1">
      <alignment horizontal="center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8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horizontal="left" wrapText="1"/>
    </xf>
    <xf numFmtId="0" fontId="45" fillId="0" borderId="11" xfId="0" applyFont="1" applyBorder="1"/>
    <xf numFmtId="0" fontId="48" fillId="0" borderId="2" xfId="0" applyFont="1" applyFill="1" applyBorder="1" applyAlignment="1">
      <alignment vertical="center" wrapText="1"/>
    </xf>
    <xf numFmtId="0" fontId="48" fillId="0" borderId="42" xfId="0" applyFont="1" applyFill="1" applyBorder="1" applyAlignment="1">
      <alignment horizontal="center" vertical="center"/>
    </xf>
    <xf numFmtId="0" fontId="45" fillId="0" borderId="8" xfId="0" applyFont="1" applyBorder="1"/>
    <xf numFmtId="0" fontId="45" fillId="0" borderId="2" xfId="0" applyFont="1" applyBorder="1"/>
    <xf numFmtId="0" fontId="45" fillId="0" borderId="9" xfId="0" applyFont="1" applyBorder="1"/>
    <xf numFmtId="0" fontId="45" fillId="7" borderId="0" xfId="0" applyFont="1" applyFill="1" applyBorder="1"/>
    <xf numFmtId="0" fontId="45" fillId="7" borderId="3" xfId="0" applyFont="1" applyFill="1" applyBorder="1"/>
  </cellXfs>
  <cellStyles count="13">
    <cellStyle name="Euro" xfId="6"/>
    <cellStyle name="Millares 2" xfId="10"/>
    <cellStyle name="Moneda 2" xfId="7"/>
    <cellStyle name="Moneda_GEIH  ECV 2007 19-09-07 2" xfId="1"/>
    <cellStyle name="Normal" xfId="0" builtinId="0"/>
    <cellStyle name="Normal 2" xfId="2"/>
    <cellStyle name="Normal 2 2" xfId="3"/>
    <cellStyle name="Normal 2 2 2" xfId="8"/>
    <cellStyle name="Normal 2 3" xfId="9"/>
    <cellStyle name="Normal 3" xfId="11"/>
    <cellStyle name="Normal 5" xfId="12"/>
    <cellStyle name="Porcentaje" xfId="5" builtinId="5"/>
    <cellStyle name="Porcentaje 2" xfId="4"/>
  </cellStyles>
  <dxfs count="0"/>
  <tableStyles count="0" defaultTableStyle="TableStyleMedium9" defaultPivotStyle="PivotStyleLight16"/>
  <colors>
    <mruColors>
      <color rgb="FF070D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6</xdr:row>
      <xdr:rowOff>38100</xdr:rowOff>
    </xdr:from>
    <xdr:to>
      <xdr:col>8</xdr:col>
      <xdr:colOff>219075</xdr:colOff>
      <xdr:row>11</xdr:row>
      <xdr:rowOff>66675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47625" y="847725"/>
          <a:ext cx="2286000" cy="6762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</a:t>
          </a:r>
        </a:p>
        <a:p>
          <a:pPr algn="ctr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s-ES" sz="1000" b="0" i="0" baseline="0">
              <a:latin typeface="Arial" pitchFamily="34" charset="0"/>
              <a:ea typeface="+mn-ea"/>
              <a:cs typeface="Arial" pitchFamily="34" charset="0"/>
            </a:rPr>
            <a:t>República de Colombia</a:t>
          </a:r>
          <a:endParaRPr lang="es-ES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ADMINISTRATIVO</a:t>
          </a: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NACIONAL DE ESTADÍSTICA</a:t>
          </a:r>
        </a:p>
      </xdr:txBody>
    </xdr:sp>
    <xdr:clientData/>
  </xdr:twoCellAnchor>
  <xdr:twoCellAnchor>
    <xdr:from>
      <xdr:col>9</xdr:col>
      <xdr:colOff>38100</xdr:colOff>
      <xdr:row>6</xdr:row>
      <xdr:rowOff>66675</xdr:rowOff>
    </xdr:from>
    <xdr:to>
      <xdr:col>21</xdr:col>
      <xdr:colOff>114300</xdr:colOff>
      <xdr:row>11</xdr:row>
      <xdr:rowOff>38100</xdr:rowOff>
    </xdr:to>
    <xdr:sp macro="" textlink="">
      <xdr:nvSpPr>
        <xdr:cNvPr id="45831" name="AutoShape 2"/>
        <xdr:cNvSpPr>
          <a:spLocks noChangeArrowheads="1"/>
        </xdr:cNvSpPr>
      </xdr:nvSpPr>
      <xdr:spPr bwMode="auto">
        <a:xfrm>
          <a:off x="2409825" y="876300"/>
          <a:ext cx="3162300" cy="742950"/>
        </a:xfrm>
        <a:prstGeom prst="roundRect">
          <a:avLst>
            <a:gd name="adj" fmla="val 16667"/>
          </a:avLst>
        </a:prstGeom>
        <a:solidFill>
          <a:srgbClr val="C0C0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GRAN ENCUESTA INTEGRADA DE HOGARES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(Mercado Laboral, Otras Actividades, Ingresos, </a:t>
          </a:r>
          <a:r>
            <a:rPr lang="es-ES" sz="1000" b="1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s-ES" sz="8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Micronegocios, Fecundidad, Migración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y Tipo de Identificación)  </a:t>
          </a:r>
          <a:endParaRPr lang="es-ES" sz="5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 eaLnBrk="1" fontAlgn="auto" latinLnBrk="0" hangingPunct="1"/>
          <a:r>
            <a:rPr lang="es-ES" sz="8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Etapa </a:t>
          </a:r>
          <a:r>
            <a:rPr lang="es-ES" sz="800" b="1" i="0" u="none" strike="noStrike" baseline="0">
              <a:solidFill>
                <a:srgbClr val="070DF9"/>
              </a:solidFill>
              <a:latin typeface="Arial"/>
              <a:ea typeface="+mn-ea"/>
              <a:cs typeface="Arial"/>
            </a:rPr>
            <a:t>2008 - Agosto</a:t>
          </a:r>
        </a:p>
        <a:p>
          <a:pPr algn="ctr" rtl="0" eaLnBrk="1" fontAlgn="auto" latinLnBrk="0" hangingPunct="1"/>
          <a:r>
            <a:rPr lang="es-ES" sz="800" b="1" i="0" u="none" strike="noStrike" baseline="0">
              <a:solidFill>
                <a:srgbClr val="070DF9"/>
              </a:solidFill>
              <a:latin typeface="Arial"/>
              <a:ea typeface="+mn-ea"/>
              <a:cs typeface="Arial"/>
            </a:rPr>
            <a:t> 20</a:t>
          </a:r>
          <a:r>
            <a:rPr lang="es-CO" sz="800" b="1" i="0" u="none" strike="noStrike" baseline="0">
              <a:solidFill>
                <a:srgbClr val="070DF9"/>
              </a:solidFill>
              <a:latin typeface="Arial"/>
              <a:ea typeface="+mn-ea"/>
              <a:cs typeface="Arial"/>
            </a:rPr>
            <a:t>20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21</xdr:col>
      <xdr:colOff>190500</xdr:colOff>
      <xdr:row>6</xdr:row>
      <xdr:rowOff>38100</xdr:rowOff>
    </xdr:from>
    <xdr:to>
      <xdr:col>30</xdr:col>
      <xdr:colOff>38100</xdr:colOff>
      <xdr:row>11</xdr:row>
      <xdr:rowOff>66675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5600700" y="847725"/>
          <a:ext cx="2162175" cy="6762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CONFIDENCIAL</a:t>
          </a:r>
          <a:endParaRPr lang="es-ES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Los datos que el DANE solicita en este formulario son estrictamente confidenciales y en ningún caso tienen fines fiscales ni pueden utilizarse como prueba judicial</a:t>
          </a:r>
        </a:p>
      </xdr:txBody>
    </xdr:sp>
    <xdr:clientData/>
  </xdr:twoCellAnchor>
  <xdr:twoCellAnchor>
    <xdr:from>
      <xdr:col>5</xdr:col>
      <xdr:colOff>123825</xdr:colOff>
      <xdr:row>43</xdr:row>
      <xdr:rowOff>9525</xdr:rowOff>
    </xdr:from>
    <xdr:to>
      <xdr:col>6</xdr:col>
      <xdr:colOff>219075</xdr:colOff>
      <xdr:row>44</xdr:row>
      <xdr:rowOff>9525</xdr:rowOff>
    </xdr:to>
    <xdr:sp macro="" textlink="">
      <xdr:nvSpPr>
        <xdr:cNvPr id="45834" name="Rectangle 5"/>
        <xdr:cNvSpPr>
          <a:spLocks noChangeArrowheads="1"/>
        </xdr:cNvSpPr>
      </xdr:nvSpPr>
      <xdr:spPr bwMode="auto">
        <a:xfrm>
          <a:off x="1485900" y="6696075"/>
          <a:ext cx="3333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43</xdr:row>
      <xdr:rowOff>9525</xdr:rowOff>
    </xdr:from>
    <xdr:to>
      <xdr:col>8</xdr:col>
      <xdr:colOff>238125</xdr:colOff>
      <xdr:row>44</xdr:row>
      <xdr:rowOff>9525</xdr:rowOff>
    </xdr:to>
    <xdr:sp macro="" textlink="">
      <xdr:nvSpPr>
        <xdr:cNvPr id="45835" name="Rectangle 6"/>
        <xdr:cNvSpPr>
          <a:spLocks noChangeArrowheads="1"/>
        </xdr:cNvSpPr>
      </xdr:nvSpPr>
      <xdr:spPr bwMode="auto">
        <a:xfrm>
          <a:off x="1943100" y="6696075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43</xdr:row>
      <xdr:rowOff>9525</xdr:rowOff>
    </xdr:from>
    <xdr:to>
      <xdr:col>6</xdr:col>
      <xdr:colOff>38100</xdr:colOff>
      <xdr:row>44</xdr:row>
      <xdr:rowOff>0</xdr:rowOff>
    </xdr:to>
    <xdr:sp macro="" textlink="">
      <xdr:nvSpPr>
        <xdr:cNvPr id="45836" name="Line 7"/>
        <xdr:cNvSpPr>
          <a:spLocks noChangeShapeType="1"/>
        </xdr:cNvSpPr>
      </xdr:nvSpPr>
      <xdr:spPr bwMode="auto">
        <a:xfrm>
          <a:off x="1638300" y="669607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43</xdr:row>
      <xdr:rowOff>19050</xdr:rowOff>
    </xdr:from>
    <xdr:to>
      <xdr:col>8</xdr:col>
      <xdr:colOff>38100</xdr:colOff>
      <xdr:row>44</xdr:row>
      <xdr:rowOff>9525</xdr:rowOff>
    </xdr:to>
    <xdr:sp macro="" textlink="">
      <xdr:nvSpPr>
        <xdr:cNvPr id="45837" name="Line 8"/>
        <xdr:cNvSpPr>
          <a:spLocks noChangeShapeType="1"/>
        </xdr:cNvSpPr>
      </xdr:nvSpPr>
      <xdr:spPr bwMode="auto">
        <a:xfrm>
          <a:off x="2152650" y="67056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43</xdr:row>
      <xdr:rowOff>9525</xdr:rowOff>
    </xdr:from>
    <xdr:to>
      <xdr:col>10</xdr:col>
      <xdr:colOff>200025</xdr:colOff>
      <xdr:row>44</xdr:row>
      <xdr:rowOff>9525</xdr:rowOff>
    </xdr:to>
    <xdr:sp macro="" textlink="">
      <xdr:nvSpPr>
        <xdr:cNvPr id="45838" name="Rectangle 9"/>
        <xdr:cNvSpPr>
          <a:spLocks noChangeArrowheads="1"/>
        </xdr:cNvSpPr>
      </xdr:nvSpPr>
      <xdr:spPr bwMode="auto">
        <a:xfrm>
          <a:off x="2419350" y="6696075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</xdr:colOff>
      <xdr:row>43</xdr:row>
      <xdr:rowOff>9525</xdr:rowOff>
    </xdr:from>
    <xdr:to>
      <xdr:col>12</xdr:col>
      <xdr:colOff>171450</xdr:colOff>
      <xdr:row>44</xdr:row>
      <xdr:rowOff>9525</xdr:rowOff>
    </xdr:to>
    <xdr:sp macro="" textlink="">
      <xdr:nvSpPr>
        <xdr:cNvPr id="45839" name="Rectangle 10"/>
        <xdr:cNvSpPr>
          <a:spLocks noChangeArrowheads="1"/>
        </xdr:cNvSpPr>
      </xdr:nvSpPr>
      <xdr:spPr bwMode="auto">
        <a:xfrm>
          <a:off x="2905125" y="6696075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0</xdr:colOff>
      <xdr:row>43</xdr:row>
      <xdr:rowOff>9525</xdr:rowOff>
    </xdr:from>
    <xdr:to>
      <xdr:col>10</xdr:col>
      <xdr:colOff>0</xdr:colOff>
      <xdr:row>44</xdr:row>
      <xdr:rowOff>0</xdr:rowOff>
    </xdr:to>
    <xdr:sp macro="" textlink="">
      <xdr:nvSpPr>
        <xdr:cNvPr id="45840" name="Line 11"/>
        <xdr:cNvSpPr>
          <a:spLocks noChangeShapeType="1"/>
        </xdr:cNvSpPr>
      </xdr:nvSpPr>
      <xdr:spPr bwMode="auto">
        <a:xfrm>
          <a:off x="2628900" y="669607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219075</xdr:colOff>
      <xdr:row>43</xdr:row>
      <xdr:rowOff>19050</xdr:rowOff>
    </xdr:from>
    <xdr:to>
      <xdr:col>11</xdr:col>
      <xdr:colOff>219075</xdr:colOff>
      <xdr:row>44</xdr:row>
      <xdr:rowOff>9525</xdr:rowOff>
    </xdr:to>
    <xdr:sp macro="" textlink="">
      <xdr:nvSpPr>
        <xdr:cNvPr id="45841" name="Line 12"/>
        <xdr:cNvSpPr>
          <a:spLocks noChangeShapeType="1"/>
        </xdr:cNvSpPr>
      </xdr:nvSpPr>
      <xdr:spPr bwMode="auto">
        <a:xfrm>
          <a:off x="3105150" y="67056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66675</xdr:colOff>
      <xdr:row>43</xdr:row>
      <xdr:rowOff>9525</xdr:rowOff>
    </xdr:from>
    <xdr:to>
      <xdr:col>14</xdr:col>
      <xdr:colOff>200025</xdr:colOff>
      <xdr:row>44</xdr:row>
      <xdr:rowOff>9525</xdr:rowOff>
    </xdr:to>
    <xdr:sp macro="" textlink="">
      <xdr:nvSpPr>
        <xdr:cNvPr id="45842" name="Rectangle 13"/>
        <xdr:cNvSpPr>
          <a:spLocks noChangeArrowheads="1"/>
        </xdr:cNvSpPr>
      </xdr:nvSpPr>
      <xdr:spPr bwMode="auto">
        <a:xfrm>
          <a:off x="3467100" y="6696075"/>
          <a:ext cx="3905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43</xdr:row>
      <xdr:rowOff>9525</xdr:rowOff>
    </xdr:from>
    <xdr:to>
      <xdr:col>16</xdr:col>
      <xdr:colOff>171450</xdr:colOff>
      <xdr:row>44</xdr:row>
      <xdr:rowOff>9525</xdr:rowOff>
    </xdr:to>
    <xdr:sp macro="" textlink="">
      <xdr:nvSpPr>
        <xdr:cNvPr id="45843" name="Rectangle 14"/>
        <xdr:cNvSpPr>
          <a:spLocks noChangeArrowheads="1"/>
        </xdr:cNvSpPr>
      </xdr:nvSpPr>
      <xdr:spPr bwMode="auto">
        <a:xfrm>
          <a:off x="3933825" y="6696075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9525</xdr:colOff>
      <xdr:row>43</xdr:row>
      <xdr:rowOff>19050</xdr:rowOff>
    </xdr:from>
    <xdr:to>
      <xdr:col>14</xdr:col>
      <xdr:colOff>9525</xdr:colOff>
      <xdr:row>44</xdr:row>
      <xdr:rowOff>9525</xdr:rowOff>
    </xdr:to>
    <xdr:sp macro="" textlink="">
      <xdr:nvSpPr>
        <xdr:cNvPr id="45844" name="Line 15"/>
        <xdr:cNvSpPr>
          <a:spLocks noChangeShapeType="1"/>
        </xdr:cNvSpPr>
      </xdr:nvSpPr>
      <xdr:spPr bwMode="auto">
        <a:xfrm>
          <a:off x="3667125" y="67056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219075</xdr:colOff>
      <xdr:row>43</xdr:row>
      <xdr:rowOff>19050</xdr:rowOff>
    </xdr:from>
    <xdr:to>
      <xdr:col>15</xdr:col>
      <xdr:colOff>219075</xdr:colOff>
      <xdr:row>44</xdr:row>
      <xdr:rowOff>9525</xdr:rowOff>
    </xdr:to>
    <xdr:sp macro="" textlink="">
      <xdr:nvSpPr>
        <xdr:cNvPr id="45845" name="Line 16"/>
        <xdr:cNvSpPr>
          <a:spLocks noChangeShapeType="1"/>
        </xdr:cNvSpPr>
      </xdr:nvSpPr>
      <xdr:spPr bwMode="auto">
        <a:xfrm>
          <a:off x="4133850" y="67056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114300</xdr:colOff>
      <xdr:row>43</xdr:row>
      <xdr:rowOff>0</xdr:rowOff>
    </xdr:from>
    <xdr:to>
      <xdr:col>19</xdr:col>
      <xdr:colOff>19050</xdr:colOff>
      <xdr:row>44</xdr:row>
      <xdr:rowOff>0</xdr:rowOff>
    </xdr:to>
    <xdr:sp macro="" textlink="">
      <xdr:nvSpPr>
        <xdr:cNvPr id="45846" name="Rectangle 17"/>
        <xdr:cNvSpPr>
          <a:spLocks noChangeArrowheads="1"/>
        </xdr:cNvSpPr>
      </xdr:nvSpPr>
      <xdr:spPr bwMode="auto">
        <a:xfrm>
          <a:off x="4543425" y="6686550"/>
          <a:ext cx="4191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57150</xdr:colOff>
      <xdr:row>43</xdr:row>
      <xdr:rowOff>0</xdr:rowOff>
    </xdr:from>
    <xdr:to>
      <xdr:col>20</xdr:col>
      <xdr:colOff>209550</xdr:colOff>
      <xdr:row>44</xdr:row>
      <xdr:rowOff>0</xdr:rowOff>
    </xdr:to>
    <xdr:sp macro="" textlink="">
      <xdr:nvSpPr>
        <xdr:cNvPr id="45847" name="Rectangle 18"/>
        <xdr:cNvSpPr>
          <a:spLocks noChangeArrowheads="1"/>
        </xdr:cNvSpPr>
      </xdr:nvSpPr>
      <xdr:spPr bwMode="auto">
        <a:xfrm>
          <a:off x="5000625" y="668655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76200</xdr:colOff>
      <xdr:row>43</xdr:row>
      <xdr:rowOff>0</xdr:rowOff>
    </xdr:from>
    <xdr:to>
      <xdr:col>18</xdr:col>
      <xdr:colOff>76200</xdr:colOff>
      <xdr:row>43</xdr:row>
      <xdr:rowOff>152400</xdr:rowOff>
    </xdr:to>
    <xdr:sp macro="" textlink="">
      <xdr:nvSpPr>
        <xdr:cNvPr id="45848" name="Line 19"/>
        <xdr:cNvSpPr>
          <a:spLocks noChangeShapeType="1"/>
        </xdr:cNvSpPr>
      </xdr:nvSpPr>
      <xdr:spPr bwMode="auto">
        <a:xfrm>
          <a:off x="4762500" y="668655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9525</xdr:colOff>
      <xdr:row>43</xdr:row>
      <xdr:rowOff>9525</xdr:rowOff>
    </xdr:from>
    <xdr:to>
      <xdr:col>20</xdr:col>
      <xdr:colOff>9525</xdr:colOff>
      <xdr:row>44</xdr:row>
      <xdr:rowOff>0</xdr:rowOff>
    </xdr:to>
    <xdr:sp macro="" textlink="">
      <xdr:nvSpPr>
        <xdr:cNvPr id="45849" name="Line 20"/>
        <xdr:cNvSpPr>
          <a:spLocks noChangeShapeType="1"/>
        </xdr:cNvSpPr>
      </xdr:nvSpPr>
      <xdr:spPr bwMode="auto">
        <a:xfrm>
          <a:off x="5210175" y="669607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133350</xdr:colOff>
      <xdr:row>47</xdr:row>
      <xdr:rowOff>95250</xdr:rowOff>
    </xdr:from>
    <xdr:to>
      <xdr:col>6</xdr:col>
      <xdr:colOff>228600</xdr:colOff>
      <xdr:row>48</xdr:row>
      <xdr:rowOff>95250</xdr:rowOff>
    </xdr:to>
    <xdr:sp macro="" textlink="">
      <xdr:nvSpPr>
        <xdr:cNvPr id="45850" name="Rectangle 21"/>
        <xdr:cNvSpPr>
          <a:spLocks noChangeArrowheads="1"/>
        </xdr:cNvSpPr>
      </xdr:nvSpPr>
      <xdr:spPr bwMode="auto">
        <a:xfrm>
          <a:off x="1495425" y="7429500"/>
          <a:ext cx="3333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85725</xdr:colOff>
      <xdr:row>47</xdr:row>
      <xdr:rowOff>95250</xdr:rowOff>
    </xdr:from>
    <xdr:to>
      <xdr:col>8</xdr:col>
      <xdr:colOff>238125</xdr:colOff>
      <xdr:row>48</xdr:row>
      <xdr:rowOff>95250</xdr:rowOff>
    </xdr:to>
    <xdr:sp macro="" textlink="">
      <xdr:nvSpPr>
        <xdr:cNvPr id="45851" name="Rectangle 22"/>
        <xdr:cNvSpPr>
          <a:spLocks noChangeArrowheads="1"/>
        </xdr:cNvSpPr>
      </xdr:nvSpPr>
      <xdr:spPr bwMode="auto">
        <a:xfrm>
          <a:off x="1943100" y="74295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47</xdr:row>
      <xdr:rowOff>95250</xdr:rowOff>
    </xdr:from>
    <xdr:to>
      <xdr:col>11</xdr:col>
      <xdr:colOff>9525</xdr:colOff>
      <xdr:row>48</xdr:row>
      <xdr:rowOff>95250</xdr:rowOff>
    </xdr:to>
    <xdr:sp macro="" textlink="">
      <xdr:nvSpPr>
        <xdr:cNvPr id="45852" name="Rectangle 23"/>
        <xdr:cNvSpPr>
          <a:spLocks noChangeArrowheads="1"/>
        </xdr:cNvSpPr>
      </xdr:nvSpPr>
      <xdr:spPr bwMode="auto">
        <a:xfrm>
          <a:off x="2476500" y="7429500"/>
          <a:ext cx="4191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</xdr:colOff>
      <xdr:row>47</xdr:row>
      <xdr:rowOff>95250</xdr:rowOff>
    </xdr:from>
    <xdr:to>
      <xdr:col>12</xdr:col>
      <xdr:colOff>200025</xdr:colOff>
      <xdr:row>48</xdr:row>
      <xdr:rowOff>95250</xdr:rowOff>
    </xdr:to>
    <xdr:sp macro="" textlink="">
      <xdr:nvSpPr>
        <xdr:cNvPr id="45853" name="Rectangle 24"/>
        <xdr:cNvSpPr>
          <a:spLocks noChangeArrowheads="1"/>
        </xdr:cNvSpPr>
      </xdr:nvSpPr>
      <xdr:spPr bwMode="auto">
        <a:xfrm>
          <a:off x="2933700" y="74295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47</xdr:row>
      <xdr:rowOff>95250</xdr:rowOff>
    </xdr:from>
    <xdr:to>
      <xdr:col>14</xdr:col>
      <xdr:colOff>209550</xdr:colOff>
      <xdr:row>48</xdr:row>
      <xdr:rowOff>95250</xdr:rowOff>
    </xdr:to>
    <xdr:sp macro="" textlink="">
      <xdr:nvSpPr>
        <xdr:cNvPr id="45854" name="Rectangle 25"/>
        <xdr:cNvSpPr>
          <a:spLocks noChangeArrowheads="1"/>
        </xdr:cNvSpPr>
      </xdr:nvSpPr>
      <xdr:spPr bwMode="auto">
        <a:xfrm>
          <a:off x="3476625" y="7429500"/>
          <a:ext cx="3905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47</xdr:row>
      <xdr:rowOff>95250</xdr:rowOff>
    </xdr:from>
    <xdr:to>
      <xdr:col>16</xdr:col>
      <xdr:colOff>171450</xdr:colOff>
      <xdr:row>48</xdr:row>
      <xdr:rowOff>95250</xdr:rowOff>
    </xdr:to>
    <xdr:sp macro="" textlink="">
      <xdr:nvSpPr>
        <xdr:cNvPr id="45855" name="Rectangle 26"/>
        <xdr:cNvSpPr>
          <a:spLocks noChangeArrowheads="1"/>
        </xdr:cNvSpPr>
      </xdr:nvSpPr>
      <xdr:spPr bwMode="auto">
        <a:xfrm>
          <a:off x="3933825" y="74295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57150</xdr:colOff>
      <xdr:row>47</xdr:row>
      <xdr:rowOff>95250</xdr:rowOff>
    </xdr:from>
    <xdr:to>
      <xdr:col>18</xdr:col>
      <xdr:colOff>209550</xdr:colOff>
      <xdr:row>48</xdr:row>
      <xdr:rowOff>95250</xdr:rowOff>
    </xdr:to>
    <xdr:sp macro="" textlink="">
      <xdr:nvSpPr>
        <xdr:cNvPr id="45856" name="Rectangle 27"/>
        <xdr:cNvSpPr>
          <a:spLocks noChangeArrowheads="1"/>
        </xdr:cNvSpPr>
      </xdr:nvSpPr>
      <xdr:spPr bwMode="auto">
        <a:xfrm>
          <a:off x="4486275" y="74295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19050</xdr:colOff>
      <xdr:row>47</xdr:row>
      <xdr:rowOff>95250</xdr:rowOff>
    </xdr:from>
    <xdr:to>
      <xdr:col>20</xdr:col>
      <xdr:colOff>171450</xdr:colOff>
      <xdr:row>48</xdr:row>
      <xdr:rowOff>95250</xdr:rowOff>
    </xdr:to>
    <xdr:sp macro="" textlink="">
      <xdr:nvSpPr>
        <xdr:cNvPr id="45857" name="Rectangle 28"/>
        <xdr:cNvSpPr>
          <a:spLocks noChangeArrowheads="1"/>
        </xdr:cNvSpPr>
      </xdr:nvSpPr>
      <xdr:spPr bwMode="auto">
        <a:xfrm>
          <a:off x="4962525" y="74295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47</xdr:row>
      <xdr:rowOff>95250</xdr:rowOff>
    </xdr:from>
    <xdr:to>
      <xdr:col>6</xdr:col>
      <xdr:colOff>38100</xdr:colOff>
      <xdr:row>48</xdr:row>
      <xdr:rowOff>85725</xdr:rowOff>
    </xdr:to>
    <xdr:sp macro="" textlink="">
      <xdr:nvSpPr>
        <xdr:cNvPr id="45858" name="Line 29"/>
        <xdr:cNvSpPr>
          <a:spLocks noChangeShapeType="1"/>
        </xdr:cNvSpPr>
      </xdr:nvSpPr>
      <xdr:spPr bwMode="auto">
        <a:xfrm>
          <a:off x="1638300" y="74295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47</xdr:row>
      <xdr:rowOff>104775</xdr:rowOff>
    </xdr:from>
    <xdr:to>
      <xdr:col>8</xdr:col>
      <xdr:colOff>38100</xdr:colOff>
      <xdr:row>48</xdr:row>
      <xdr:rowOff>95250</xdr:rowOff>
    </xdr:to>
    <xdr:sp macro="" textlink="">
      <xdr:nvSpPr>
        <xdr:cNvPr id="45859" name="Line 30"/>
        <xdr:cNvSpPr>
          <a:spLocks noChangeShapeType="1"/>
        </xdr:cNvSpPr>
      </xdr:nvSpPr>
      <xdr:spPr bwMode="auto">
        <a:xfrm>
          <a:off x="2152650" y="7439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66675</xdr:colOff>
      <xdr:row>47</xdr:row>
      <xdr:rowOff>95250</xdr:rowOff>
    </xdr:from>
    <xdr:to>
      <xdr:col>10</xdr:col>
      <xdr:colOff>66675</xdr:colOff>
      <xdr:row>48</xdr:row>
      <xdr:rowOff>85725</xdr:rowOff>
    </xdr:to>
    <xdr:sp macro="" textlink="">
      <xdr:nvSpPr>
        <xdr:cNvPr id="45860" name="Line 31"/>
        <xdr:cNvSpPr>
          <a:spLocks noChangeShapeType="1"/>
        </xdr:cNvSpPr>
      </xdr:nvSpPr>
      <xdr:spPr bwMode="auto">
        <a:xfrm>
          <a:off x="2695575" y="74295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</xdr:colOff>
      <xdr:row>47</xdr:row>
      <xdr:rowOff>104775</xdr:rowOff>
    </xdr:from>
    <xdr:to>
      <xdr:col>12</xdr:col>
      <xdr:colOff>9525</xdr:colOff>
      <xdr:row>48</xdr:row>
      <xdr:rowOff>95250</xdr:rowOff>
    </xdr:to>
    <xdr:sp macro="" textlink="">
      <xdr:nvSpPr>
        <xdr:cNvPr id="45861" name="Line 32"/>
        <xdr:cNvSpPr>
          <a:spLocks noChangeShapeType="1"/>
        </xdr:cNvSpPr>
      </xdr:nvSpPr>
      <xdr:spPr bwMode="auto">
        <a:xfrm>
          <a:off x="3152775" y="7439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28575</xdr:colOff>
      <xdr:row>47</xdr:row>
      <xdr:rowOff>104775</xdr:rowOff>
    </xdr:from>
    <xdr:to>
      <xdr:col>14</xdr:col>
      <xdr:colOff>28575</xdr:colOff>
      <xdr:row>48</xdr:row>
      <xdr:rowOff>95250</xdr:rowOff>
    </xdr:to>
    <xdr:sp macro="" textlink="">
      <xdr:nvSpPr>
        <xdr:cNvPr id="45862" name="Line 33"/>
        <xdr:cNvSpPr>
          <a:spLocks noChangeShapeType="1"/>
        </xdr:cNvSpPr>
      </xdr:nvSpPr>
      <xdr:spPr bwMode="auto">
        <a:xfrm>
          <a:off x="3686175" y="7439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228600</xdr:colOff>
      <xdr:row>47</xdr:row>
      <xdr:rowOff>104775</xdr:rowOff>
    </xdr:from>
    <xdr:to>
      <xdr:col>15</xdr:col>
      <xdr:colOff>228600</xdr:colOff>
      <xdr:row>48</xdr:row>
      <xdr:rowOff>95250</xdr:rowOff>
    </xdr:to>
    <xdr:sp macro="" textlink="">
      <xdr:nvSpPr>
        <xdr:cNvPr id="45863" name="Line 34"/>
        <xdr:cNvSpPr>
          <a:spLocks noChangeShapeType="1"/>
        </xdr:cNvSpPr>
      </xdr:nvSpPr>
      <xdr:spPr bwMode="auto">
        <a:xfrm>
          <a:off x="4143375" y="7439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19050</xdr:colOff>
      <xdr:row>47</xdr:row>
      <xdr:rowOff>104775</xdr:rowOff>
    </xdr:from>
    <xdr:to>
      <xdr:col>18</xdr:col>
      <xdr:colOff>19050</xdr:colOff>
      <xdr:row>48</xdr:row>
      <xdr:rowOff>95250</xdr:rowOff>
    </xdr:to>
    <xdr:sp macro="" textlink="">
      <xdr:nvSpPr>
        <xdr:cNvPr id="45864" name="Line 35"/>
        <xdr:cNvSpPr>
          <a:spLocks noChangeShapeType="1"/>
        </xdr:cNvSpPr>
      </xdr:nvSpPr>
      <xdr:spPr bwMode="auto">
        <a:xfrm>
          <a:off x="4705350" y="7439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219075</xdr:colOff>
      <xdr:row>47</xdr:row>
      <xdr:rowOff>95250</xdr:rowOff>
    </xdr:from>
    <xdr:to>
      <xdr:col>19</xdr:col>
      <xdr:colOff>219075</xdr:colOff>
      <xdr:row>48</xdr:row>
      <xdr:rowOff>85725</xdr:rowOff>
    </xdr:to>
    <xdr:sp macro="" textlink="">
      <xdr:nvSpPr>
        <xdr:cNvPr id="45865" name="Line 36"/>
        <xdr:cNvSpPr>
          <a:spLocks noChangeShapeType="1"/>
        </xdr:cNvSpPr>
      </xdr:nvSpPr>
      <xdr:spPr bwMode="auto">
        <a:xfrm>
          <a:off x="5162550" y="74295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76200</xdr:colOff>
      <xdr:row>45</xdr:row>
      <xdr:rowOff>28575</xdr:rowOff>
    </xdr:from>
    <xdr:to>
      <xdr:col>8</xdr:col>
      <xdr:colOff>276225</xdr:colOff>
      <xdr:row>46</xdr:row>
      <xdr:rowOff>28575</xdr:rowOff>
    </xdr:to>
    <xdr:sp macro="" textlink="">
      <xdr:nvSpPr>
        <xdr:cNvPr id="45866" name="Rectangle 37"/>
        <xdr:cNvSpPr>
          <a:spLocks noChangeArrowheads="1"/>
        </xdr:cNvSpPr>
      </xdr:nvSpPr>
      <xdr:spPr bwMode="auto">
        <a:xfrm>
          <a:off x="2190750" y="7038975"/>
          <a:ext cx="180975" cy="1619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9525</xdr:colOff>
      <xdr:row>45</xdr:row>
      <xdr:rowOff>28575</xdr:rowOff>
    </xdr:from>
    <xdr:to>
      <xdr:col>12</xdr:col>
      <xdr:colOff>209550</xdr:colOff>
      <xdr:row>46</xdr:row>
      <xdr:rowOff>28575</xdr:rowOff>
    </xdr:to>
    <xdr:sp macro="" textlink="">
      <xdr:nvSpPr>
        <xdr:cNvPr id="45867" name="Rectangle 38"/>
        <xdr:cNvSpPr>
          <a:spLocks noChangeArrowheads="1"/>
        </xdr:cNvSpPr>
      </xdr:nvSpPr>
      <xdr:spPr bwMode="auto">
        <a:xfrm>
          <a:off x="3152775" y="7038975"/>
          <a:ext cx="200025" cy="1619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45</xdr:row>
      <xdr:rowOff>28575</xdr:rowOff>
    </xdr:from>
    <xdr:to>
      <xdr:col>16</xdr:col>
      <xdr:colOff>200025</xdr:colOff>
      <xdr:row>46</xdr:row>
      <xdr:rowOff>28575</xdr:rowOff>
    </xdr:to>
    <xdr:sp macro="" textlink="">
      <xdr:nvSpPr>
        <xdr:cNvPr id="45868" name="Rectangle 39"/>
        <xdr:cNvSpPr>
          <a:spLocks noChangeArrowheads="1"/>
        </xdr:cNvSpPr>
      </xdr:nvSpPr>
      <xdr:spPr bwMode="auto">
        <a:xfrm>
          <a:off x="4171950" y="7038975"/>
          <a:ext cx="200025" cy="1619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238125</xdr:colOff>
      <xdr:row>45</xdr:row>
      <xdr:rowOff>9525</xdr:rowOff>
    </xdr:from>
    <xdr:to>
      <xdr:col>20</xdr:col>
      <xdr:colOff>190500</xdr:colOff>
      <xdr:row>46</xdr:row>
      <xdr:rowOff>9525</xdr:rowOff>
    </xdr:to>
    <xdr:sp macro="" textlink="">
      <xdr:nvSpPr>
        <xdr:cNvPr id="45869" name="Rectangle 40"/>
        <xdr:cNvSpPr>
          <a:spLocks noChangeArrowheads="1"/>
        </xdr:cNvSpPr>
      </xdr:nvSpPr>
      <xdr:spPr bwMode="auto">
        <a:xfrm>
          <a:off x="5181600" y="7019925"/>
          <a:ext cx="209550" cy="161925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51</xdr:row>
      <xdr:rowOff>95250</xdr:rowOff>
    </xdr:from>
    <xdr:to>
      <xdr:col>6</xdr:col>
      <xdr:colOff>238125</xdr:colOff>
      <xdr:row>52</xdr:row>
      <xdr:rowOff>95250</xdr:rowOff>
    </xdr:to>
    <xdr:sp macro="" textlink="">
      <xdr:nvSpPr>
        <xdr:cNvPr id="45870" name="Rectangle 41"/>
        <xdr:cNvSpPr>
          <a:spLocks noChangeArrowheads="1"/>
        </xdr:cNvSpPr>
      </xdr:nvSpPr>
      <xdr:spPr bwMode="auto">
        <a:xfrm>
          <a:off x="1504950" y="8077200"/>
          <a:ext cx="3333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95250</xdr:colOff>
      <xdr:row>51</xdr:row>
      <xdr:rowOff>95250</xdr:rowOff>
    </xdr:from>
    <xdr:to>
      <xdr:col>8</xdr:col>
      <xdr:colOff>247650</xdr:colOff>
      <xdr:row>52</xdr:row>
      <xdr:rowOff>95250</xdr:rowOff>
    </xdr:to>
    <xdr:sp macro="" textlink="">
      <xdr:nvSpPr>
        <xdr:cNvPr id="45871" name="Rectangle 42"/>
        <xdr:cNvSpPr>
          <a:spLocks noChangeArrowheads="1"/>
        </xdr:cNvSpPr>
      </xdr:nvSpPr>
      <xdr:spPr bwMode="auto">
        <a:xfrm>
          <a:off x="1952625" y="80772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114300</xdr:colOff>
      <xdr:row>51</xdr:row>
      <xdr:rowOff>95250</xdr:rowOff>
    </xdr:from>
    <xdr:to>
      <xdr:col>11</xdr:col>
      <xdr:colOff>19050</xdr:colOff>
      <xdr:row>52</xdr:row>
      <xdr:rowOff>95250</xdr:rowOff>
    </xdr:to>
    <xdr:sp macro="" textlink="">
      <xdr:nvSpPr>
        <xdr:cNvPr id="45872" name="Rectangle 43"/>
        <xdr:cNvSpPr>
          <a:spLocks noChangeArrowheads="1"/>
        </xdr:cNvSpPr>
      </xdr:nvSpPr>
      <xdr:spPr bwMode="auto">
        <a:xfrm>
          <a:off x="2486025" y="8077200"/>
          <a:ext cx="419100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57150</xdr:colOff>
      <xdr:row>51</xdr:row>
      <xdr:rowOff>95250</xdr:rowOff>
    </xdr:from>
    <xdr:to>
      <xdr:col>12</xdr:col>
      <xdr:colOff>209550</xdr:colOff>
      <xdr:row>52</xdr:row>
      <xdr:rowOff>95250</xdr:rowOff>
    </xdr:to>
    <xdr:sp macro="" textlink="">
      <xdr:nvSpPr>
        <xdr:cNvPr id="45873" name="Rectangle 44"/>
        <xdr:cNvSpPr>
          <a:spLocks noChangeArrowheads="1"/>
        </xdr:cNvSpPr>
      </xdr:nvSpPr>
      <xdr:spPr bwMode="auto">
        <a:xfrm>
          <a:off x="2943225" y="80772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85725</xdr:colOff>
      <xdr:row>51</xdr:row>
      <xdr:rowOff>95250</xdr:rowOff>
    </xdr:from>
    <xdr:to>
      <xdr:col>14</xdr:col>
      <xdr:colOff>219075</xdr:colOff>
      <xdr:row>52</xdr:row>
      <xdr:rowOff>95250</xdr:rowOff>
    </xdr:to>
    <xdr:sp macro="" textlink="">
      <xdr:nvSpPr>
        <xdr:cNvPr id="45874" name="Rectangle 45"/>
        <xdr:cNvSpPr>
          <a:spLocks noChangeArrowheads="1"/>
        </xdr:cNvSpPr>
      </xdr:nvSpPr>
      <xdr:spPr bwMode="auto">
        <a:xfrm>
          <a:off x="3486150" y="8077200"/>
          <a:ext cx="3905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28575</xdr:colOff>
      <xdr:row>51</xdr:row>
      <xdr:rowOff>95250</xdr:rowOff>
    </xdr:from>
    <xdr:to>
      <xdr:col>16</xdr:col>
      <xdr:colOff>180975</xdr:colOff>
      <xdr:row>52</xdr:row>
      <xdr:rowOff>95250</xdr:rowOff>
    </xdr:to>
    <xdr:sp macro="" textlink="">
      <xdr:nvSpPr>
        <xdr:cNvPr id="45875" name="Rectangle 46"/>
        <xdr:cNvSpPr>
          <a:spLocks noChangeArrowheads="1"/>
        </xdr:cNvSpPr>
      </xdr:nvSpPr>
      <xdr:spPr bwMode="auto">
        <a:xfrm>
          <a:off x="3943350" y="80772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66675</xdr:colOff>
      <xdr:row>51</xdr:row>
      <xdr:rowOff>95250</xdr:rowOff>
    </xdr:from>
    <xdr:to>
      <xdr:col>18</xdr:col>
      <xdr:colOff>219075</xdr:colOff>
      <xdr:row>52</xdr:row>
      <xdr:rowOff>95250</xdr:rowOff>
    </xdr:to>
    <xdr:sp macro="" textlink="">
      <xdr:nvSpPr>
        <xdr:cNvPr id="45876" name="Rectangle 47"/>
        <xdr:cNvSpPr>
          <a:spLocks noChangeArrowheads="1"/>
        </xdr:cNvSpPr>
      </xdr:nvSpPr>
      <xdr:spPr bwMode="auto">
        <a:xfrm>
          <a:off x="4495800" y="80772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28575</xdr:colOff>
      <xdr:row>51</xdr:row>
      <xdr:rowOff>95250</xdr:rowOff>
    </xdr:from>
    <xdr:to>
      <xdr:col>20</xdr:col>
      <xdr:colOff>180975</xdr:colOff>
      <xdr:row>52</xdr:row>
      <xdr:rowOff>95250</xdr:rowOff>
    </xdr:to>
    <xdr:sp macro="" textlink="">
      <xdr:nvSpPr>
        <xdr:cNvPr id="45877" name="Rectangle 48"/>
        <xdr:cNvSpPr>
          <a:spLocks noChangeArrowheads="1"/>
        </xdr:cNvSpPr>
      </xdr:nvSpPr>
      <xdr:spPr bwMode="auto">
        <a:xfrm>
          <a:off x="4972050" y="8077200"/>
          <a:ext cx="4095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47625</xdr:colOff>
      <xdr:row>51</xdr:row>
      <xdr:rowOff>95250</xdr:rowOff>
    </xdr:from>
    <xdr:to>
      <xdr:col>6</xdr:col>
      <xdr:colOff>47625</xdr:colOff>
      <xdr:row>52</xdr:row>
      <xdr:rowOff>85725</xdr:rowOff>
    </xdr:to>
    <xdr:sp macro="" textlink="">
      <xdr:nvSpPr>
        <xdr:cNvPr id="45878" name="Line 49"/>
        <xdr:cNvSpPr>
          <a:spLocks noChangeShapeType="1"/>
        </xdr:cNvSpPr>
      </xdr:nvSpPr>
      <xdr:spPr bwMode="auto">
        <a:xfrm>
          <a:off x="1647825" y="80772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51</xdr:row>
      <xdr:rowOff>104775</xdr:rowOff>
    </xdr:from>
    <xdr:to>
      <xdr:col>8</xdr:col>
      <xdr:colOff>47625</xdr:colOff>
      <xdr:row>52</xdr:row>
      <xdr:rowOff>95250</xdr:rowOff>
    </xdr:to>
    <xdr:sp macro="" textlink="">
      <xdr:nvSpPr>
        <xdr:cNvPr id="45879" name="Line 50"/>
        <xdr:cNvSpPr>
          <a:spLocks noChangeShapeType="1"/>
        </xdr:cNvSpPr>
      </xdr:nvSpPr>
      <xdr:spPr bwMode="auto">
        <a:xfrm>
          <a:off x="2162175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19050</xdr:colOff>
      <xdr:row>51</xdr:row>
      <xdr:rowOff>104775</xdr:rowOff>
    </xdr:from>
    <xdr:to>
      <xdr:col>12</xdr:col>
      <xdr:colOff>19050</xdr:colOff>
      <xdr:row>52</xdr:row>
      <xdr:rowOff>95250</xdr:rowOff>
    </xdr:to>
    <xdr:sp macro="" textlink="">
      <xdr:nvSpPr>
        <xdr:cNvPr id="45880" name="Line 51"/>
        <xdr:cNvSpPr>
          <a:spLocks noChangeShapeType="1"/>
        </xdr:cNvSpPr>
      </xdr:nvSpPr>
      <xdr:spPr bwMode="auto">
        <a:xfrm>
          <a:off x="3162300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38100</xdr:colOff>
      <xdr:row>51</xdr:row>
      <xdr:rowOff>104775</xdr:rowOff>
    </xdr:from>
    <xdr:to>
      <xdr:col>14</xdr:col>
      <xdr:colOff>38100</xdr:colOff>
      <xdr:row>52</xdr:row>
      <xdr:rowOff>95250</xdr:rowOff>
    </xdr:to>
    <xdr:sp macro="" textlink="">
      <xdr:nvSpPr>
        <xdr:cNvPr id="45881" name="Line 52"/>
        <xdr:cNvSpPr>
          <a:spLocks noChangeShapeType="1"/>
        </xdr:cNvSpPr>
      </xdr:nvSpPr>
      <xdr:spPr bwMode="auto">
        <a:xfrm>
          <a:off x="3695700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238125</xdr:colOff>
      <xdr:row>51</xdr:row>
      <xdr:rowOff>104775</xdr:rowOff>
    </xdr:from>
    <xdr:to>
      <xdr:col>15</xdr:col>
      <xdr:colOff>238125</xdr:colOff>
      <xdr:row>52</xdr:row>
      <xdr:rowOff>95250</xdr:rowOff>
    </xdr:to>
    <xdr:sp macro="" textlink="">
      <xdr:nvSpPr>
        <xdr:cNvPr id="45882" name="Line 53"/>
        <xdr:cNvSpPr>
          <a:spLocks noChangeShapeType="1"/>
        </xdr:cNvSpPr>
      </xdr:nvSpPr>
      <xdr:spPr bwMode="auto">
        <a:xfrm>
          <a:off x="4152900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28575</xdr:colOff>
      <xdr:row>51</xdr:row>
      <xdr:rowOff>104775</xdr:rowOff>
    </xdr:from>
    <xdr:to>
      <xdr:col>18</xdr:col>
      <xdr:colOff>28575</xdr:colOff>
      <xdr:row>52</xdr:row>
      <xdr:rowOff>95250</xdr:rowOff>
    </xdr:to>
    <xdr:sp macro="" textlink="">
      <xdr:nvSpPr>
        <xdr:cNvPr id="45883" name="Line 54"/>
        <xdr:cNvSpPr>
          <a:spLocks noChangeShapeType="1"/>
        </xdr:cNvSpPr>
      </xdr:nvSpPr>
      <xdr:spPr bwMode="auto">
        <a:xfrm>
          <a:off x="4714875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228600</xdr:colOff>
      <xdr:row>51</xdr:row>
      <xdr:rowOff>95250</xdr:rowOff>
    </xdr:from>
    <xdr:to>
      <xdr:col>19</xdr:col>
      <xdr:colOff>228600</xdr:colOff>
      <xdr:row>52</xdr:row>
      <xdr:rowOff>85725</xdr:rowOff>
    </xdr:to>
    <xdr:sp macro="" textlink="">
      <xdr:nvSpPr>
        <xdr:cNvPr id="45884" name="Line 55"/>
        <xdr:cNvSpPr>
          <a:spLocks noChangeShapeType="1"/>
        </xdr:cNvSpPr>
      </xdr:nvSpPr>
      <xdr:spPr bwMode="auto">
        <a:xfrm>
          <a:off x="5172075" y="80772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76200</xdr:colOff>
      <xdr:row>51</xdr:row>
      <xdr:rowOff>104775</xdr:rowOff>
    </xdr:from>
    <xdr:to>
      <xdr:col>10</xdr:col>
      <xdr:colOff>76200</xdr:colOff>
      <xdr:row>52</xdr:row>
      <xdr:rowOff>95250</xdr:rowOff>
    </xdr:to>
    <xdr:sp macro="" textlink="">
      <xdr:nvSpPr>
        <xdr:cNvPr id="45885" name="Line 56"/>
        <xdr:cNvSpPr>
          <a:spLocks noChangeShapeType="1"/>
        </xdr:cNvSpPr>
      </xdr:nvSpPr>
      <xdr:spPr bwMode="auto">
        <a:xfrm>
          <a:off x="2705100" y="80867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53</xdr:row>
      <xdr:rowOff>152400</xdr:rowOff>
    </xdr:from>
    <xdr:to>
      <xdr:col>6</xdr:col>
      <xdr:colOff>228600</xdr:colOff>
      <xdr:row>54</xdr:row>
      <xdr:rowOff>133350</xdr:rowOff>
    </xdr:to>
    <xdr:sp macro="" textlink="">
      <xdr:nvSpPr>
        <xdr:cNvPr id="1081" name="Rectangle 57"/>
        <xdr:cNvSpPr>
          <a:spLocks noChangeArrowheads="1"/>
        </xdr:cNvSpPr>
      </xdr:nvSpPr>
      <xdr:spPr bwMode="auto">
        <a:xfrm>
          <a:off x="1609725" y="8458200"/>
          <a:ext cx="2190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247650</xdr:colOff>
      <xdr:row>53</xdr:row>
      <xdr:rowOff>152400</xdr:rowOff>
    </xdr:from>
    <xdr:to>
      <xdr:col>8</xdr:col>
      <xdr:colOff>257175</xdr:colOff>
      <xdr:row>54</xdr:row>
      <xdr:rowOff>133350</xdr:rowOff>
    </xdr:to>
    <xdr:sp macro="" textlink="">
      <xdr:nvSpPr>
        <xdr:cNvPr id="1082" name="Rectangle 58"/>
        <xdr:cNvSpPr>
          <a:spLocks noChangeArrowheads="1"/>
        </xdr:cNvSpPr>
      </xdr:nvSpPr>
      <xdr:spPr bwMode="auto">
        <a:xfrm>
          <a:off x="2105025" y="8458200"/>
          <a:ext cx="2667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6</xdr:col>
      <xdr:colOff>95250</xdr:colOff>
      <xdr:row>53</xdr:row>
      <xdr:rowOff>152400</xdr:rowOff>
    </xdr:from>
    <xdr:to>
      <xdr:col>6</xdr:col>
      <xdr:colOff>95250</xdr:colOff>
      <xdr:row>54</xdr:row>
      <xdr:rowOff>123825</xdr:rowOff>
    </xdr:to>
    <xdr:sp macro="" textlink="">
      <xdr:nvSpPr>
        <xdr:cNvPr id="45888" name="Line 59"/>
        <xdr:cNvSpPr>
          <a:spLocks noChangeShapeType="1"/>
        </xdr:cNvSpPr>
      </xdr:nvSpPr>
      <xdr:spPr bwMode="auto">
        <a:xfrm flipH="1">
          <a:off x="1695450" y="84582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133350</xdr:colOff>
      <xdr:row>54</xdr:row>
      <xdr:rowOff>0</xdr:rowOff>
    </xdr:from>
    <xdr:to>
      <xdr:col>8</xdr:col>
      <xdr:colOff>133350</xdr:colOff>
      <xdr:row>54</xdr:row>
      <xdr:rowOff>133350</xdr:rowOff>
    </xdr:to>
    <xdr:sp macro="" textlink="">
      <xdr:nvSpPr>
        <xdr:cNvPr id="45889" name="Line 60"/>
        <xdr:cNvSpPr>
          <a:spLocks noChangeShapeType="1"/>
        </xdr:cNvSpPr>
      </xdr:nvSpPr>
      <xdr:spPr bwMode="auto">
        <a:xfrm flipH="1">
          <a:off x="2247900" y="84677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219075</xdr:colOff>
      <xdr:row>53</xdr:row>
      <xdr:rowOff>142875</xdr:rowOff>
    </xdr:from>
    <xdr:to>
      <xdr:col>10</xdr:col>
      <xdr:colOff>238125</xdr:colOff>
      <xdr:row>54</xdr:row>
      <xdr:rowOff>123825</xdr:rowOff>
    </xdr:to>
    <xdr:sp macro="" textlink="">
      <xdr:nvSpPr>
        <xdr:cNvPr id="1085" name="Rectangle 61"/>
        <xdr:cNvSpPr>
          <a:spLocks noChangeArrowheads="1"/>
        </xdr:cNvSpPr>
      </xdr:nvSpPr>
      <xdr:spPr bwMode="auto">
        <a:xfrm>
          <a:off x="2590800" y="8448675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11</xdr:col>
      <xdr:colOff>238125</xdr:colOff>
      <xdr:row>53</xdr:row>
      <xdr:rowOff>142875</xdr:rowOff>
    </xdr:from>
    <xdr:to>
      <xdr:col>12</xdr:col>
      <xdr:colOff>257175</xdr:colOff>
      <xdr:row>54</xdr:row>
      <xdr:rowOff>123825</xdr:rowOff>
    </xdr:to>
    <xdr:sp macro="" textlink="">
      <xdr:nvSpPr>
        <xdr:cNvPr id="1086" name="Rectangle 62"/>
        <xdr:cNvSpPr>
          <a:spLocks noChangeArrowheads="1"/>
        </xdr:cNvSpPr>
      </xdr:nvSpPr>
      <xdr:spPr bwMode="auto">
        <a:xfrm>
          <a:off x="3124200" y="8448675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10</xdr:col>
      <xdr:colOff>104775</xdr:colOff>
      <xdr:row>53</xdr:row>
      <xdr:rowOff>142875</xdr:rowOff>
    </xdr:from>
    <xdr:to>
      <xdr:col>10</xdr:col>
      <xdr:colOff>104775</xdr:colOff>
      <xdr:row>54</xdr:row>
      <xdr:rowOff>114300</xdr:rowOff>
    </xdr:to>
    <xdr:sp macro="" textlink="">
      <xdr:nvSpPr>
        <xdr:cNvPr id="45892" name="Line 63"/>
        <xdr:cNvSpPr>
          <a:spLocks noChangeShapeType="1"/>
        </xdr:cNvSpPr>
      </xdr:nvSpPr>
      <xdr:spPr bwMode="auto">
        <a:xfrm flipH="1">
          <a:off x="2733675" y="84486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123825</xdr:colOff>
      <xdr:row>53</xdr:row>
      <xdr:rowOff>152400</xdr:rowOff>
    </xdr:from>
    <xdr:to>
      <xdr:col>12</xdr:col>
      <xdr:colOff>123825</xdr:colOff>
      <xdr:row>54</xdr:row>
      <xdr:rowOff>123825</xdr:rowOff>
    </xdr:to>
    <xdr:sp macro="" textlink="">
      <xdr:nvSpPr>
        <xdr:cNvPr id="45893" name="Line 64"/>
        <xdr:cNvSpPr>
          <a:spLocks noChangeShapeType="1"/>
        </xdr:cNvSpPr>
      </xdr:nvSpPr>
      <xdr:spPr bwMode="auto">
        <a:xfrm flipH="1">
          <a:off x="3267075" y="84582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228600</xdr:colOff>
      <xdr:row>53</xdr:row>
      <xdr:rowOff>142875</xdr:rowOff>
    </xdr:from>
    <xdr:to>
      <xdr:col>14</xdr:col>
      <xdr:colOff>228600</xdr:colOff>
      <xdr:row>54</xdr:row>
      <xdr:rowOff>123825</xdr:rowOff>
    </xdr:to>
    <xdr:sp macro="" textlink="">
      <xdr:nvSpPr>
        <xdr:cNvPr id="1089" name="Rectangle 65"/>
        <xdr:cNvSpPr>
          <a:spLocks noChangeArrowheads="1"/>
        </xdr:cNvSpPr>
      </xdr:nvSpPr>
      <xdr:spPr bwMode="auto">
        <a:xfrm>
          <a:off x="3629025" y="8448675"/>
          <a:ext cx="2571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15</xdr:col>
      <xdr:colOff>190500</xdr:colOff>
      <xdr:row>53</xdr:row>
      <xdr:rowOff>142875</xdr:rowOff>
    </xdr:from>
    <xdr:to>
      <xdr:col>16</xdr:col>
      <xdr:colOff>209550</xdr:colOff>
      <xdr:row>54</xdr:row>
      <xdr:rowOff>123825</xdr:rowOff>
    </xdr:to>
    <xdr:sp macro="" textlink="">
      <xdr:nvSpPr>
        <xdr:cNvPr id="1090" name="Rectangle 66"/>
        <xdr:cNvSpPr>
          <a:spLocks noChangeArrowheads="1"/>
        </xdr:cNvSpPr>
      </xdr:nvSpPr>
      <xdr:spPr bwMode="auto">
        <a:xfrm>
          <a:off x="4105275" y="8448675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14</xdr:col>
      <xdr:colOff>95250</xdr:colOff>
      <xdr:row>53</xdr:row>
      <xdr:rowOff>142875</xdr:rowOff>
    </xdr:from>
    <xdr:to>
      <xdr:col>14</xdr:col>
      <xdr:colOff>95250</xdr:colOff>
      <xdr:row>54</xdr:row>
      <xdr:rowOff>114300</xdr:rowOff>
    </xdr:to>
    <xdr:sp macro="" textlink="">
      <xdr:nvSpPr>
        <xdr:cNvPr id="45896" name="Line 67"/>
        <xdr:cNvSpPr>
          <a:spLocks noChangeShapeType="1"/>
        </xdr:cNvSpPr>
      </xdr:nvSpPr>
      <xdr:spPr bwMode="auto">
        <a:xfrm flipH="1">
          <a:off x="3752850" y="84486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53</xdr:row>
      <xdr:rowOff>152400</xdr:rowOff>
    </xdr:from>
    <xdr:to>
      <xdr:col>16</xdr:col>
      <xdr:colOff>76200</xdr:colOff>
      <xdr:row>54</xdr:row>
      <xdr:rowOff>123825</xdr:rowOff>
    </xdr:to>
    <xdr:sp macro="" textlink="">
      <xdr:nvSpPr>
        <xdr:cNvPr id="45897" name="Line 68"/>
        <xdr:cNvSpPr>
          <a:spLocks noChangeShapeType="1"/>
        </xdr:cNvSpPr>
      </xdr:nvSpPr>
      <xdr:spPr bwMode="auto">
        <a:xfrm flipH="1">
          <a:off x="4248150" y="84582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209550</xdr:colOff>
      <xdr:row>53</xdr:row>
      <xdr:rowOff>133350</xdr:rowOff>
    </xdr:from>
    <xdr:to>
      <xdr:col>18</xdr:col>
      <xdr:colOff>228600</xdr:colOff>
      <xdr:row>54</xdr:row>
      <xdr:rowOff>114300</xdr:rowOff>
    </xdr:to>
    <xdr:sp macro="" textlink="">
      <xdr:nvSpPr>
        <xdr:cNvPr id="1093" name="Rectangle 69"/>
        <xdr:cNvSpPr>
          <a:spLocks noChangeArrowheads="1"/>
        </xdr:cNvSpPr>
      </xdr:nvSpPr>
      <xdr:spPr bwMode="auto">
        <a:xfrm>
          <a:off x="4638675" y="8439150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19</xdr:col>
      <xdr:colOff>219075</xdr:colOff>
      <xdr:row>53</xdr:row>
      <xdr:rowOff>133350</xdr:rowOff>
    </xdr:from>
    <xdr:to>
      <xdr:col>20</xdr:col>
      <xdr:colOff>238125</xdr:colOff>
      <xdr:row>54</xdr:row>
      <xdr:rowOff>114300</xdr:rowOff>
    </xdr:to>
    <xdr:sp macro="" textlink="">
      <xdr:nvSpPr>
        <xdr:cNvPr id="1094" name="Rectangle 70"/>
        <xdr:cNvSpPr>
          <a:spLocks noChangeArrowheads="1"/>
        </xdr:cNvSpPr>
      </xdr:nvSpPr>
      <xdr:spPr bwMode="auto">
        <a:xfrm>
          <a:off x="5162550" y="8439150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18</xdr:col>
      <xdr:colOff>95250</xdr:colOff>
      <xdr:row>53</xdr:row>
      <xdr:rowOff>133350</xdr:rowOff>
    </xdr:from>
    <xdr:to>
      <xdr:col>18</xdr:col>
      <xdr:colOff>95250</xdr:colOff>
      <xdr:row>54</xdr:row>
      <xdr:rowOff>104775</xdr:rowOff>
    </xdr:to>
    <xdr:sp macro="" textlink="">
      <xdr:nvSpPr>
        <xdr:cNvPr id="45900" name="Line 71"/>
        <xdr:cNvSpPr>
          <a:spLocks noChangeShapeType="1"/>
        </xdr:cNvSpPr>
      </xdr:nvSpPr>
      <xdr:spPr bwMode="auto">
        <a:xfrm flipH="1">
          <a:off x="4781550" y="84391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104775</xdr:colOff>
      <xdr:row>53</xdr:row>
      <xdr:rowOff>142875</xdr:rowOff>
    </xdr:from>
    <xdr:to>
      <xdr:col>20</xdr:col>
      <xdr:colOff>104775</xdr:colOff>
      <xdr:row>54</xdr:row>
      <xdr:rowOff>114300</xdr:rowOff>
    </xdr:to>
    <xdr:sp macro="" textlink="">
      <xdr:nvSpPr>
        <xdr:cNvPr id="45901" name="Line 72"/>
        <xdr:cNvSpPr>
          <a:spLocks noChangeShapeType="1"/>
        </xdr:cNvSpPr>
      </xdr:nvSpPr>
      <xdr:spPr bwMode="auto">
        <a:xfrm flipH="1">
          <a:off x="5305425" y="84486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85725</xdr:colOff>
      <xdr:row>37</xdr:row>
      <xdr:rowOff>9525</xdr:rowOff>
    </xdr:from>
    <xdr:to>
      <xdr:col>20</xdr:col>
      <xdr:colOff>190500</xdr:colOff>
      <xdr:row>37</xdr:row>
      <xdr:rowOff>152400</xdr:rowOff>
    </xdr:to>
    <xdr:sp macro="" textlink="">
      <xdr:nvSpPr>
        <xdr:cNvPr id="45902" name="Rectangle 73"/>
        <xdr:cNvSpPr>
          <a:spLocks noChangeArrowheads="1"/>
        </xdr:cNvSpPr>
      </xdr:nvSpPr>
      <xdr:spPr bwMode="auto">
        <a:xfrm>
          <a:off x="5029200" y="5724525"/>
          <a:ext cx="36195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28575</xdr:colOff>
      <xdr:row>37</xdr:row>
      <xdr:rowOff>0</xdr:rowOff>
    </xdr:from>
    <xdr:to>
      <xdr:col>20</xdr:col>
      <xdr:colOff>28575</xdr:colOff>
      <xdr:row>37</xdr:row>
      <xdr:rowOff>152400</xdr:rowOff>
    </xdr:to>
    <xdr:sp macro="" textlink="">
      <xdr:nvSpPr>
        <xdr:cNvPr id="45903" name="Line 74"/>
        <xdr:cNvSpPr>
          <a:spLocks noChangeShapeType="1"/>
        </xdr:cNvSpPr>
      </xdr:nvSpPr>
      <xdr:spPr bwMode="auto">
        <a:xfrm>
          <a:off x="5229225" y="5715000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228600</xdr:colOff>
      <xdr:row>49</xdr:row>
      <xdr:rowOff>133350</xdr:rowOff>
    </xdr:from>
    <xdr:to>
      <xdr:col>6</xdr:col>
      <xdr:colOff>219075</xdr:colOff>
      <xdr:row>50</xdr:row>
      <xdr:rowOff>114300</xdr:rowOff>
    </xdr:to>
    <xdr:sp macro="" textlink="">
      <xdr:nvSpPr>
        <xdr:cNvPr id="1099" name="Rectangle 75"/>
        <xdr:cNvSpPr>
          <a:spLocks noChangeArrowheads="1"/>
        </xdr:cNvSpPr>
      </xdr:nvSpPr>
      <xdr:spPr bwMode="auto">
        <a:xfrm>
          <a:off x="1590675" y="7791450"/>
          <a:ext cx="2286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219075</xdr:colOff>
      <xdr:row>49</xdr:row>
      <xdr:rowOff>133350</xdr:rowOff>
    </xdr:from>
    <xdr:to>
      <xdr:col>8</xdr:col>
      <xdr:colOff>247650</xdr:colOff>
      <xdr:row>50</xdr:row>
      <xdr:rowOff>114300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2076450" y="7791450"/>
          <a:ext cx="28575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6</xdr:col>
      <xdr:colOff>104775</xdr:colOff>
      <xdr:row>49</xdr:row>
      <xdr:rowOff>133350</xdr:rowOff>
    </xdr:from>
    <xdr:to>
      <xdr:col>6</xdr:col>
      <xdr:colOff>104775</xdr:colOff>
      <xdr:row>50</xdr:row>
      <xdr:rowOff>104775</xdr:rowOff>
    </xdr:to>
    <xdr:sp macro="" textlink="">
      <xdr:nvSpPr>
        <xdr:cNvPr id="45906" name="Line 77"/>
        <xdr:cNvSpPr>
          <a:spLocks noChangeShapeType="1"/>
        </xdr:cNvSpPr>
      </xdr:nvSpPr>
      <xdr:spPr bwMode="auto">
        <a:xfrm flipH="1">
          <a:off x="1704975" y="77914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95250</xdr:colOff>
      <xdr:row>49</xdr:row>
      <xdr:rowOff>142875</xdr:rowOff>
    </xdr:from>
    <xdr:to>
      <xdr:col>8</xdr:col>
      <xdr:colOff>95250</xdr:colOff>
      <xdr:row>50</xdr:row>
      <xdr:rowOff>114300</xdr:rowOff>
    </xdr:to>
    <xdr:sp macro="" textlink="">
      <xdr:nvSpPr>
        <xdr:cNvPr id="45907" name="Line 78"/>
        <xdr:cNvSpPr>
          <a:spLocks noChangeShapeType="1"/>
        </xdr:cNvSpPr>
      </xdr:nvSpPr>
      <xdr:spPr bwMode="auto">
        <a:xfrm flipH="1">
          <a:off x="2209800" y="78009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190500</xdr:colOff>
      <xdr:row>49</xdr:row>
      <xdr:rowOff>152400</xdr:rowOff>
    </xdr:from>
    <xdr:to>
      <xdr:col>10</xdr:col>
      <xdr:colOff>238125</xdr:colOff>
      <xdr:row>50</xdr:row>
      <xdr:rowOff>133350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2562225" y="7810500"/>
          <a:ext cx="3048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12</xdr:col>
      <xdr:colOff>0</xdr:colOff>
      <xdr:row>49</xdr:row>
      <xdr:rowOff>152400</xdr:rowOff>
    </xdr:from>
    <xdr:to>
      <xdr:col>12</xdr:col>
      <xdr:colOff>247650</xdr:colOff>
      <xdr:row>50</xdr:row>
      <xdr:rowOff>133350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3143250" y="7810500"/>
          <a:ext cx="24765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10</xdr:col>
      <xdr:colOff>95250</xdr:colOff>
      <xdr:row>49</xdr:row>
      <xdr:rowOff>152400</xdr:rowOff>
    </xdr:from>
    <xdr:to>
      <xdr:col>10</xdr:col>
      <xdr:colOff>95250</xdr:colOff>
      <xdr:row>50</xdr:row>
      <xdr:rowOff>123825</xdr:rowOff>
    </xdr:to>
    <xdr:sp macro="" textlink="">
      <xdr:nvSpPr>
        <xdr:cNvPr id="45910" name="Line 81"/>
        <xdr:cNvSpPr>
          <a:spLocks noChangeShapeType="1"/>
        </xdr:cNvSpPr>
      </xdr:nvSpPr>
      <xdr:spPr bwMode="auto">
        <a:xfrm flipH="1">
          <a:off x="2724150" y="78105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133350</xdr:colOff>
      <xdr:row>50</xdr:row>
      <xdr:rowOff>0</xdr:rowOff>
    </xdr:from>
    <xdr:to>
      <xdr:col>12</xdr:col>
      <xdr:colOff>133350</xdr:colOff>
      <xdr:row>50</xdr:row>
      <xdr:rowOff>133350</xdr:rowOff>
    </xdr:to>
    <xdr:sp macro="" textlink="">
      <xdr:nvSpPr>
        <xdr:cNvPr id="45911" name="Line 82"/>
        <xdr:cNvSpPr>
          <a:spLocks noChangeShapeType="1"/>
        </xdr:cNvSpPr>
      </xdr:nvSpPr>
      <xdr:spPr bwMode="auto">
        <a:xfrm flipH="1">
          <a:off x="3276600" y="78200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209550</xdr:colOff>
      <xdr:row>49</xdr:row>
      <xdr:rowOff>152400</xdr:rowOff>
    </xdr:from>
    <xdr:to>
      <xdr:col>14</xdr:col>
      <xdr:colOff>228600</xdr:colOff>
      <xdr:row>50</xdr:row>
      <xdr:rowOff>133350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3609975" y="7810500"/>
          <a:ext cx="2762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15</xdr:col>
      <xdr:colOff>180975</xdr:colOff>
      <xdr:row>49</xdr:row>
      <xdr:rowOff>133350</xdr:rowOff>
    </xdr:from>
    <xdr:to>
      <xdr:col>16</xdr:col>
      <xdr:colOff>219075</xdr:colOff>
      <xdr:row>50</xdr:row>
      <xdr:rowOff>114300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4095750" y="7791450"/>
          <a:ext cx="2952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14</xdr:col>
      <xdr:colOff>104775</xdr:colOff>
      <xdr:row>49</xdr:row>
      <xdr:rowOff>152400</xdr:rowOff>
    </xdr:from>
    <xdr:to>
      <xdr:col>14</xdr:col>
      <xdr:colOff>104775</xdr:colOff>
      <xdr:row>50</xdr:row>
      <xdr:rowOff>123825</xdr:rowOff>
    </xdr:to>
    <xdr:sp macro="" textlink="">
      <xdr:nvSpPr>
        <xdr:cNvPr id="45914" name="Line 85"/>
        <xdr:cNvSpPr>
          <a:spLocks noChangeShapeType="1"/>
        </xdr:cNvSpPr>
      </xdr:nvSpPr>
      <xdr:spPr bwMode="auto">
        <a:xfrm flipH="1">
          <a:off x="3762375" y="78105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95250</xdr:colOff>
      <xdr:row>49</xdr:row>
      <xdr:rowOff>133350</xdr:rowOff>
    </xdr:from>
    <xdr:to>
      <xdr:col>16</xdr:col>
      <xdr:colOff>95250</xdr:colOff>
      <xdr:row>50</xdr:row>
      <xdr:rowOff>104775</xdr:rowOff>
    </xdr:to>
    <xdr:sp macro="" textlink="">
      <xdr:nvSpPr>
        <xdr:cNvPr id="45915" name="Line 86"/>
        <xdr:cNvSpPr>
          <a:spLocks noChangeShapeType="1"/>
        </xdr:cNvSpPr>
      </xdr:nvSpPr>
      <xdr:spPr bwMode="auto">
        <a:xfrm flipH="1">
          <a:off x="4267200" y="77914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200025</xdr:colOff>
      <xdr:row>49</xdr:row>
      <xdr:rowOff>142875</xdr:rowOff>
    </xdr:from>
    <xdr:to>
      <xdr:col>18</xdr:col>
      <xdr:colOff>238125</xdr:colOff>
      <xdr:row>50</xdr:row>
      <xdr:rowOff>123825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4629150" y="7800975"/>
          <a:ext cx="29527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19</xdr:col>
      <xdr:colOff>209550</xdr:colOff>
      <xdr:row>49</xdr:row>
      <xdr:rowOff>152400</xdr:rowOff>
    </xdr:from>
    <xdr:to>
      <xdr:col>21</xdr:col>
      <xdr:colOff>0</xdr:colOff>
      <xdr:row>50</xdr:row>
      <xdr:rowOff>133350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5153025" y="7810500"/>
          <a:ext cx="304800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18</xdr:col>
      <xdr:colOff>95250</xdr:colOff>
      <xdr:row>49</xdr:row>
      <xdr:rowOff>152400</xdr:rowOff>
    </xdr:from>
    <xdr:to>
      <xdr:col>18</xdr:col>
      <xdr:colOff>95250</xdr:colOff>
      <xdr:row>50</xdr:row>
      <xdr:rowOff>123825</xdr:rowOff>
    </xdr:to>
    <xdr:sp macro="" textlink="">
      <xdr:nvSpPr>
        <xdr:cNvPr id="45918" name="Line 89"/>
        <xdr:cNvSpPr>
          <a:spLocks noChangeShapeType="1"/>
        </xdr:cNvSpPr>
      </xdr:nvSpPr>
      <xdr:spPr bwMode="auto">
        <a:xfrm flipH="1">
          <a:off x="4781550" y="78105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104775</xdr:colOff>
      <xdr:row>49</xdr:row>
      <xdr:rowOff>152400</xdr:rowOff>
    </xdr:from>
    <xdr:to>
      <xdr:col>20</xdr:col>
      <xdr:colOff>104775</xdr:colOff>
      <xdr:row>50</xdr:row>
      <xdr:rowOff>123825</xdr:rowOff>
    </xdr:to>
    <xdr:sp macro="" textlink="">
      <xdr:nvSpPr>
        <xdr:cNvPr id="45919" name="Line 90"/>
        <xdr:cNvSpPr>
          <a:spLocks noChangeShapeType="1"/>
        </xdr:cNvSpPr>
      </xdr:nvSpPr>
      <xdr:spPr bwMode="auto">
        <a:xfrm flipH="1">
          <a:off x="5305425" y="78105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247650</xdr:colOff>
      <xdr:row>1</xdr:row>
      <xdr:rowOff>57150</xdr:rowOff>
    </xdr:from>
    <xdr:to>
      <xdr:col>29</xdr:col>
      <xdr:colOff>228600</xdr:colOff>
      <xdr:row>2</xdr:row>
      <xdr:rowOff>66675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6219825" y="57150"/>
          <a:ext cx="152400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0" i="0" u="none" strike="noStrike" baseline="0">
              <a:solidFill>
                <a:srgbClr val="C0C0C0"/>
              </a:solidFill>
              <a:latin typeface="Arial"/>
              <a:cs typeface="Arial"/>
            </a:rPr>
            <a:t>06 Mayo 2020	</a:t>
          </a:r>
        </a:p>
      </xdr:txBody>
    </xdr:sp>
    <xdr:clientData/>
  </xdr:twoCellAnchor>
  <xdr:twoCellAnchor>
    <xdr:from>
      <xdr:col>0</xdr:col>
      <xdr:colOff>157369</xdr:colOff>
      <xdr:row>8</xdr:row>
      <xdr:rowOff>4730</xdr:rowOff>
    </xdr:from>
    <xdr:to>
      <xdr:col>2</xdr:col>
      <xdr:colOff>115957</xdr:colOff>
      <xdr:row>9</xdr:row>
      <xdr:rowOff>54663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69" y="1329947"/>
          <a:ext cx="521805" cy="215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0" name="AutoShape 1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1" name="AutoShape 2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2" name="AutoShape 3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3" name="AutoShape 4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4" name="AutoShape 5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5" name="AutoShape 6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86" name="AutoShape 7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87" name="AutoShape 8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88" name="AutoShape 9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89" name="AutoShape 10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90" name="AutoShape 11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91" name="AutoShape 12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92" name="AutoShape 13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2993" name="AutoShape 14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4" name="AutoShape 16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5" name="AutoShape 17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6" name="AutoShape 18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7" name="AutoShape 19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8" name="AutoShape 20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2999" name="AutoShape 21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3000" name="AutoShape 22"/>
        <xdr:cNvSpPr>
          <a:spLocks noChangeArrowheads="1"/>
        </xdr:cNvSpPr>
      </xdr:nvSpPr>
      <xdr:spPr bwMode="auto">
        <a:xfrm>
          <a:off x="3371850" y="29622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1" name="AutoShape 23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2" name="AutoShape 24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3" name="AutoShape 25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4" name="AutoShape 26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5" name="AutoShape 27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6" name="AutoShape 28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0</xdr:rowOff>
    </xdr:from>
    <xdr:to>
      <xdr:col>16</xdr:col>
      <xdr:colOff>0</xdr:colOff>
      <xdr:row>19</xdr:row>
      <xdr:rowOff>0</xdr:rowOff>
    </xdr:to>
    <xdr:sp macro="" textlink="">
      <xdr:nvSpPr>
        <xdr:cNvPr id="3007" name="AutoShape 29"/>
        <xdr:cNvSpPr>
          <a:spLocks noChangeArrowheads="1"/>
        </xdr:cNvSpPr>
      </xdr:nvSpPr>
      <xdr:spPr bwMode="auto">
        <a:xfrm>
          <a:off x="3371850" y="31432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9525</xdr:colOff>
      <xdr:row>27</xdr:row>
      <xdr:rowOff>95250</xdr:rowOff>
    </xdr:from>
    <xdr:to>
      <xdr:col>31</xdr:col>
      <xdr:colOff>180975</xdr:colOff>
      <xdr:row>27</xdr:row>
      <xdr:rowOff>95250</xdr:rowOff>
    </xdr:to>
    <xdr:sp macro="" textlink="">
      <xdr:nvSpPr>
        <xdr:cNvPr id="3008" name="Line 30"/>
        <xdr:cNvSpPr>
          <a:spLocks noChangeShapeType="1"/>
        </xdr:cNvSpPr>
      </xdr:nvSpPr>
      <xdr:spPr bwMode="auto">
        <a:xfrm>
          <a:off x="6191250" y="4543425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30</xdr:col>
      <xdr:colOff>9525</xdr:colOff>
      <xdr:row>35</xdr:row>
      <xdr:rowOff>85725</xdr:rowOff>
    </xdr:from>
    <xdr:to>
      <xdr:col>32</xdr:col>
      <xdr:colOff>0</xdr:colOff>
      <xdr:row>35</xdr:row>
      <xdr:rowOff>85725</xdr:rowOff>
    </xdr:to>
    <xdr:sp macro="" textlink="">
      <xdr:nvSpPr>
        <xdr:cNvPr id="3009" name="Line 31"/>
        <xdr:cNvSpPr>
          <a:spLocks noChangeShapeType="1"/>
        </xdr:cNvSpPr>
      </xdr:nvSpPr>
      <xdr:spPr bwMode="auto">
        <a:xfrm>
          <a:off x="6191250" y="5829300"/>
          <a:ext cx="409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1" name="AutoShape 22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2" name="AutoShape 23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3" name="AutoShape 24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4" name="AutoShape 25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5" name="AutoShape 26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6" name="AutoShape 27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47</xdr:row>
      <xdr:rowOff>0</xdr:rowOff>
    </xdr:from>
    <xdr:to>
      <xdr:col>16</xdr:col>
      <xdr:colOff>0</xdr:colOff>
      <xdr:row>47</xdr:row>
      <xdr:rowOff>0</xdr:rowOff>
    </xdr:to>
    <xdr:sp macro="" textlink="">
      <xdr:nvSpPr>
        <xdr:cNvPr id="3567" name="AutoShape 28"/>
        <xdr:cNvSpPr>
          <a:spLocks noChangeArrowheads="1"/>
        </xdr:cNvSpPr>
      </xdr:nvSpPr>
      <xdr:spPr bwMode="auto">
        <a:xfrm>
          <a:off x="3676650" y="79629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68" name="AutoShape 29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69" name="AutoShape 30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70" name="AutoShape 31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71" name="AutoShape 32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72" name="AutoShape 33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73" name="AutoShape 34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82</xdr:row>
      <xdr:rowOff>0</xdr:rowOff>
    </xdr:from>
    <xdr:to>
      <xdr:col>16</xdr:col>
      <xdr:colOff>0</xdr:colOff>
      <xdr:row>82</xdr:row>
      <xdr:rowOff>0</xdr:rowOff>
    </xdr:to>
    <xdr:sp macro="" textlink="">
      <xdr:nvSpPr>
        <xdr:cNvPr id="3574" name="AutoShape 35"/>
        <xdr:cNvSpPr>
          <a:spLocks noChangeArrowheads="1"/>
        </xdr:cNvSpPr>
      </xdr:nvSpPr>
      <xdr:spPr bwMode="auto">
        <a:xfrm>
          <a:off x="3676650" y="1332547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47625</xdr:colOff>
      <xdr:row>13</xdr:row>
      <xdr:rowOff>76200</xdr:rowOff>
    </xdr:from>
    <xdr:to>
      <xdr:col>28</xdr:col>
      <xdr:colOff>123825</xdr:colOff>
      <xdr:row>18</xdr:row>
      <xdr:rowOff>95250</xdr:rowOff>
    </xdr:to>
    <xdr:sp macro="" textlink="">
      <xdr:nvSpPr>
        <xdr:cNvPr id="3575" name="AutoShape 38"/>
        <xdr:cNvSpPr>
          <a:spLocks/>
        </xdr:cNvSpPr>
      </xdr:nvSpPr>
      <xdr:spPr bwMode="auto">
        <a:xfrm>
          <a:off x="6429375" y="2371725"/>
          <a:ext cx="76200" cy="857250"/>
        </a:xfrm>
        <a:prstGeom prst="rightBrace">
          <a:avLst>
            <a:gd name="adj1" fmla="val 9375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0" name="AutoShape 55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1" name="AutoShape 56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2" name="AutoShape 57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3" name="AutoShape 58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4" name="AutoShape 59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5" name="AutoShape 60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6" name="AutoShape 61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7" name="AutoShape 62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8" name="AutoShape 63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89" name="AutoShape 64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0" name="AutoShape 65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1" name="AutoShape 66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2" name="AutoShape 67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3" name="AutoShape 68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17</xdr:col>
      <xdr:colOff>66675</xdr:colOff>
      <xdr:row>97</xdr:row>
      <xdr:rowOff>0</xdr:rowOff>
    </xdr:from>
    <xdr:to>
      <xdr:col>17</xdr:col>
      <xdr:colOff>142875</xdr:colOff>
      <xdr:row>98</xdr:row>
      <xdr:rowOff>38100</xdr:rowOff>
    </xdr:to>
    <xdr:sp macro="" textlink="">
      <xdr:nvSpPr>
        <xdr:cNvPr id="46194" name="Text Box 84"/>
        <xdr:cNvSpPr txBox="1">
          <a:spLocks noChangeArrowheads="1"/>
        </xdr:cNvSpPr>
      </xdr:nvSpPr>
      <xdr:spPr bwMode="auto">
        <a:xfrm>
          <a:off x="3905250" y="160782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95250</xdr:colOff>
      <xdr:row>97</xdr:row>
      <xdr:rowOff>0</xdr:rowOff>
    </xdr:from>
    <xdr:to>
      <xdr:col>9</xdr:col>
      <xdr:colOff>104775</xdr:colOff>
      <xdr:row>97</xdr:row>
      <xdr:rowOff>0</xdr:rowOff>
    </xdr:to>
    <xdr:sp macro="" textlink="">
      <xdr:nvSpPr>
        <xdr:cNvPr id="4181" name="Text Box 85"/>
        <xdr:cNvSpPr txBox="1">
          <a:spLocks noChangeArrowheads="1"/>
        </xdr:cNvSpPr>
      </xdr:nvSpPr>
      <xdr:spPr bwMode="auto">
        <a:xfrm>
          <a:off x="1457325" y="16402050"/>
          <a:ext cx="666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Termine</a:t>
          </a:r>
        </a:p>
      </xdr:txBody>
    </xdr:sp>
    <xdr:clientData/>
  </xdr:twoCellAnchor>
  <xdr:twoCellAnchor>
    <xdr:from>
      <xdr:col>15</xdr:col>
      <xdr:colOff>123825</xdr:colOff>
      <xdr:row>97</xdr:row>
      <xdr:rowOff>0</xdr:rowOff>
    </xdr:from>
    <xdr:to>
      <xdr:col>18</xdr:col>
      <xdr:colOff>133350</xdr:colOff>
      <xdr:row>97</xdr:row>
      <xdr:rowOff>0</xdr:rowOff>
    </xdr:to>
    <xdr:sp macro="" textlink="">
      <xdr:nvSpPr>
        <xdr:cNvPr id="4182" name="Text Box 86"/>
        <xdr:cNvSpPr txBox="1">
          <a:spLocks noChangeArrowheads="1"/>
        </xdr:cNvSpPr>
      </xdr:nvSpPr>
      <xdr:spPr bwMode="auto">
        <a:xfrm>
          <a:off x="3524250" y="16402050"/>
          <a:ext cx="666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Termine</a:t>
          </a:r>
        </a:p>
      </xdr:txBody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7" name="AutoShape 87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8" name="AutoShape 88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199" name="AutoShape 89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0" name="AutoShape 90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1" name="AutoShape 91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2" name="AutoShape 92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3" name="AutoShape 93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4" name="AutoShape 94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5" name="AutoShape 95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6" name="AutoShape 96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7" name="AutoShape 97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8" name="AutoShape 98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09" name="AutoShape 99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up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0</xdr:colOff>
      <xdr:row>3</xdr:row>
      <xdr:rowOff>0</xdr:rowOff>
    </xdr:to>
    <xdr:sp macro="" textlink="">
      <xdr:nvSpPr>
        <xdr:cNvPr id="46210" name="AutoShape 100"/>
        <xdr:cNvSpPr>
          <a:spLocks noChangeArrowheads="1"/>
        </xdr:cNvSpPr>
      </xdr:nvSpPr>
      <xdr:spPr bwMode="auto">
        <a:xfrm>
          <a:off x="3619500" y="81915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17</xdr:col>
      <xdr:colOff>66675</xdr:colOff>
      <xdr:row>74</xdr:row>
      <xdr:rowOff>0</xdr:rowOff>
    </xdr:from>
    <xdr:to>
      <xdr:col>17</xdr:col>
      <xdr:colOff>142875</xdr:colOff>
      <xdr:row>75</xdr:row>
      <xdr:rowOff>38100</xdr:rowOff>
    </xdr:to>
    <xdr:sp macro="" textlink="">
      <xdr:nvSpPr>
        <xdr:cNvPr id="46211" name="Text Box 101"/>
        <xdr:cNvSpPr txBox="1">
          <a:spLocks noChangeArrowheads="1"/>
        </xdr:cNvSpPr>
      </xdr:nvSpPr>
      <xdr:spPr bwMode="auto">
        <a:xfrm>
          <a:off x="3905250" y="12344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95250</xdr:colOff>
      <xdr:row>70</xdr:row>
      <xdr:rowOff>0</xdr:rowOff>
    </xdr:from>
    <xdr:to>
      <xdr:col>9</xdr:col>
      <xdr:colOff>104775</xdr:colOff>
      <xdr:row>70</xdr:row>
      <xdr:rowOff>0</xdr:rowOff>
    </xdr:to>
    <xdr:sp macro="" textlink="">
      <xdr:nvSpPr>
        <xdr:cNvPr id="4198" name="Text Box 102"/>
        <xdr:cNvSpPr txBox="1">
          <a:spLocks noChangeArrowheads="1"/>
        </xdr:cNvSpPr>
      </xdr:nvSpPr>
      <xdr:spPr bwMode="auto">
        <a:xfrm>
          <a:off x="1457325" y="12020550"/>
          <a:ext cx="666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Termine</a:t>
          </a:r>
        </a:p>
      </xdr:txBody>
    </xdr:sp>
    <xdr:clientData/>
  </xdr:twoCellAnchor>
  <xdr:twoCellAnchor>
    <xdr:from>
      <xdr:col>15</xdr:col>
      <xdr:colOff>123825</xdr:colOff>
      <xdr:row>74</xdr:row>
      <xdr:rowOff>0</xdr:rowOff>
    </xdr:from>
    <xdr:to>
      <xdr:col>18</xdr:col>
      <xdr:colOff>133350</xdr:colOff>
      <xdr:row>74</xdr:row>
      <xdr:rowOff>0</xdr:rowOff>
    </xdr:to>
    <xdr:sp macro="" textlink="">
      <xdr:nvSpPr>
        <xdr:cNvPr id="4199" name="Text Box 103"/>
        <xdr:cNvSpPr txBox="1">
          <a:spLocks noChangeArrowheads="1"/>
        </xdr:cNvSpPr>
      </xdr:nvSpPr>
      <xdr:spPr bwMode="auto">
        <a:xfrm>
          <a:off x="3524250" y="12668250"/>
          <a:ext cx="666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Termine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8</xdr:row>
      <xdr:rowOff>38100</xdr:rowOff>
    </xdr:from>
    <xdr:to>
      <xdr:col>15</xdr:col>
      <xdr:colOff>219075</xdr:colOff>
      <xdr:row>10</xdr:row>
      <xdr:rowOff>28575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200025" y="1295400"/>
          <a:ext cx="3705225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 que vive permanentemente o la mayor parte del tiempo en la vivienda aunque el día de la encuesta esté ausente.</a:t>
          </a:r>
        </a:p>
        <a:p>
          <a:pPr algn="l" rtl="0">
            <a:defRPr sz="1000"/>
          </a:pPr>
          <a:endParaRPr lang="es-E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85725</xdr:colOff>
      <xdr:row>28</xdr:row>
      <xdr:rowOff>95250</xdr:rowOff>
    </xdr:from>
    <xdr:to>
      <xdr:col>20</xdr:col>
      <xdr:colOff>219075</xdr:colOff>
      <xdr:row>28</xdr:row>
      <xdr:rowOff>95250</xdr:rowOff>
    </xdr:to>
    <xdr:sp macro="" textlink="">
      <xdr:nvSpPr>
        <xdr:cNvPr id="5217" name="Line 4"/>
        <xdr:cNvSpPr>
          <a:spLocks noChangeShapeType="1"/>
        </xdr:cNvSpPr>
      </xdr:nvSpPr>
      <xdr:spPr bwMode="auto">
        <a:xfrm>
          <a:off x="4933950" y="4476750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95250</xdr:colOff>
      <xdr:row>20</xdr:row>
      <xdr:rowOff>0</xdr:rowOff>
    </xdr:from>
    <xdr:to>
      <xdr:col>23</xdr:col>
      <xdr:colOff>104775</xdr:colOff>
      <xdr:row>20</xdr:row>
      <xdr:rowOff>0</xdr:rowOff>
    </xdr:to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4943475" y="3190875"/>
          <a:ext cx="809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Termine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238125</xdr:colOff>
      <xdr:row>68</xdr:row>
      <xdr:rowOff>0</xdr:rowOff>
    </xdr:from>
    <xdr:to>
      <xdr:col>35</xdr:col>
      <xdr:colOff>28575</xdr:colOff>
      <xdr:row>68</xdr:row>
      <xdr:rowOff>0</xdr:rowOff>
    </xdr:to>
    <xdr:sp macro="" textlink="">
      <xdr:nvSpPr>
        <xdr:cNvPr id="37973" name="AutoShape 7"/>
        <xdr:cNvSpPr>
          <a:spLocks/>
        </xdr:cNvSpPr>
      </xdr:nvSpPr>
      <xdr:spPr bwMode="auto">
        <a:xfrm>
          <a:off x="7581900" y="7448550"/>
          <a:ext cx="1047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66675</xdr:colOff>
      <xdr:row>68</xdr:row>
      <xdr:rowOff>0</xdr:rowOff>
    </xdr:from>
    <xdr:to>
      <xdr:col>37</xdr:col>
      <xdr:colOff>104775</xdr:colOff>
      <xdr:row>68</xdr:row>
      <xdr:rowOff>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581900" y="9982200"/>
          <a:ext cx="47625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Pase a 7</a:t>
          </a:r>
        </a:p>
      </xdr:txBody>
    </xdr:sp>
    <xdr:clientData/>
  </xdr:twoCellAnchor>
  <xdr:twoCellAnchor>
    <xdr:from>
      <xdr:col>34</xdr:col>
      <xdr:colOff>238125</xdr:colOff>
      <xdr:row>68</xdr:row>
      <xdr:rowOff>0</xdr:rowOff>
    </xdr:from>
    <xdr:to>
      <xdr:col>35</xdr:col>
      <xdr:colOff>28575</xdr:colOff>
      <xdr:row>68</xdr:row>
      <xdr:rowOff>0</xdr:rowOff>
    </xdr:to>
    <xdr:sp macro="" textlink="">
      <xdr:nvSpPr>
        <xdr:cNvPr id="37975" name="AutoShape 13"/>
        <xdr:cNvSpPr>
          <a:spLocks/>
        </xdr:cNvSpPr>
      </xdr:nvSpPr>
      <xdr:spPr bwMode="auto">
        <a:xfrm>
          <a:off x="7581900" y="7448550"/>
          <a:ext cx="1047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95249</xdr:colOff>
      <xdr:row>72</xdr:row>
      <xdr:rowOff>66675</xdr:rowOff>
    </xdr:from>
    <xdr:to>
      <xdr:col>24</xdr:col>
      <xdr:colOff>9525</xdr:colOff>
      <xdr:row>83</xdr:row>
      <xdr:rowOff>142875</xdr:rowOff>
    </xdr:to>
    <xdr:sp macro="" textlink="">
      <xdr:nvSpPr>
        <xdr:cNvPr id="7" name="12 Cerrar llave"/>
        <xdr:cNvSpPr>
          <a:spLocks/>
        </xdr:cNvSpPr>
      </xdr:nvSpPr>
      <xdr:spPr bwMode="auto">
        <a:xfrm>
          <a:off x="5019674" y="8086725"/>
          <a:ext cx="133351" cy="1857375"/>
        </a:xfrm>
        <a:prstGeom prst="rightBrace">
          <a:avLst>
            <a:gd name="adj1" fmla="val 8342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95249</xdr:colOff>
      <xdr:row>72</xdr:row>
      <xdr:rowOff>66675</xdr:rowOff>
    </xdr:from>
    <xdr:to>
      <xdr:col>36</xdr:col>
      <xdr:colOff>9525</xdr:colOff>
      <xdr:row>83</xdr:row>
      <xdr:rowOff>142875</xdr:rowOff>
    </xdr:to>
    <xdr:sp macro="" textlink="">
      <xdr:nvSpPr>
        <xdr:cNvPr id="8" name="12 Cerrar llave"/>
        <xdr:cNvSpPr>
          <a:spLocks/>
        </xdr:cNvSpPr>
      </xdr:nvSpPr>
      <xdr:spPr bwMode="auto">
        <a:xfrm>
          <a:off x="5019674" y="8086725"/>
          <a:ext cx="133351" cy="1857375"/>
        </a:xfrm>
        <a:prstGeom prst="rightBrace">
          <a:avLst>
            <a:gd name="adj1" fmla="val 8342"/>
            <a:gd name="adj2" fmla="val 50000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84667</xdr:colOff>
      <xdr:row>110</xdr:row>
      <xdr:rowOff>222251</xdr:rowOff>
    </xdr:from>
    <xdr:to>
      <xdr:col>24</xdr:col>
      <xdr:colOff>190500</xdr:colOff>
      <xdr:row>116</xdr:row>
      <xdr:rowOff>31750</xdr:rowOff>
    </xdr:to>
    <xdr:sp macro="" textlink="">
      <xdr:nvSpPr>
        <xdr:cNvPr id="12" name="AutoShape 1"/>
        <xdr:cNvSpPr>
          <a:spLocks/>
        </xdr:cNvSpPr>
      </xdr:nvSpPr>
      <xdr:spPr bwMode="auto">
        <a:xfrm>
          <a:off x="6625167" y="16584084"/>
          <a:ext cx="105833" cy="836083"/>
        </a:xfrm>
        <a:prstGeom prst="rightBrace">
          <a:avLst>
            <a:gd name="adj1" fmla="val 17007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116418</xdr:colOff>
      <xdr:row>110</xdr:row>
      <xdr:rowOff>222250</xdr:rowOff>
    </xdr:from>
    <xdr:to>
      <xdr:col>38</xdr:col>
      <xdr:colOff>0</xdr:colOff>
      <xdr:row>116</xdr:row>
      <xdr:rowOff>31749</xdr:rowOff>
    </xdr:to>
    <xdr:sp macro="" textlink="">
      <xdr:nvSpPr>
        <xdr:cNvPr id="15" name="AutoShape 1"/>
        <xdr:cNvSpPr>
          <a:spLocks/>
        </xdr:cNvSpPr>
      </xdr:nvSpPr>
      <xdr:spPr bwMode="auto">
        <a:xfrm>
          <a:off x="11366501" y="16584083"/>
          <a:ext cx="116416" cy="836083"/>
        </a:xfrm>
        <a:prstGeom prst="rightBrace">
          <a:avLst>
            <a:gd name="adj1" fmla="val 17007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</xdr:colOff>
      <xdr:row>31</xdr:row>
      <xdr:rowOff>9525</xdr:rowOff>
    </xdr:from>
    <xdr:to>
      <xdr:col>20</xdr:col>
      <xdr:colOff>123825</xdr:colOff>
      <xdr:row>33</xdr:row>
      <xdr:rowOff>123825</xdr:rowOff>
    </xdr:to>
    <xdr:sp macro="" textlink="">
      <xdr:nvSpPr>
        <xdr:cNvPr id="47169" name="AutoShape 1"/>
        <xdr:cNvSpPr>
          <a:spLocks/>
        </xdr:cNvSpPr>
      </xdr:nvSpPr>
      <xdr:spPr bwMode="auto">
        <a:xfrm>
          <a:off x="5153025" y="4619625"/>
          <a:ext cx="104775" cy="438150"/>
        </a:xfrm>
        <a:prstGeom prst="rightBrace">
          <a:avLst>
            <a:gd name="adj1" fmla="val 348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19050</xdr:colOff>
      <xdr:row>45</xdr:row>
      <xdr:rowOff>66675</xdr:rowOff>
    </xdr:from>
    <xdr:to>
      <xdr:col>21</xdr:col>
      <xdr:colOff>95250</xdr:colOff>
      <xdr:row>50</xdr:row>
      <xdr:rowOff>0</xdr:rowOff>
    </xdr:to>
    <xdr:sp macro="" textlink="">
      <xdr:nvSpPr>
        <xdr:cNvPr id="47170" name="AutoShape 2"/>
        <xdr:cNvSpPr>
          <a:spLocks/>
        </xdr:cNvSpPr>
      </xdr:nvSpPr>
      <xdr:spPr bwMode="auto">
        <a:xfrm>
          <a:off x="5419725" y="6715125"/>
          <a:ext cx="76200" cy="790575"/>
        </a:xfrm>
        <a:prstGeom prst="rightBrace">
          <a:avLst>
            <a:gd name="adj1" fmla="val 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47625</xdr:colOff>
      <xdr:row>14</xdr:row>
      <xdr:rowOff>114300</xdr:rowOff>
    </xdr:from>
    <xdr:to>
      <xdr:col>18</xdr:col>
      <xdr:colOff>171450</xdr:colOff>
      <xdr:row>18</xdr:row>
      <xdr:rowOff>123825</xdr:rowOff>
    </xdr:to>
    <xdr:sp macro="" textlink="">
      <xdr:nvSpPr>
        <xdr:cNvPr id="47171" name="AutoShape 3"/>
        <xdr:cNvSpPr>
          <a:spLocks/>
        </xdr:cNvSpPr>
      </xdr:nvSpPr>
      <xdr:spPr bwMode="auto">
        <a:xfrm>
          <a:off x="4686300" y="2190750"/>
          <a:ext cx="123825" cy="628650"/>
        </a:xfrm>
        <a:prstGeom prst="rightBrace">
          <a:avLst>
            <a:gd name="adj1" fmla="val 42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14</xdr:row>
      <xdr:rowOff>114300</xdr:rowOff>
    </xdr:from>
    <xdr:to>
      <xdr:col>28</xdr:col>
      <xdr:colOff>171450</xdr:colOff>
      <xdr:row>18</xdr:row>
      <xdr:rowOff>123825</xdr:rowOff>
    </xdr:to>
    <xdr:sp macro="" textlink="">
      <xdr:nvSpPr>
        <xdr:cNvPr id="47172" name="AutoShape 5"/>
        <xdr:cNvSpPr>
          <a:spLocks/>
        </xdr:cNvSpPr>
      </xdr:nvSpPr>
      <xdr:spPr bwMode="auto">
        <a:xfrm>
          <a:off x="7315200" y="2190750"/>
          <a:ext cx="123825" cy="628650"/>
        </a:xfrm>
        <a:prstGeom prst="rightBrace">
          <a:avLst>
            <a:gd name="adj1" fmla="val 42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73" name="AutoShape 6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14</xdr:row>
      <xdr:rowOff>114300</xdr:rowOff>
    </xdr:from>
    <xdr:to>
      <xdr:col>32</xdr:col>
      <xdr:colOff>0</xdr:colOff>
      <xdr:row>18</xdr:row>
      <xdr:rowOff>123825</xdr:rowOff>
    </xdr:to>
    <xdr:sp macro="" textlink="">
      <xdr:nvSpPr>
        <xdr:cNvPr id="47174" name="AutoShape 7"/>
        <xdr:cNvSpPr>
          <a:spLocks/>
        </xdr:cNvSpPr>
      </xdr:nvSpPr>
      <xdr:spPr bwMode="auto">
        <a:xfrm>
          <a:off x="8439150" y="2190750"/>
          <a:ext cx="0" cy="6286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75" name="AutoShape 8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14</xdr:row>
      <xdr:rowOff>114300</xdr:rowOff>
    </xdr:from>
    <xdr:to>
      <xdr:col>32</xdr:col>
      <xdr:colOff>0</xdr:colOff>
      <xdr:row>18</xdr:row>
      <xdr:rowOff>123825</xdr:rowOff>
    </xdr:to>
    <xdr:sp macro="" textlink="">
      <xdr:nvSpPr>
        <xdr:cNvPr id="47176" name="AutoShape 9"/>
        <xdr:cNvSpPr>
          <a:spLocks/>
        </xdr:cNvSpPr>
      </xdr:nvSpPr>
      <xdr:spPr bwMode="auto">
        <a:xfrm>
          <a:off x="8439150" y="2190750"/>
          <a:ext cx="0" cy="6286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77" name="AutoShape 10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14</xdr:row>
      <xdr:rowOff>114300</xdr:rowOff>
    </xdr:from>
    <xdr:to>
      <xdr:col>32</xdr:col>
      <xdr:colOff>0</xdr:colOff>
      <xdr:row>18</xdr:row>
      <xdr:rowOff>123825</xdr:rowOff>
    </xdr:to>
    <xdr:sp macro="" textlink="">
      <xdr:nvSpPr>
        <xdr:cNvPr id="47178" name="AutoShape 11"/>
        <xdr:cNvSpPr>
          <a:spLocks/>
        </xdr:cNvSpPr>
      </xdr:nvSpPr>
      <xdr:spPr bwMode="auto">
        <a:xfrm>
          <a:off x="8439150" y="2190750"/>
          <a:ext cx="0" cy="6286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79" name="AutoShape 13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0" name="AutoShape 14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1" name="AutoShape 15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19050</xdr:colOff>
      <xdr:row>31</xdr:row>
      <xdr:rowOff>9525</xdr:rowOff>
    </xdr:from>
    <xdr:to>
      <xdr:col>30</xdr:col>
      <xdr:colOff>123825</xdr:colOff>
      <xdr:row>33</xdr:row>
      <xdr:rowOff>123825</xdr:rowOff>
    </xdr:to>
    <xdr:sp macro="" textlink="">
      <xdr:nvSpPr>
        <xdr:cNvPr id="47182" name="AutoShape 16"/>
        <xdr:cNvSpPr>
          <a:spLocks/>
        </xdr:cNvSpPr>
      </xdr:nvSpPr>
      <xdr:spPr bwMode="auto">
        <a:xfrm>
          <a:off x="7820025" y="4619625"/>
          <a:ext cx="104775" cy="438150"/>
        </a:xfrm>
        <a:prstGeom prst="rightBrace">
          <a:avLst>
            <a:gd name="adj1" fmla="val 348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83" name="AutoShape 17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84" name="AutoShape 18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85" name="AutoShape 19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6" name="AutoShape 21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7" name="AutoShape 22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8" name="AutoShape 23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89" name="AutoShape 24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90" name="AutoShape 25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91" name="AutoShape 26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92" name="AutoShape 27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93" name="AutoShape 28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43</xdr:row>
      <xdr:rowOff>19050</xdr:rowOff>
    </xdr:from>
    <xdr:to>
      <xdr:col>32</xdr:col>
      <xdr:colOff>0</xdr:colOff>
      <xdr:row>50</xdr:row>
      <xdr:rowOff>0</xdr:rowOff>
    </xdr:to>
    <xdr:sp macro="" textlink="">
      <xdr:nvSpPr>
        <xdr:cNvPr id="47194" name="AutoShape 29"/>
        <xdr:cNvSpPr>
          <a:spLocks/>
        </xdr:cNvSpPr>
      </xdr:nvSpPr>
      <xdr:spPr bwMode="auto">
        <a:xfrm>
          <a:off x="8439150" y="6343650"/>
          <a:ext cx="0" cy="11620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19050</xdr:colOff>
      <xdr:row>31</xdr:row>
      <xdr:rowOff>9525</xdr:rowOff>
    </xdr:from>
    <xdr:to>
      <xdr:col>30</xdr:col>
      <xdr:colOff>123825</xdr:colOff>
      <xdr:row>33</xdr:row>
      <xdr:rowOff>123825</xdr:rowOff>
    </xdr:to>
    <xdr:sp macro="" textlink="">
      <xdr:nvSpPr>
        <xdr:cNvPr id="47195" name="AutoShape 30"/>
        <xdr:cNvSpPr>
          <a:spLocks/>
        </xdr:cNvSpPr>
      </xdr:nvSpPr>
      <xdr:spPr bwMode="auto">
        <a:xfrm>
          <a:off x="7820025" y="4619625"/>
          <a:ext cx="104775" cy="438150"/>
        </a:xfrm>
        <a:prstGeom prst="rightBrace">
          <a:avLst>
            <a:gd name="adj1" fmla="val 348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96" name="AutoShape 31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97" name="AutoShape 32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31</xdr:row>
      <xdr:rowOff>9525</xdr:rowOff>
    </xdr:from>
    <xdr:to>
      <xdr:col>32</xdr:col>
      <xdr:colOff>0</xdr:colOff>
      <xdr:row>33</xdr:row>
      <xdr:rowOff>123825</xdr:rowOff>
    </xdr:to>
    <xdr:sp macro="" textlink="">
      <xdr:nvSpPr>
        <xdr:cNvPr id="47198" name="AutoShape 33"/>
        <xdr:cNvSpPr>
          <a:spLocks/>
        </xdr:cNvSpPr>
      </xdr:nvSpPr>
      <xdr:spPr bwMode="auto">
        <a:xfrm>
          <a:off x="8439150" y="4619625"/>
          <a:ext cx="0" cy="4381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9525</xdr:colOff>
      <xdr:row>58</xdr:row>
      <xdr:rowOff>114300</xdr:rowOff>
    </xdr:from>
    <xdr:to>
      <xdr:col>18</xdr:col>
      <xdr:colOff>114300</xdr:colOff>
      <xdr:row>64</xdr:row>
      <xdr:rowOff>47625</xdr:rowOff>
    </xdr:to>
    <xdr:sp macro="" textlink="">
      <xdr:nvSpPr>
        <xdr:cNvPr id="47199" name="AutoShape 34"/>
        <xdr:cNvSpPr>
          <a:spLocks/>
        </xdr:cNvSpPr>
      </xdr:nvSpPr>
      <xdr:spPr bwMode="auto">
        <a:xfrm>
          <a:off x="4648200" y="8886825"/>
          <a:ext cx="104775" cy="1047750"/>
        </a:xfrm>
        <a:prstGeom prst="rightBrace">
          <a:avLst>
            <a:gd name="adj1" fmla="val 8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58</xdr:row>
      <xdr:rowOff>95250</xdr:rowOff>
    </xdr:from>
    <xdr:to>
      <xdr:col>32</xdr:col>
      <xdr:colOff>0</xdr:colOff>
      <xdr:row>62</xdr:row>
      <xdr:rowOff>104775</xdr:rowOff>
    </xdr:to>
    <xdr:sp macro="" textlink="">
      <xdr:nvSpPr>
        <xdr:cNvPr id="47200" name="AutoShape 35"/>
        <xdr:cNvSpPr>
          <a:spLocks/>
        </xdr:cNvSpPr>
      </xdr:nvSpPr>
      <xdr:spPr bwMode="auto">
        <a:xfrm>
          <a:off x="8439150" y="8867775"/>
          <a:ext cx="0" cy="7620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58</xdr:row>
      <xdr:rowOff>133350</xdr:rowOff>
    </xdr:from>
    <xdr:to>
      <xdr:col>32</xdr:col>
      <xdr:colOff>0</xdr:colOff>
      <xdr:row>62</xdr:row>
      <xdr:rowOff>85725</xdr:rowOff>
    </xdr:to>
    <xdr:sp macro="" textlink="">
      <xdr:nvSpPr>
        <xdr:cNvPr id="47201" name="AutoShape 36"/>
        <xdr:cNvSpPr>
          <a:spLocks/>
        </xdr:cNvSpPr>
      </xdr:nvSpPr>
      <xdr:spPr bwMode="auto">
        <a:xfrm>
          <a:off x="8439150" y="8905875"/>
          <a:ext cx="0" cy="7048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58</xdr:row>
      <xdr:rowOff>114300</xdr:rowOff>
    </xdr:from>
    <xdr:to>
      <xdr:col>28</xdr:col>
      <xdr:colOff>114300</xdr:colOff>
      <xdr:row>64</xdr:row>
      <xdr:rowOff>9525</xdr:rowOff>
    </xdr:to>
    <xdr:sp macro="" textlink="">
      <xdr:nvSpPr>
        <xdr:cNvPr id="47202" name="AutoShape 37"/>
        <xdr:cNvSpPr>
          <a:spLocks/>
        </xdr:cNvSpPr>
      </xdr:nvSpPr>
      <xdr:spPr bwMode="auto">
        <a:xfrm>
          <a:off x="7277100" y="8886825"/>
          <a:ext cx="104775" cy="1009650"/>
        </a:xfrm>
        <a:prstGeom prst="rightBrace">
          <a:avLst>
            <a:gd name="adj1" fmla="val 8030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19050</xdr:colOff>
      <xdr:row>45</xdr:row>
      <xdr:rowOff>66675</xdr:rowOff>
    </xdr:from>
    <xdr:to>
      <xdr:col>31</xdr:col>
      <xdr:colOff>95250</xdr:colOff>
      <xdr:row>50</xdr:row>
      <xdr:rowOff>0</xdr:rowOff>
    </xdr:to>
    <xdr:sp macro="" textlink="">
      <xdr:nvSpPr>
        <xdr:cNvPr id="47203" name="AutoShape 38"/>
        <xdr:cNvSpPr>
          <a:spLocks/>
        </xdr:cNvSpPr>
      </xdr:nvSpPr>
      <xdr:spPr bwMode="auto">
        <a:xfrm>
          <a:off x="8086725" y="6715125"/>
          <a:ext cx="76200" cy="790575"/>
        </a:xfrm>
        <a:prstGeom prst="rightBrace">
          <a:avLst>
            <a:gd name="adj1" fmla="val 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228600</xdr:colOff>
      <xdr:row>17</xdr:row>
      <xdr:rowOff>133350</xdr:rowOff>
    </xdr:from>
    <xdr:to>
      <xdr:col>23</xdr:col>
      <xdr:colOff>95250</xdr:colOff>
      <xdr:row>25</xdr:row>
      <xdr:rowOff>47625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5133975" y="3314700"/>
          <a:ext cx="104775" cy="1171575"/>
        </a:xfrm>
        <a:prstGeom prst="rightBrace">
          <a:avLst>
            <a:gd name="adj1" fmla="val 931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142875</xdr:colOff>
      <xdr:row>17</xdr:row>
      <xdr:rowOff>0</xdr:rowOff>
    </xdr:from>
    <xdr:to>
      <xdr:col>14</xdr:col>
      <xdr:colOff>142875</xdr:colOff>
      <xdr:row>17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143250" y="318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38100</xdr:colOff>
      <xdr:row>17</xdr:row>
      <xdr:rowOff>0</xdr:rowOff>
    </xdr:from>
    <xdr:to>
      <xdr:col>16</xdr:col>
      <xdr:colOff>114300</xdr:colOff>
      <xdr:row>17</xdr:row>
      <xdr:rowOff>0</xdr:rowOff>
    </xdr:to>
    <xdr:sp macro="" textlink="">
      <xdr:nvSpPr>
        <xdr:cNvPr id="4" name="AutoShape 4"/>
        <xdr:cNvSpPr>
          <a:spLocks/>
        </xdr:cNvSpPr>
      </xdr:nvSpPr>
      <xdr:spPr bwMode="auto">
        <a:xfrm>
          <a:off x="3514725" y="3181350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228600</xdr:colOff>
      <xdr:row>17</xdr:row>
      <xdr:rowOff>133350</xdr:rowOff>
    </xdr:from>
    <xdr:to>
      <xdr:col>35</xdr:col>
      <xdr:colOff>95250</xdr:colOff>
      <xdr:row>25</xdr:row>
      <xdr:rowOff>47625</xdr:rowOff>
    </xdr:to>
    <xdr:sp macro="" textlink="">
      <xdr:nvSpPr>
        <xdr:cNvPr id="6" name="AutoShape 6"/>
        <xdr:cNvSpPr>
          <a:spLocks/>
        </xdr:cNvSpPr>
      </xdr:nvSpPr>
      <xdr:spPr bwMode="auto">
        <a:xfrm>
          <a:off x="7886700" y="3314700"/>
          <a:ext cx="104775" cy="1171575"/>
        </a:xfrm>
        <a:prstGeom prst="rightBrace">
          <a:avLst>
            <a:gd name="adj1" fmla="val 931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142875</xdr:colOff>
      <xdr:row>17</xdr:row>
      <xdr:rowOff>0</xdr:rowOff>
    </xdr:from>
    <xdr:to>
      <xdr:col>27</xdr:col>
      <xdr:colOff>142875</xdr:colOff>
      <xdr:row>17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6134100" y="318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9525</xdr:colOff>
      <xdr:row>17</xdr:row>
      <xdr:rowOff>0</xdr:rowOff>
    </xdr:from>
    <xdr:to>
      <xdr:col>29</xdr:col>
      <xdr:colOff>85725</xdr:colOff>
      <xdr:row>17</xdr:row>
      <xdr:rowOff>0</xdr:rowOff>
    </xdr:to>
    <xdr:sp macro="" textlink="">
      <xdr:nvSpPr>
        <xdr:cNvPr id="8" name="AutoShape 9"/>
        <xdr:cNvSpPr>
          <a:spLocks/>
        </xdr:cNvSpPr>
      </xdr:nvSpPr>
      <xdr:spPr bwMode="auto">
        <a:xfrm>
          <a:off x="6477000" y="3181350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33</xdr:row>
      <xdr:rowOff>28575</xdr:rowOff>
    </xdr:from>
    <xdr:to>
      <xdr:col>37</xdr:col>
      <xdr:colOff>0</xdr:colOff>
      <xdr:row>44</xdr:row>
      <xdr:rowOff>47625</xdr:rowOff>
    </xdr:to>
    <xdr:sp macro="" textlink="">
      <xdr:nvSpPr>
        <xdr:cNvPr id="10" name="AutoShape 11"/>
        <xdr:cNvSpPr>
          <a:spLocks/>
        </xdr:cNvSpPr>
      </xdr:nvSpPr>
      <xdr:spPr bwMode="auto">
        <a:xfrm>
          <a:off x="8439150" y="5772150"/>
          <a:ext cx="0" cy="180022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228600</xdr:colOff>
      <xdr:row>17</xdr:row>
      <xdr:rowOff>133350</xdr:rowOff>
    </xdr:from>
    <xdr:to>
      <xdr:col>35</xdr:col>
      <xdr:colOff>95250</xdr:colOff>
      <xdr:row>25</xdr:row>
      <xdr:rowOff>47625</xdr:rowOff>
    </xdr:to>
    <xdr:sp macro="" textlink="">
      <xdr:nvSpPr>
        <xdr:cNvPr id="11" name="AutoShape 13"/>
        <xdr:cNvSpPr>
          <a:spLocks/>
        </xdr:cNvSpPr>
      </xdr:nvSpPr>
      <xdr:spPr bwMode="auto">
        <a:xfrm>
          <a:off x="7886700" y="3314700"/>
          <a:ext cx="104775" cy="1171575"/>
        </a:xfrm>
        <a:prstGeom prst="rightBrace">
          <a:avLst>
            <a:gd name="adj1" fmla="val 931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85725</xdr:colOff>
      <xdr:row>37</xdr:row>
      <xdr:rowOff>66675</xdr:rowOff>
    </xdr:from>
    <xdr:to>
      <xdr:col>23</xdr:col>
      <xdr:colOff>0</xdr:colOff>
      <xdr:row>43</xdr:row>
      <xdr:rowOff>104775</xdr:rowOff>
    </xdr:to>
    <xdr:sp macro="" textlink="">
      <xdr:nvSpPr>
        <xdr:cNvPr id="12" name="11 Cerrar llave"/>
        <xdr:cNvSpPr/>
      </xdr:nvSpPr>
      <xdr:spPr bwMode="auto">
        <a:xfrm>
          <a:off x="4991100" y="6457950"/>
          <a:ext cx="152400" cy="10572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35</xdr:col>
      <xdr:colOff>123825</xdr:colOff>
      <xdr:row>37</xdr:row>
      <xdr:rowOff>114300</xdr:rowOff>
    </xdr:from>
    <xdr:to>
      <xdr:col>35</xdr:col>
      <xdr:colOff>276225</xdr:colOff>
      <xdr:row>43</xdr:row>
      <xdr:rowOff>152400</xdr:rowOff>
    </xdr:to>
    <xdr:sp macro="" textlink="">
      <xdr:nvSpPr>
        <xdr:cNvPr id="13" name="12 Cerrar llave"/>
        <xdr:cNvSpPr/>
      </xdr:nvSpPr>
      <xdr:spPr bwMode="auto">
        <a:xfrm>
          <a:off x="8134350" y="6505575"/>
          <a:ext cx="152400" cy="10572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209550</xdr:colOff>
      <xdr:row>46</xdr:row>
      <xdr:rowOff>0</xdr:rowOff>
    </xdr:from>
    <xdr:to>
      <xdr:col>19</xdr:col>
      <xdr:colOff>85725</xdr:colOff>
      <xdr:row>49</xdr:row>
      <xdr:rowOff>85725</xdr:rowOff>
    </xdr:to>
    <xdr:sp macro="" textlink="">
      <xdr:nvSpPr>
        <xdr:cNvPr id="14" name="13 Cerrar llave"/>
        <xdr:cNvSpPr/>
      </xdr:nvSpPr>
      <xdr:spPr bwMode="auto">
        <a:xfrm>
          <a:off x="4162425" y="7905750"/>
          <a:ext cx="114300" cy="5715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171450</xdr:colOff>
      <xdr:row>45</xdr:row>
      <xdr:rowOff>123825</xdr:rowOff>
    </xdr:from>
    <xdr:to>
      <xdr:col>32</xdr:col>
      <xdr:colOff>47625</xdr:colOff>
      <xdr:row>49</xdr:row>
      <xdr:rowOff>47625</xdr:rowOff>
    </xdr:to>
    <xdr:sp macro="" textlink="">
      <xdr:nvSpPr>
        <xdr:cNvPr id="15" name="14 Cerrar llave"/>
        <xdr:cNvSpPr/>
      </xdr:nvSpPr>
      <xdr:spPr bwMode="auto">
        <a:xfrm>
          <a:off x="7296150" y="7867650"/>
          <a:ext cx="114300" cy="5715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46</xdr:row>
      <xdr:rowOff>28575</xdr:rowOff>
    </xdr:from>
    <xdr:to>
      <xdr:col>21</xdr:col>
      <xdr:colOff>200025</xdr:colOff>
      <xdr:row>70</xdr:row>
      <xdr:rowOff>0</xdr:rowOff>
    </xdr:to>
    <xdr:sp macro="" textlink="">
      <xdr:nvSpPr>
        <xdr:cNvPr id="9434" name="AutoShape 1"/>
        <xdr:cNvSpPr>
          <a:spLocks/>
        </xdr:cNvSpPr>
      </xdr:nvSpPr>
      <xdr:spPr bwMode="auto">
        <a:xfrm>
          <a:off x="5029200" y="8934450"/>
          <a:ext cx="209550" cy="4276725"/>
        </a:xfrm>
        <a:prstGeom prst="rightBrace">
          <a:avLst>
            <a:gd name="adj1" fmla="val 17007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104775</xdr:colOff>
      <xdr:row>67</xdr:row>
      <xdr:rowOff>123825</xdr:rowOff>
    </xdr:from>
    <xdr:to>
      <xdr:col>18</xdr:col>
      <xdr:colOff>133350</xdr:colOff>
      <xdr:row>67</xdr:row>
      <xdr:rowOff>123825</xdr:rowOff>
    </xdr:to>
    <xdr:sp macro="" textlink="">
      <xdr:nvSpPr>
        <xdr:cNvPr id="9435" name="Line 2"/>
        <xdr:cNvSpPr>
          <a:spLocks noChangeShapeType="1"/>
        </xdr:cNvSpPr>
      </xdr:nvSpPr>
      <xdr:spPr bwMode="auto">
        <a:xfrm>
          <a:off x="3409950" y="12792075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238125</xdr:colOff>
      <xdr:row>47</xdr:row>
      <xdr:rowOff>19050</xdr:rowOff>
    </xdr:from>
    <xdr:to>
      <xdr:col>32</xdr:col>
      <xdr:colOff>200025</xdr:colOff>
      <xdr:row>70</xdr:row>
      <xdr:rowOff>66675</xdr:rowOff>
    </xdr:to>
    <xdr:sp macro="" textlink="">
      <xdr:nvSpPr>
        <xdr:cNvPr id="9436" name="AutoShape 3"/>
        <xdr:cNvSpPr>
          <a:spLocks/>
        </xdr:cNvSpPr>
      </xdr:nvSpPr>
      <xdr:spPr bwMode="auto">
        <a:xfrm>
          <a:off x="7753350" y="9048750"/>
          <a:ext cx="209550" cy="4229100"/>
        </a:xfrm>
        <a:prstGeom prst="rightBrace">
          <a:avLst>
            <a:gd name="adj1" fmla="val 1681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104775</xdr:colOff>
      <xdr:row>67</xdr:row>
      <xdr:rowOff>123825</xdr:rowOff>
    </xdr:from>
    <xdr:to>
      <xdr:col>29</xdr:col>
      <xdr:colOff>133350</xdr:colOff>
      <xdr:row>67</xdr:row>
      <xdr:rowOff>123825</xdr:rowOff>
    </xdr:to>
    <xdr:sp macro="" textlink="">
      <xdr:nvSpPr>
        <xdr:cNvPr id="9437" name="Line 4"/>
        <xdr:cNvSpPr>
          <a:spLocks noChangeShapeType="1"/>
        </xdr:cNvSpPr>
      </xdr:nvSpPr>
      <xdr:spPr bwMode="auto">
        <a:xfrm>
          <a:off x="6134100" y="12792075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67</xdr:row>
      <xdr:rowOff>123825</xdr:rowOff>
    </xdr:from>
    <xdr:to>
      <xdr:col>34</xdr:col>
      <xdr:colOff>0</xdr:colOff>
      <xdr:row>67</xdr:row>
      <xdr:rowOff>123825</xdr:rowOff>
    </xdr:to>
    <xdr:sp macro="" textlink="">
      <xdr:nvSpPr>
        <xdr:cNvPr id="9438" name="Line 5"/>
        <xdr:cNvSpPr>
          <a:spLocks noChangeShapeType="1"/>
        </xdr:cNvSpPr>
      </xdr:nvSpPr>
      <xdr:spPr bwMode="auto">
        <a:xfrm>
          <a:off x="8258175" y="1279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67</xdr:row>
      <xdr:rowOff>123825</xdr:rowOff>
    </xdr:from>
    <xdr:to>
      <xdr:col>34</xdr:col>
      <xdr:colOff>0</xdr:colOff>
      <xdr:row>67</xdr:row>
      <xdr:rowOff>123825</xdr:rowOff>
    </xdr:to>
    <xdr:sp macro="" textlink="">
      <xdr:nvSpPr>
        <xdr:cNvPr id="9439" name="Line 6"/>
        <xdr:cNvSpPr>
          <a:spLocks noChangeShapeType="1"/>
        </xdr:cNvSpPr>
      </xdr:nvSpPr>
      <xdr:spPr bwMode="auto">
        <a:xfrm>
          <a:off x="8258175" y="1279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67</xdr:row>
      <xdr:rowOff>123825</xdr:rowOff>
    </xdr:from>
    <xdr:to>
      <xdr:col>34</xdr:col>
      <xdr:colOff>0</xdr:colOff>
      <xdr:row>67</xdr:row>
      <xdr:rowOff>123825</xdr:rowOff>
    </xdr:to>
    <xdr:sp macro="" textlink="">
      <xdr:nvSpPr>
        <xdr:cNvPr id="9440" name="Line 7"/>
        <xdr:cNvSpPr>
          <a:spLocks noChangeShapeType="1"/>
        </xdr:cNvSpPr>
      </xdr:nvSpPr>
      <xdr:spPr bwMode="auto">
        <a:xfrm>
          <a:off x="8258175" y="1279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30</xdr:row>
      <xdr:rowOff>95250</xdr:rowOff>
    </xdr:from>
    <xdr:to>
      <xdr:col>21</xdr:col>
      <xdr:colOff>104775</xdr:colOff>
      <xdr:row>41</xdr:row>
      <xdr:rowOff>0</xdr:rowOff>
    </xdr:to>
    <xdr:sp macro="" textlink="">
      <xdr:nvSpPr>
        <xdr:cNvPr id="10520" name="AutoShape 1"/>
        <xdr:cNvSpPr>
          <a:spLocks/>
        </xdr:cNvSpPr>
      </xdr:nvSpPr>
      <xdr:spPr bwMode="auto">
        <a:xfrm>
          <a:off x="5057775" y="4533900"/>
          <a:ext cx="114300" cy="1257300"/>
        </a:xfrm>
        <a:prstGeom prst="rightBrace">
          <a:avLst>
            <a:gd name="adj1" fmla="val 9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238125</xdr:colOff>
      <xdr:row>30</xdr:row>
      <xdr:rowOff>95250</xdr:rowOff>
    </xdr:from>
    <xdr:to>
      <xdr:col>31</xdr:col>
      <xdr:colOff>104775</xdr:colOff>
      <xdr:row>41</xdr:row>
      <xdr:rowOff>0</xdr:rowOff>
    </xdr:to>
    <xdr:sp macro="" textlink="">
      <xdr:nvSpPr>
        <xdr:cNvPr id="10521" name="AutoShape 2"/>
        <xdr:cNvSpPr>
          <a:spLocks/>
        </xdr:cNvSpPr>
      </xdr:nvSpPr>
      <xdr:spPr bwMode="auto">
        <a:xfrm>
          <a:off x="7534275" y="4533900"/>
          <a:ext cx="114300" cy="1257300"/>
        </a:xfrm>
        <a:prstGeom prst="rightBrace">
          <a:avLst>
            <a:gd name="adj1" fmla="val 9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2" name="AutoShape 3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3" name="AutoShape 4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4" name="AutoShape 5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238125</xdr:colOff>
      <xdr:row>30</xdr:row>
      <xdr:rowOff>95250</xdr:rowOff>
    </xdr:from>
    <xdr:to>
      <xdr:col>31</xdr:col>
      <xdr:colOff>104775</xdr:colOff>
      <xdr:row>41</xdr:row>
      <xdr:rowOff>0</xdr:rowOff>
    </xdr:to>
    <xdr:sp macro="" textlink="">
      <xdr:nvSpPr>
        <xdr:cNvPr id="10525" name="AutoShape 6"/>
        <xdr:cNvSpPr>
          <a:spLocks/>
        </xdr:cNvSpPr>
      </xdr:nvSpPr>
      <xdr:spPr bwMode="auto">
        <a:xfrm>
          <a:off x="7534275" y="4533900"/>
          <a:ext cx="114300" cy="1257300"/>
        </a:xfrm>
        <a:prstGeom prst="rightBrace">
          <a:avLst>
            <a:gd name="adj1" fmla="val 9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6" name="AutoShape 7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7" name="AutoShape 8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30</xdr:row>
      <xdr:rowOff>95250</xdr:rowOff>
    </xdr:from>
    <xdr:to>
      <xdr:col>32</xdr:col>
      <xdr:colOff>0</xdr:colOff>
      <xdr:row>41</xdr:row>
      <xdr:rowOff>0</xdr:rowOff>
    </xdr:to>
    <xdr:sp macro="" textlink="">
      <xdr:nvSpPr>
        <xdr:cNvPr id="10528" name="AutoShape 9"/>
        <xdr:cNvSpPr>
          <a:spLocks/>
        </xdr:cNvSpPr>
      </xdr:nvSpPr>
      <xdr:spPr bwMode="auto">
        <a:xfrm>
          <a:off x="7791450" y="4533900"/>
          <a:ext cx="0" cy="12573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138</xdr:row>
      <xdr:rowOff>0</xdr:rowOff>
    </xdr:from>
    <xdr:to>
      <xdr:col>18</xdr:col>
      <xdr:colOff>200025</xdr:colOff>
      <xdr:row>138</xdr:row>
      <xdr:rowOff>0</xdr:rowOff>
    </xdr:to>
    <xdr:sp macro="" textlink="">
      <xdr:nvSpPr>
        <xdr:cNvPr id="44923" name="AutoShape 1"/>
        <xdr:cNvSpPr>
          <a:spLocks noChangeArrowheads="1"/>
        </xdr:cNvSpPr>
      </xdr:nvSpPr>
      <xdr:spPr bwMode="auto">
        <a:xfrm>
          <a:off x="4362450" y="19659600"/>
          <a:ext cx="13335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19050</xdr:colOff>
      <xdr:row>723</xdr:row>
      <xdr:rowOff>0</xdr:rowOff>
    </xdr:from>
    <xdr:to>
      <xdr:col>20</xdr:col>
      <xdr:colOff>66675</xdr:colOff>
      <xdr:row>723</xdr:row>
      <xdr:rowOff>0</xdr:rowOff>
    </xdr:to>
    <xdr:sp macro="" textlink="">
      <xdr:nvSpPr>
        <xdr:cNvPr id="44925" name="AutoShape 3"/>
        <xdr:cNvSpPr>
          <a:spLocks/>
        </xdr:cNvSpPr>
      </xdr:nvSpPr>
      <xdr:spPr bwMode="auto">
        <a:xfrm>
          <a:off x="4800600" y="111252000"/>
          <a:ext cx="476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38100</xdr:colOff>
      <xdr:row>733</xdr:row>
      <xdr:rowOff>0</xdr:rowOff>
    </xdr:from>
    <xdr:to>
      <xdr:col>17</xdr:col>
      <xdr:colOff>114300</xdr:colOff>
      <xdr:row>733</xdr:row>
      <xdr:rowOff>0</xdr:rowOff>
    </xdr:to>
    <xdr:sp macro="" textlink="">
      <xdr:nvSpPr>
        <xdr:cNvPr id="44926" name="AutoShape 4"/>
        <xdr:cNvSpPr>
          <a:spLocks/>
        </xdr:cNvSpPr>
      </xdr:nvSpPr>
      <xdr:spPr bwMode="auto">
        <a:xfrm>
          <a:off x="4105275" y="1128045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9525</xdr:colOff>
      <xdr:row>1067</xdr:row>
      <xdr:rowOff>47625</xdr:rowOff>
    </xdr:from>
    <xdr:to>
      <xdr:col>20</xdr:col>
      <xdr:colOff>152400</xdr:colOff>
      <xdr:row>1087</xdr:row>
      <xdr:rowOff>28575</xdr:rowOff>
    </xdr:to>
    <xdr:sp macro="" textlink="">
      <xdr:nvSpPr>
        <xdr:cNvPr id="44927" name="AutoShape 5"/>
        <xdr:cNvSpPr>
          <a:spLocks/>
        </xdr:cNvSpPr>
      </xdr:nvSpPr>
      <xdr:spPr bwMode="auto">
        <a:xfrm>
          <a:off x="4791075" y="148323300"/>
          <a:ext cx="142875" cy="2867025"/>
        </a:xfrm>
        <a:prstGeom prst="rightBrace">
          <a:avLst>
            <a:gd name="adj1" fmla="val 13555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66675</xdr:colOff>
      <xdr:row>980</xdr:row>
      <xdr:rowOff>0</xdr:rowOff>
    </xdr:from>
    <xdr:to>
      <xdr:col>29</xdr:col>
      <xdr:colOff>152400</xdr:colOff>
      <xdr:row>980</xdr:row>
      <xdr:rowOff>0</xdr:rowOff>
    </xdr:to>
    <xdr:sp macro="" textlink="">
      <xdr:nvSpPr>
        <xdr:cNvPr id="44929" name="AutoShape 7"/>
        <xdr:cNvSpPr>
          <a:spLocks noChangeArrowheads="1"/>
        </xdr:cNvSpPr>
      </xdr:nvSpPr>
      <xdr:spPr bwMode="auto">
        <a:xfrm>
          <a:off x="6915150" y="144970500"/>
          <a:ext cx="85725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38100</xdr:colOff>
      <xdr:row>733</xdr:row>
      <xdr:rowOff>0</xdr:rowOff>
    </xdr:from>
    <xdr:to>
      <xdr:col>29</xdr:col>
      <xdr:colOff>114300</xdr:colOff>
      <xdr:row>733</xdr:row>
      <xdr:rowOff>0</xdr:rowOff>
    </xdr:to>
    <xdr:sp macro="" textlink="">
      <xdr:nvSpPr>
        <xdr:cNvPr id="44930" name="AutoShape 8"/>
        <xdr:cNvSpPr>
          <a:spLocks/>
        </xdr:cNvSpPr>
      </xdr:nvSpPr>
      <xdr:spPr bwMode="auto">
        <a:xfrm>
          <a:off x="6886575" y="1128045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32" name="AutoShape 10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945</xdr:row>
      <xdr:rowOff>0</xdr:rowOff>
    </xdr:from>
    <xdr:to>
      <xdr:col>34</xdr:col>
      <xdr:colOff>0</xdr:colOff>
      <xdr:row>945</xdr:row>
      <xdr:rowOff>0</xdr:rowOff>
    </xdr:to>
    <xdr:sp macro="" textlink="">
      <xdr:nvSpPr>
        <xdr:cNvPr id="44933" name="AutoShape 11"/>
        <xdr:cNvSpPr>
          <a:spLocks noChangeArrowheads="1"/>
        </xdr:cNvSpPr>
      </xdr:nvSpPr>
      <xdr:spPr bwMode="auto">
        <a:xfrm>
          <a:off x="8096250" y="1449705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688</xdr:row>
      <xdr:rowOff>0</xdr:rowOff>
    </xdr:from>
    <xdr:to>
      <xdr:col>34</xdr:col>
      <xdr:colOff>0</xdr:colOff>
      <xdr:row>688</xdr:row>
      <xdr:rowOff>0</xdr:rowOff>
    </xdr:to>
    <xdr:sp macro="" textlink="">
      <xdr:nvSpPr>
        <xdr:cNvPr id="44934" name="AutoShape 12"/>
        <xdr:cNvSpPr>
          <a:spLocks/>
        </xdr:cNvSpPr>
      </xdr:nvSpPr>
      <xdr:spPr bwMode="auto">
        <a:xfrm>
          <a:off x="8096250" y="11125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698</xdr:row>
      <xdr:rowOff>0</xdr:rowOff>
    </xdr:from>
    <xdr:to>
      <xdr:col>34</xdr:col>
      <xdr:colOff>0</xdr:colOff>
      <xdr:row>698</xdr:row>
      <xdr:rowOff>0</xdr:rowOff>
    </xdr:to>
    <xdr:sp macro="" textlink="">
      <xdr:nvSpPr>
        <xdr:cNvPr id="44935" name="AutoShape 13"/>
        <xdr:cNvSpPr>
          <a:spLocks/>
        </xdr:cNvSpPr>
      </xdr:nvSpPr>
      <xdr:spPr bwMode="auto">
        <a:xfrm>
          <a:off x="8096250" y="11280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995</xdr:row>
      <xdr:rowOff>0</xdr:rowOff>
    </xdr:from>
    <xdr:to>
      <xdr:col>34</xdr:col>
      <xdr:colOff>0</xdr:colOff>
      <xdr:row>1014</xdr:row>
      <xdr:rowOff>57150</xdr:rowOff>
    </xdr:to>
    <xdr:sp macro="" textlink="">
      <xdr:nvSpPr>
        <xdr:cNvPr id="44936" name="AutoShape 14"/>
        <xdr:cNvSpPr>
          <a:spLocks/>
        </xdr:cNvSpPr>
      </xdr:nvSpPr>
      <xdr:spPr bwMode="auto">
        <a:xfrm>
          <a:off x="8096250" y="152561925"/>
          <a:ext cx="0" cy="23241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37" name="AutoShape 15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945</xdr:row>
      <xdr:rowOff>0</xdr:rowOff>
    </xdr:from>
    <xdr:to>
      <xdr:col>34</xdr:col>
      <xdr:colOff>0</xdr:colOff>
      <xdr:row>945</xdr:row>
      <xdr:rowOff>0</xdr:rowOff>
    </xdr:to>
    <xdr:sp macro="" textlink="">
      <xdr:nvSpPr>
        <xdr:cNvPr id="44938" name="AutoShape 16"/>
        <xdr:cNvSpPr>
          <a:spLocks noChangeArrowheads="1"/>
        </xdr:cNvSpPr>
      </xdr:nvSpPr>
      <xdr:spPr bwMode="auto">
        <a:xfrm>
          <a:off x="8096250" y="1449705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698</xdr:row>
      <xdr:rowOff>0</xdr:rowOff>
    </xdr:from>
    <xdr:to>
      <xdr:col>34</xdr:col>
      <xdr:colOff>0</xdr:colOff>
      <xdr:row>698</xdr:row>
      <xdr:rowOff>0</xdr:rowOff>
    </xdr:to>
    <xdr:sp macro="" textlink="">
      <xdr:nvSpPr>
        <xdr:cNvPr id="44939" name="AutoShape 17"/>
        <xdr:cNvSpPr>
          <a:spLocks/>
        </xdr:cNvSpPr>
      </xdr:nvSpPr>
      <xdr:spPr bwMode="auto">
        <a:xfrm>
          <a:off x="8096250" y="11280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995</xdr:row>
      <xdr:rowOff>0</xdr:rowOff>
    </xdr:from>
    <xdr:to>
      <xdr:col>34</xdr:col>
      <xdr:colOff>0</xdr:colOff>
      <xdr:row>1014</xdr:row>
      <xdr:rowOff>57150</xdr:rowOff>
    </xdr:to>
    <xdr:sp macro="" textlink="">
      <xdr:nvSpPr>
        <xdr:cNvPr id="44940" name="AutoShape 18"/>
        <xdr:cNvSpPr>
          <a:spLocks/>
        </xdr:cNvSpPr>
      </xdr:nvSpPr>
      <xdr:spPr bwMode="auto">
        <a:xfrm>
          <a:off x="8096250" y="152561925"/>
          <a:ext cx="0" cy="23241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41" name="AutoShape 19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945</xdr:row>
      <xdr:rowOff>0</xdr:rowOff>
    </xdr:from>
    <xdr:to>
      <xdr:col>34</xdr:col>
      <xdr:colOff>0</xdr:colOff>
      <xdr:row>945</xdr:row>
      <xdr:rowOff>0</xdr:rowOff>
    </xdr:to>
    <xdr:sp macro="" textlink="">
      <xdr:nvSpPr>
        <xdr:cNvPr id="44942" name="AutoShape 20"/>
        <xdr:cNvSpPr>
          <a:spLocks noChangeArrowheads="1"/>
        </xdr:cNvSpPr>
      </xdr:nvSpPr>
      <xdr:spPr bwMode="auto">
        <a:xfrm>
          <a:off x="8096250" y="14497050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698</xdr:row>
      <xdr:rowOff>0</xdr:rowOff>
    </xdr:from>
    <xdr:to>
      <xdr:col>34</xdr:col>
      <xdr:colOff>0</xdr:colOff>
      <xdr:row>698</xdr:row>
      <xdr:rowOff>0</xdr:rowOff>
    </xdr:to>
    <xdr:sp macro="" textlink="">
      <xdr:nvSpPr>
        <xdr:cNvPr id="44943" name="AutoShape 21"/>
        <xdr:cNvSpPr>
          <a:spLocks/>
        </xdr:cNvSpPr>
      </xdr:nvSpPr>
      <xdr:spPr bwMode="auto">
        <a:xfrm>
          <a:off x="8096250" y="11280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995</xdr:row>
      <xdr:rowOff>0</xdr:rowOff>
    </xdr:from>
    <xdr:to>
      <xdr:col>34</xdr:col>
      <xdr:colOff>0</xdr:colOff>
      <xdr:row>1014</xdr:row>
      <xdr:rowOff>57150</xdr:rowOff>
    </xdr:to>
    <xdr:sp macro="" textlink="">
      <xdr:nvSpPr>
        <xdr:cNvPr id="44944" name="AutoShape 22"/>
        <xdr:cNvSpPr>
          <a:spLocks/>
        </xdr:cNvSpPr>
      </xdr:nvSpPr>
      <xdr:spPr bwMode="auto">
        <a:xfrm>
          <a:off x="8096250" y="152561925"/>
          <a:ext cx="0" cy="23241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45" name="AutoShape 23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46" name="AutoShape 24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47" name="AutoShape 25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138</xdr:row>
      <xdr:rowOff>0</xdr:rowOff>
    </xdr:from>
    <xdr:to>
      <xdr:col>15</xdr:col>
      <xdr:colOff>66675</xdr:colOff>
      <xdr:row>138</xdr:row>
      <xdr:rowOff>0</xdr:rowOff>
    </xdr:to>
    <xdr:sp macro="" textlink="">
      <xdr:nvSpPr>
        <xdr:cNvPr id="44948" name="AutoShape 26"/>
        <xdr:cNvSpPr>
          <a:spLocks/>
        </xdr:cNvSpPr>
      </xdr:nvSpPr>
      <xdr:spPr bwMode="auto">
        <a:xfrm>
          <a:off x="3590925" y="1965960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49" name="AutoShape 27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50" name="AutoShape 28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51" name="AutoShape 29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614</xdr:row>
      <xdr:rowOff>9525</xdr:rowOff>
    </xdr:from>
    <xdr:to>
      <xdr:col>34</xdr:col>
      <xdr:colOff>0</xdr:colOff>
      <xdr:row>615</xdr:row>
      <xdr:rowOff>0</xdr:rowOff>
    </xdr:to>
    <xdr:sp macro="" textlink="">
      <xdr:nvSpPr>
        <xdr:cNvPr id="44952" name="AutoShape 30"/>
        <xdr:cNvSpPr>
          <a:spLocks/>
        </xdr:cNvSpPr>
      </xdr:nvSpPr>
      <xdr:spPr bwMode="auto">
        <a:xfrm>
          <a:off x="8096250" y="996315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614</xdr:row>
      <xdr:rowOff>9525</xdr:rowOff>
    </xdr:from>
    <xdr:to>
      <xdr:col>34</xdr:col>
      <xdr:colOff>0</xdr:colOff>
      <xdr:row>615</xdr:row>
      <xdr:rowOff>0</xdr:rowOff>
    </xdr:to>
    <xdr:sp macro="" textlink="">
      <xdr:nvSpPr>
        <xdr:cNvPr id="44953" name="AutoShape 31"/>
        <xdr:cNvSpPr>
          <a:spLocks/>
        </xdr:cNvSpPr>
      </xdr:nvSpPr>
      <xdr:spPr bwMode="auto">
        <a:xfrm>
          <a:off x="8096250" y="996315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614</xdr:row>
      <xdr:rowOff>9525</xdr:rowOff>
    </xdr:from>
    <xdr:to>
      <xdr:col>34</xdr:col>
      <xdr:colOff>0</xdr:colOff>
      <xdr:row>615</xdr:row>
      <xdr:rowOff>0</xdr:rowOff>
    </xdr:to>
    <xdr:sp macro="" textlink="">
      <xdr:nvSpPr>
        <xdr:cNvPr id="44954" name="AutoShape 32"/>
        <xdr:cNvSpPr>
          <a:spLocks/>
        </xdr:cNvSpPr>
      </xdr:nvSpPr>
      <xdr:spPr bwMode="auto">
        <a:xfrm>
          <a:off x="8096250" y="99631500"/>
          <a:ext cx="0" cy="15240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4955" name="AutoShape 33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4956" name="AutoShape 34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4957" name="AutoShape 35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38100</xdr:colOff>
      <xdr:row>46</xdr:row>
      <xdr:rowOff>76200</xdr:rowOff>
    </xdr:from>
    <xdr:to>
      <xdr:col>18</xdr:col>
      <xdr:colOff>200025</xdr:colOff>
      <xdr:row>46</xdr:row>
      <xdr:rowOff>76200</xdr:rowOff>
    </xdr:to>
    <xdr:sp macro="" textlink="">
      <xdr:nvSpPr>
        <xdr:cNvPr id="44958" name="Line 36"/>
        <xdr:cNvSpPr>
          <a:spLocks noChangeShapeType="1"/>
        </xdr:cNvSpPr>
      </xdr:nvSpPr>
      <xdr:spPr bwMode="auto">
        <a:xfrm>
          <a:off x="4333875" y="70389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95250</xdr:colOff>
      <xdr:row>180</xdr:row>
      <xdr:rowOff>85725</xdr:rowOff>
    </xdr:from>
    <xdr:to>
      <xdr:col>14</xdr:col>
      <xdr:colOff>209550</xdr:colOff>
      <xdr:row>180</xdr:row>
      <xdr:rowOff>85725</xdr:rowOff>
    </xdr:to>
    <xdr:sp macro="" textlink="">
      <xdr:nvSpPr>
        <xdr:cNvPr id="44959" name="Line 37"/>
        <xdr:cNvSpPr>
          <a:spLocks noChangeShapeType="1"/>
        </xdr:cNvSpPr>
      </xdr:nvSpPr>
      <xdr:spPr bwMode="auto">
        <a:xfrm>
          <a:off x="3467100" y="250698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95250</xdr:colOff>
      <xdr:row>180</xdr:row>
      <xdr:rowOff>85725</xdr:rowOff>
    </xdr:from>
    <xdr:to>
      <xdr:col>26</xdr:col>
      <xdr:colOff>209550</xdr:colOff>
      <xdr:row>180</xdr:row>
      <xdr:rowOff>85725</xdr:rowOff>
    </xdr:to>
    <xdr:sp macro="" textlink="">
      <xdr:nvSpPr>
        <xdr:cNvPr id="44960" name="Line 38"/>
        <xdr:cNvSpPr>
          <a:spLocks noChangeShapeType="1"/>
        </xdr:cNvSpPr>
      </xdr:nvSpPr>
      <xdr:spPr bwMode="auto">
        <a:xfrm>
          <a:off x="6257925" y="250698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95250</xdr:colOff>
      <xdr:row>415</xdr:row>
      <xdr:rowOff>0</xdr:rowOff>
    </xdr:from>
    <xdr:to>
      <xdr:col>21</xdr:col>
      <xdr:colOff>19050</xdr:colOff>
      <xdr:row>415</xdr:row>
      <xdr:rowOff>0</xdr:rowOff>
    </xdr:to>
    <xdr:sp macro="" textlink="">
      <xdr:nvSpPr>
        <xdr:cNvPr id="44964" name="AutoShape 42"/>
        <xdr:cNvSpPr>
          <a:spLocks/>
        </xdr:cNvSpPr>
      </xdr:nvSpPr>
      <xdr:spPr bwMode="auto">
        <a:xfrm>
          <a:off x="4876800" y="64931925"/>
          <a:ext cx="1714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95250</xdr:colOff>
      <xdr:row>415</xdr:row>
      <xdr:rowOff>0</xdr:rowOff>
    </xdr:from>
    <xdr:to>
      <xdr:col>33</xdr:col>
      <xdr:colOff>19050</xdr:colOff>
      <xdr:row>415</xdr:row>
      <xdr:rowOff>0</xdr:rowOff>
    </xdr:to>
    <xdr:sp macro="" textlink="">
      <xdr:nvSpPr>
        <xdr:cNvPr id="44965" name="AutoShape 43"/>
        <xdr:cNvSpPr>
          <a:spLocks/>
        </xdr:cNvSpPr>
      </xdr:nvSpPr>
      <xdr:spPr bwMode="auto">
        <a:xfrm>
          <a:off x="7629525" y="6493192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66" name="AutoShape 44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67" name="AutoShape 45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68" name="AutoShape 46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38100</xdr:colOff>
      <xdr:row>46</xdr:row>
      <xdr:rowOff>76200</xdr:rowOff>
    </xdr:from>
    <xdr:to>
      <xdr:col>30</xdr:col>
      <xdr:colOff>200025</xdr:colOff>
      <xdr:row>46</xdr:row>
      <xdr:rowOff>76200</xdr:rowOff>
    </xdr:to>
    <xdr:sp macro="" textlink="">
      <xdr:nvSpPr>
        <xdr:cNvPr id="44969" name="Line 47"/>
        <xdr:cNvSpPr>
          <a:spLocks noChangeShapeType="1"/>
        </xdr:cNvSpPr>
      </xdr:nvSpPr>
      <xdr:spPr bwMode="auto">
        <a:xfrm>
          <a:off x="7115175" y="70389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200025</xdr:colOff>
      <xdr:row>422</xdr:row>
      <xdr:rowOff>0</xdr:rowOff>
    </xdr:from>
    <xdr:to>
      <xdr:col>21</xdr:col>
      <xdr:colOff>47625</xdr:colOff>
      <xdr:row>422</xdr:row>
      <xdr:rowOff>0</xdr:rowOff>
    </xdr:to>
    <xdr:sp macro="" textlink="">
      <xdr:nvSpPr>
        <xdr:cNvPr id="44970" name="AutoShape 48"/>
        <xdr:cNvSpPr>
          <a:spLocks/>
        </xdr:cNvSpPr>
      </xdr:nvSpPr>
      <xdr:spPr bwMode="auto">
        <a:xfrm>
          <a:off x="4981575" y="66208275"/>
          <a:ext cx="952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71" name="AutoShape 49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72" name="AutoShape 50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443</xdr:row>
      <xdr:rowOff>0</xdr:rowOff>
    </xdr:from>
    <xdr:to>
      <xdr:col>34</xdr:col>
      <xdr:colOff>0</xdr:colOff>
      <xdr:row>443</xdr:row>
      <xdr:rowOff>0</xdr:rowOff>
    </xdr:to>
    <xdr:sp macro="" textlink="">
      <xdr:nvSpPr>
        <xdr:cNvPr id="44973" name="AutoShape 51"/>
        <xdr:cNvSpPr>
          <a:spLocks/>
        </xdr:cNvSpPr>
      </xdr:nvSpPr>
      <xdr:spPr bwMode="auto">
        <a:xfrm>
          <a:off x="8096250" y="75257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648</xdr:row>
      <xdr:rowOff>0</xdr:rowOff>
    </xdr:from>
    <xdr:to>
      <xdr:col>34</xdr:col>
      <xdr:colOff>0</xdr:colOff>
      <xdr:row>648</xdr:row>
      <xdr:rowOff>0</xdr:rowOff>
    </xdr:to>
    <xdr:sp macro="" textlink="">
      <xdr:nvSpPr>
        <xdr:cNvPr id="44974" name="AutoShape 52"/>
        <xdr:cNvSpPr>
          <a:spLocks/>
        </xdr:cNvSpPr>
      </xdr:nvSpPr>
      <xdr:spPr bwMode="auto">
        <a:xfrm>
          <a:off x="8096250" y="10516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648</xdr:row>
      <xdr:rowOff>0</xdr:rowOff>
    </xdr:from>
    <xdr:to>
      <xdr:col>34</xdr:col>
      <xdr:colOff>0</xdr:colOff>
      <xdr:row>648</xdr:row>
      <xdr:rowOff>0</xdr:rowOff>
    </xdr:to>
    <xdr:sp macro="" textlink="">
      <xdr:nvSpPr>
        <xdr:cNvPr id="44975" name="AutoShape 53"/>
        <xdr:cNvSpPr>
          <a:spLocks/>
        </xdr:cNvSpPr>
      </xdr:nvSpPr>
      <xdr:spPr bwMode="auto">
        <a:xfrm>
          <a:off x="8096250" y="10516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648</xdr:row>
      <xdr:rowOff>0</xdr:rowOff>
    </xdr:from>
    <xdr:to>
      <xdr:col>34</xdr:col>
      <xdr:colOff>0</xdr:colOff>
      <xdr:row>648</xdr:row>
      <xdr:rowOff>0</xdr:rowOff>
    </xdr:to>
    <xdr:sp macro="" textlink="">
      <xdr:nvSpPr>
        <xdr:cNvPr id="44976" name="AutoShape 54"/>
        <xdr:cNvSpPr>
          <a:spLocks/>
        </xdr:cNvSpPr>
      </xdr:nvSpPr>
      <xdr:spPr bwMode="auto">
        <a:xfrm>
          <a:off x="8096250" y="10516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66675</xdr:colOff>
      <xdr:row>138</xdr:row>
      <xdr:rowOff>0</xdr:rowOff>
    </xdr:from>
    <xdr:to>
      <xdr:col>18</xdr:col>
      <xdr:colOff>200025</xdr:colOff>
      <xdr:row>138</xdr:row>
      <xdr:rowOff>0</xdr:rowOff>
    </xdr:to>
    <xdr:sp macro="" textlink="">
      <xdr:nvSpPr>
        <xdr:cNvPr id="44977" name="AutoShape 55"/>
        <xdr:cNvSpPr>
          <a:spLocks noChangeArrowheads="1"/>
        </xdr:cNvSpPr>
      </xdr:nvSpPr>
      <xdr:spPr bwMode="auto">
        <a:xfrm>
          <a:off x="4362450" y="19659600"/>
          <a:ext cx="13335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80" name="AutoShape 58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81" name="AutoShape 59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100</xdr:row>
      <xdr:rowOff>19050</xdr:rowOff>
    </xdr:from>
    <xdr:to>
      <xdr:col>34</xdr:col>
      <xdr:colOff>0</xdr:colOff>
      <xdr:row>105</xdr:row>
      <xdr:rowOff>66675</xdr:rowOff>
    </xdr:to>
    <xdr:sp macro="" textlink="">
      <xdr:nvSpPr>
        <xdr:cNvPr id="44982" name="AutoShape 60"/>
        <xdr:cNvSpPr>
          <a:spLocks/>
        </xdr:cNvSpPr>
      </xdr:nvSpPr>
      <xdr:spPr bwMode="auto">
        <a:xfrm>
          <a:off x="8096250" y="17535525"/>
          <a:ext cx="0" cy="5524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3" name="AutoShape 61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4" name="AutoShape 62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5" name="AutoShape 63"/>
        <xdr:cNvSpPr>
          <a:spLocks noChangeArrowheads="1"/>
        </xdr:cNvSpPr>
      </xdr:nvSpPr>
      <xdr:spPr bwMode="auto">
        <a:xfrm>
          <a:off x="8096250" y="19659600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8000"/>
        </a:solidFill>
        <a:ln w="9525">
          <a:solidFill>
            <a:srgbClr val="008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138</xdr:row>
      <xdr:rowOff>0</xdr:rowOff>
    </xdr:from>
    <xdr:to>
      <xdr:col>15</xdr:col>
      <xdr:colOff>66675</xdr:colOff>
      <xdr:row>138</xdr:row>
      <xdr:rowOff>0</xdr:rowOff>
    </xdr:to>
    <xdr:sp macro="" textlink="">
      <xdr:nvSpPr>
        <xdr:cNvPr id="44986" name="AutoShape 64"/>
        <xdr:cNvSpPr>
          <a:spLocks/>
        </xdr:cNvSpPr>
      </xdr:nvSpPr>
      <xdr:spPr bwMode="auto">
        <a:xfrm>
          <a:off x="3590925" y="1965960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7" name="AutoShape 65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8" name="AutoShape 66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118</xdr:row>
      <xdr:rowOff>0</xdr:rowOff>
    </xdr:from>
    <xdr:to>
      <xdr:col>34</xdr:col>
      <xdr:colOff>0</xdr:colOff>
      <xdr:row>118</xdr:row>
      <xdr:rowOff>0</xdr:rowOff>
    </xdr:to>
    <xdr:sp macro="" textlink="">
      <xdr:nvSpPr>
        <xdr:cNvPr id="44989" name="AutoShape 67"/>
        <xdr:cNvSpPr>
          <a:spLocks/>
        </xdr:cNvSpPr>
      </xdr:nvSpPr>
      <xdr:spPr bwMode="auto">
        <a:xfrm>
          <a:off x="8096250" y="1965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38100</xdr:colOff>
      <xdr:row>46</xdr:row>
      <xdr:rowOff>76200</xdr:rowOff>
    </xdr:from>
    <xdr:to>
      <xdr:col>18</xdr:col>
      <xdr:colOff>200025</xdr:colOff>
      <xdr:row>46</xdr:row>
      <xdr:rowOff>76200</xdr:rowOff>
    </xdr:to>
    <xdr:sp macro="" textlink="">
      <xdr:nvSpPr>
        <xdr:cNvPr id="44990" name="Line 68"/>
        <xdr:cNvSpPr>
          <a:spLocks noChangeShapeType="1"/>
        </xdr:cNvSpPr>
      </xdr:nvSpPr>
      <xdr:spPr bwMode="auto">
        <a:xfrm>
          <a:off x="4333875" y="70389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95250</xdr:colOff>
      <xdr:row>180</xdr:row>
      <xdr:rowOff>85725</xdr:rowOff>
    </xdr:from>
    <xdr:to>
      <xdr:col>14</xdr:col>
      <xdr:colOff>209550</xdr:colOff>
      <xdr:row>180</xdr:row>
      <xdr:rowOff>85725</xdr:rowOff>
    </xdr:to>
    <xdr:sp macro="" textlink="">
      <xdr:nvSpPr>
        <xdr:cNvPr id="44991" name="Line 69"/>
        <xdr:cNvSpPr>
          <a:spLocks noChangeShapeType="1"/>
        </xdr:cNvSpPr>
      </xdr:nvSpPr>
      <xdr:spPr bwMode="auto">
        <a:xfrm>
          <a:off x="3467100" y="250698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95250</xdr:colOff>
      <xdr:row>180</xdr:row>
      <xdr:rowOff>85725</xdr:rowOff>
    </xdr:from>
    <xdr:to>
      <xdr:col>26</xdr:col>
      <xdr:colOff>209550</xdr:colOff>
      <xdr:row>180</xdr:row>
      <xdr:rowOff>85725</xdr:rowOff>
    </xdr:to>
    <xdr:sp macro="" textlink="">
      <xdr:nvSpPr>
        <xdr:cNvPr id="44992" name="Line 70"/>
        <xdr:cNvSpPr>
          <a:spLocks noChangeShapeType="1"/>
        </xdr:cNvSpPr>
      </xdr:nvSpPr>
      <xdr:spPr bwMode="auto">
        <a:xfrm>
          <a:off x="6257925" y="2506980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30</xdr:col>
      <xdr:colOff>38100</xdr:colOff>
      <xdr:row>46</xdr:row>
      <xdr:rowOff>76200</xdr:rowOff>
    </xdr:from>
    <xdr:to>
      <xdr:col>30</xdr:col>
      <xdr:colOff>200025</xdr:colOff>
      <xdr:row>46</xdr:row>
      <xdr:rowOff>76200</xdr:rowOff>
    </xdr:to>
    <xdr:sp macro="" textlink="">
      <xdr:nvSpPr>
        <xdr:cNvPr id="44996" name="Line 74"/>
        <xdr:cNvSpPr>
          <a:spLocks noChangeShapeType="1"/>
        </xdr:cNvSpPr>
      </xdr:nvSpPr>
      <xdr:spPr bwMode="auto">
        <a:xfrm>
          <a:off x="7115175" y="70389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19050</xdr:colOff>
      <xdr:row>127</xdr:row>
      <xdr:rowOff>0</xdr:rowOff>
    </xdr:from>
    <xdr:to>
      <xdr:col>20</xdr:col>
      <xdr:colOff>133350</xdr:colOff>
      <xdr:row>132</xdr:row>
      <xdr:rowOff>0</xdr:rowOff>
    </xdr:to>
    <xdr:sp macro="" textlink="">
      <xdr:nvSpPr>
        <xdr:cNvPr id="44997" name="AutoShape 75"/>
        <xdr:cNvSpPr>
          <a:spLocks/>
        </xdr:cNvSpPr>
      </xdr:nvSpPr>
      <xdr:spPr bwMode="auto">
        <a:xfrm>
          <a:off x="4791075" y="19450050"/>
          <a:ext cx="114300" cy="771525"/>
        </a:xfrm>
        <a:prstGeom prst="rightBrace">
          <a:avLst>
            <a:gd name="adj1" fmla="val 5694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126</xdr:row>
      <xdr:rowOff>123825</xdr:rowOff>
    </xdr:from>
    <xdr:to>
      <xdr:col>32</xdr:col>
      <xdr:colOff>133350</xdr:colOff>
      <xdr:row>132</xdr:row>
      <xdr:rowOff>47625</xdr:rowOff>
    </xdr:to>
    <xdr:sp macro="" textlink="">
      <xdr:nvSpPr>
        <xdr:cNvPr id="44998" name="AutoShape 76"/>
        <xdr:cNvSpPr>
          <a:spLocks/>
        </xdr:cNvSpPr>
      </xdr:nvSpPr>
      <xdr:spPr bwMode="auto">
        <a:xfrm>
          <a:off x="7534275" y="18211800"/>
          <a:ext cx="133350" cy="800100"/>
        </a:xfrm>
        <a:prstGeom prst="rightBrace">
          <a:avLst>
            <a:gd name="adj1" fmla="val 500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860</xdr:row>
      <xdr:rowOff>104775</xdr:rowOff>
    </xdr:from>
    <xdr:to>
      <xdr:col>20</xdr:col>
      <xdr:colOff>133350</xdr:colOff>
      <xdr:row>866</xdr:row>
      <xdr:rowOff>38100</xdr:rowOff>
    </xdr:to>
    <xdr:sp macro="" textlink="">
      <xdr:nvSpPr>
        <xdr:cNvPr id="44999" name="AutoShape 77"/>
        <xdr:cNvSpPr>
          <a:spLocks/>
        </xdr:cNvSpPr>
      </xdr:nvSpPr>
      <xdr:spPr bwMode="auto">
        <a:xfrm>
          <a:off x="4781550" y="126901575"/>
          <a:ext cx="133350" cy="809625"/>
        </a:xfrm>
        <a:prstGeom prst="rightBrace">
          <a:avLst>
            <a:gd name="adj1" fmla="val 5059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219075</xdr:colOff>
      <xdr:row>860</xdr:row>
      <xdr:rowOff>95250</xdr:rowOff>
    </xdr:from>
    <xdr:to>
      <xdr:col>32</xdr:col>
      <xdr:colOff>133350</xdr:colOff>
      <xdr:row>866</xdr:row>
      <xdr:rowOff>19050</xdr:rowOff>
    </xdr:to>
    <xdr:sp macro="" textlink="">
      <xdr:nvSpPr>
        <xdr:cNvPr id="45000" name="AutoShape 78"/>
        <xdr:cNvSpPr>
          <a:spLocks/>
        </xdr:cNvSpPr>
      </xdr:nvSpPr>
      <xdr:spPr bwMode="auto">
        <a:xfrm>
          <a:off x="7524750" y="126892050"/>
          <a:ext cx="142875" cy="800100"/>
        </a:xfrm>
        <a:prstGeom prst="rightBrace">
          <a:avLst>
            <a:gd name="adj1" fmla="val 4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28575</xdr:colOff>
      <xdr:row>1067</xdr:row>
      <xdr:rowOff>47625</xdr:rowOff>
    </xdr:from>
    <xdr:to>
      <xdr:col>32</xdr:col>
      <xdr:colOff>171450</xdr:colOff>
      <xdr:row>1087</xdr:row>
      <xdr:rowOff>28575</xdr:rowOff>
    </xdr:to>
    <xdr:sp macro="" textlink="">
      <xdr:nvSpPr>
        <xdr:cNvPr id="45001" name="AutoShape 79"/>
        <xdr:cNvSpPr>
          <a:spLocks/>
        </xdr:cNvSpPr>
      </xdr:nvSpPr>
      <xdr:spPr bwMode="auto">
        <a:xfrm>
          <a:off x="7562850" y="148323300"/>
          <a:ext cx="142875" cy="2867025"/>
        </a:xfrm>
        <a:prstGeom prst="rightBrace">
          <a:avLst>
            <a:gd name="adj1" fmla="val 13555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180975</xdr:colOff>
      <xdr:row>394</xdr:row>
      <xdr:rowOff>76200</xdr:rowOff>
    </xdr:from>
    <xdr:to>
      <xdr:col>21</xdr:col>
      <xdr:colOff>9525</xdr:colOff>
      <xdr:row>408</xdr:row>
      <xdr:rowOff>76200</xdr:rowOff>
    </xdr:to>
    <xdr:sp macro="" textlink="">
      <xdr:nvSpPr>
        <xdr:cNvPr id="45002" name="AutoShape 80"/>
        <xdr:cNvSpPr>
          <a:spLocks/>
        </xdr:cNvSpPr>
      </xdr:nvSpPr>
      <xdr:spPr bwMode="auto">
        <a:xfrm>
          <a:off x="4733925" y="62550675"/>
          <a:ext cx="304800" cy="2133600"/>
        </a:xfrm>
        <a:prstGeom prst="rightBrace">
          <a:avLst>
            <a:gd name="adj1" fmla="val 58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133350</xdr:colOff>
      <xdr:row>394</xdr:row>
      <xdr:rowOff>85725</xdr:rowOff>
    </xdr:from>
    <xdr:to>
      <xdr:col>33</xdr:col>
      <xdr:colOff>19050</xdr:colOff>
      <xdr:row>408</xdr:row>
      <xdr:rowOff>114300</xdr:rowOff>
    </xdr:to>
    <xdr:sp macro="" textlink="">
      <xdr:nvSpPr>
        <xdr:cNvPr id="45003" name="AutoShape 81"/>
        <xdr:cNvSpPr>
          <a:spLocks/>
        </xdr:cNvSpPr>
      </xdr:nvSpPr>
      <xdr:spPr bwMode="auto">
        <a:xfrm>
          <a:off x="7591425" y="59636025"/>
          <a:ext cx="342900" cy="2486025"/>
        </a:xfrm>
        <a:prstGeom prst="rightBrace">
          <a:avLst>
            <a:gd name="adj1" fmla="val 5509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219075</xdr:colOff>
      <xdr:row>422</xdr:row>
      <xdr:rowOff>0</xdr:rowOff>
    </xdr:from>
    <xdr:to>
      <xdr:col>33</xdr:col>
      <xdr:colOff>66675</xdr:colOff>
      <xdr:row>422</xdr:row>
      <xdr:rowOff>0</xdr:rowOff>
    </xdr:to>
    <xdr:sp macro="" textlink="">
      <xdr:nvSpPr>
        <xdr:cNvPr id="45004" name="AutoShape 83"/>
        <xdr:cNvSpPr>
          <a:spLocks/>
        </xdr:cNvSpPr>
      </xdr:nvSpPr>
      <xdr:spPr bwMode="auto">
        <a:xfrm>
          <a:off x="7753350" y="66208275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5005" name="AutoShape 86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5006" name="AutoShape 87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633</xdr:row>
      <xdr:rowOff>38100</xdr:rowOff>
    </xdr:from>
    <xdr:to>
      <xdr:col>34</xdr:col>
      <xdr:colOff>0</xdr:colOff>
      <xdr:row>638</xdr:row>
      <xdr:rowOff>57150</xdr:rowOff>
    </xdr:to>
    <xdr:sp macro="" textlink="">
      <xdr:nvSpPr>
        <xdr:cNvPr id="45007" name="AutoShape 88"/>
        <xdr:cNvSpPr>
          <a:spLocks/>
        </xdr:cNvSpPr>
      </xdr:nvSpPr>
      <xdr:spPr bwMode="auto">
        <a:xfrm>
          <a:off x="8096250" y="102755700"/>
          <a:ext cx="0" cy="828675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38100</xdr:colOff>
      <xdr:row>363</xdr:row>
      <xdr:rowOff>85725</xdr:rowOff>
    </xdr:from>
    <xdr:to>
      <xdr:col>15</xdr:col>
      <xdr:colOff>9525</xdr:colOff>
      <xdr:row>363</xdr:row>
      <xdr:rowOff>85725</xdr:rowOff>
    </xdr:to>
    <xdr:sp macro="" textlink="">
      <xdr:nvSpPr>
        <xdr:cNvPr id="45008" name="Line 89"/>
        <xdr:cNvSpPr>
          <a:spLocks noChangeShapeType="1"/>
        </xdr:cNvSpPr>
      </xdr:nvSpPr>
      <xdr:spPr bwMode="auto">
        <a:xfrm>
          <a:off x="3409950" y="537781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47625</xdr:colOff>
      <xdr:row>363</xdr:row>
      <xdr:rowOff>85725</xdr:rowOff>
    </xdr:from>
    <xdr:to>
      <xdr:col>27</xdr:col>
      <xdr:colOff>9525</xdr:colOff>
      <xdr:row>363</xdr:row>
      <xdr:rowOff>85725</xdr:rowOff>
    </xdr:to>
    <xdr:sp macro="" textlink="">
      <xdr:nvSpPr>
        <xdr:cNvPr id="45009" name="Line 90"/>
        <xdr:cNvSpPr>
          <a:spLocks noChangeShapeType="1"/>
        </xdr:cNvSpPr>
      </xdr:nvSpPr>
      <xdr:spPr bwMode="auto">
        <a:xfrm>
          <a:off x="6210300" y="5377815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76199</xdr:colOff>
      <xdr:row>362</xdr:row>
      <xdr:rowOff>133350</xdr:rowOff>
    </xdr:from>
    <xdr:to>
      <xdr:col>19</xdr:col>
      <xdr:colOff>219075</xdr:colOff>
      <xdr:row>367</xdr:row>
      <xdr:rowOff>0</xdr:rowOff>
    </xdr:to>
    <xdr:sp macro="" textlink="">
      <xdr:nvSpPr>
        <xdr:cNvPr id="83" name="82 Cerrar llave"/>
        <xdr:cNvSpPr/>
      </xdr:nvSpPr>
      <xdr:spPr bwMode="auto">
        <a:xfrm>
          <a:off x="4629149" y="53682900"/>
          <a:ext cx="142876" cy="5810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31</xdr:col>
      <xdr:colOff>95249</xdr:colOff>
      <xdr:row>362</xdr:row>
      <xdr:rowOff>133350</xdr:rowOff>
    </xdr:from>
    <xdr:to>
      <xdr:col>32</xdr:col>
      <xdr:colOff>9525</xdr:colOff>
      <xdr:row>367</xdr:row>
      <xdr:rowOff>0</xdr:rowOff>
    </xdr:to>
    <xdr:sp macro="" textlink="">
      <xdr:nvSpPr>
        <xdr:cNvPr id="84" name="83 Cerrar llave"/>
        <xdr:cNvSpPr/>
      </xdr:nvSpPr>
      <xdr:spPr bwMode="auto">
        <a:xfrm>
          <a:off x="7400924" y="53682900"/>
          <a:ext cx="142876" cy="5810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16</xdr:col>
      <xdr:colOff>76199</xdr:colOff>
      <xdr:row>223</xdr:row>
      <xdr:rowOff>76200</xdr:rowOff>
    </xdr:from>
    <xdr:to>
      <xdr:col>17</xdr:col>
      <xdr:colOff>57149</xdr:colOff>
      <xdr:row>223</xdr:row>
      <xdr:rowOff>76200</xdr:rowOff>
    </xdr:to>
    <xdr:sp macro="" textlink="">
      <xdr:nvSpPr>
        <xdr:cNvPr id="89" name="Line 69"/>
        <xdr:cNvSpPr>
          <a:spLocks noChangeShapeType="1"/>
        </xdr:cNvSpPr>
      </xdr:nvSpPr>
      <xdr:spPr bwMode="auto">
        <a:xfrm>
          <a:off x="3905249" y="32051625"/>
          <a:ext cx="219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28</xdr:col>
      <xdr:colOff>76199</xdr:colOff>
      <xdr:row>223</xdr:row>
      <xdr:rowOff>76200</xdr:rowOff>
    </xdr:from>
    <xdr:to>
      <xdr:col>29</xdr:col>
      <xdr:colOff>57149</xdr:colOff>
      <xdr:row>223</xdr:row>
      <xdr:rowOff>76200</xdr:rowOff>
    </xdr:to>
    <xdr:sp macro="" textlink="">
      <xdr:nvSpPr>
        <xdr:cNvPr id="90" name="Line 69"/>
        <xdr:cNvSpPr>
          <a:spLocks noChangeShapeType="1"/>
        </xdr:cNvSpPr>
      </xdr:nvSpPr>
      <xdr:spPr bwMode="auto">
        <a:xfrm>
          <a:off x="3905249" y="32051625"/>
          <a:ext cx="219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38100</xdr:colOff>
      <xdr:row>371</xdr:row>
      <xdr:rowOff>85725</xdr:rowOff>
    </xdr:from>
    <xdr:to>
      <xdr:col>16</xdr:col>
      <xdr:colOff>9525</xdr:colOff>
      <xdr:row>371</xdr:row>
      <xdr:rowOff>85725</xdr:rowOff>
    </xdr:to>
    <xdr:sp macro="" textlink="">
      <xdr:nvSpPr>
        <xdr:cNvPr id="86" name="Line 89"/>
        <xdr:cNvSpPr>
          <a:spLocks noChangeShapeType="1"/>
        </xdr:cNvSpPr>
      </xdr:nvSpPr>
      <xdr:spPr bwMode="auto">
        <a:xfrm>
          <a:off x="3733800" y="5808345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26</xdr:col>
      <xdr:colOff>38100</xdr:colOff>
      <xdr:row>371</xdr:row>
      <xdr:rowOff>85725</xdr:rowOff>
    </xdr:from>
    <xdr:to>
      <xdr:col>27</xdr:col>
      <xdr:colOff>9525</xdr:colOff>
      <xdr:row>371</xdr:row>
      <xdr:rowOff>85725</xdr:rowOff>
    </xdr:to>
    <xdr:sp macro="" textlink="">
      <xdr:nvSpPr>
        <xdr:cNvPr id="87" name="Line 89"/>
        <xdr:cNvSpPr>
          <a:spLocks noChangeShapeType="1"/>
        </xdr:cNvSpPr>
      </xdr:nvSpPr>
      <xdr:spPr bwMode="auto">
        <a:xfrm>
          <a:off x="6600825" y="580834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20</xdr:col>
      <xdr:colOff>57151</xdr:colOff>
      <xdr:row>121</xdr:row>
      <xdr:rowOff>38100</xdr:rowOff>
    </xdr:from>
    <xdr:to>
      <xdr:col>20</xdr:col>
      <xdr:colOff>171451</xdr:colOff>
      <xdr:row>125</xdr:row>
      <xdr:rowOff>9525</xdr:rowOff>
    </xdr:to>
    <xdr:sp macro="" textlink="">
      <xdr:nvSpPr>
        <xdr:cNvPr id="85" name="AutoShape 75"/>
        <xdr:cNvSpPr>
          <a:spLocks/>
        </xdr:cNvSpPr>
      </xdr:nvSpPr>
      <xdr:spPr bwMode="auto">
        <a:xfrm>
          <a:off x="5086351" y="18697575"/>
          <a:ext cx="114300" cy="600075"/>
        </a:xfrm>
        <a:prstGeom prst="rightBrace">
          <a:avLst>
            <a:gd name="adj1" fmla="val 5694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121</xdr:row>
      <xdr:rowOff>38100</xdr:rowOff>
    </xdr:from>
    <xdr:to>
      <xdr:col>32</xdr:col>
      <xdr:colOff>161925</xdr:colOff>
      <xdr:row>125</xdr:row>
      <xdr:rowOff>9525</xdr:rowOff>
    </xdr:to>
    <xdr:sp macro="" textlink="">
      <xdr:nvSpPr>
        <xdr:cNvPr id="88" name="AutoShape 75"/>
        <xdr:cNvSpPr>
          <a:spLocks/>
        </xdr:cNvSpPr>
      </xdr:nvSpPr>
      <xdr:spPr bwMode="auto">
        <a:xfrm>
          <a:off x="8248650" y="18697575"/>
          <a:ext cx="114300" cy="600075"/>
        </a:xfrm>
        <a:prstGeom prst="rightBrace">
          <a:avLst>
            <a:gd name="adj1" fmla="val 5694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211</xdr:row>
      <xdr:rowOff>0</xdr:rowOff>
    </xdr:from>
    <xdr:to>
      <xdr:col>9</xdr:col>
      <xdr:colOff>0</xdr:colOff>
      <xdr:row>211</xdr:row>
      <xdr:rowOff>0</xdr:rowOff>
    </xdr:to>
    <xdr:sp macro="" textlink="">
      <xdr:nvSpPr>
        <xdr:cNvPr id="49153" name="AutoShape 1"/>
        <xdr:cNvSpPr>
          <a:spLocks/>
        </xdr:cNvSpPr>
      </xdr:nvSpPr>
      <xdr:spPr bwMode="auto">
        <a:xfrm>
          <a:off x="2057400" y="2165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49154" name="AutoShape 2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49155" name="AutoShape 3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49156" name="AutoShape 4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49157" name="AutoShape 5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38100</xdr:colOff>
      <xdr:row>220</xdr:row>
      <xdr:rowOff>0</xdr:rowOff>
    </xdr:from>
    <xdr:to>
      <xdr:col>17</xdr:col>
      <xdr:colOff>161925</xdr:colOff>
      <xdr:row>220</xdr:row>
      <xdr:rowOff>0</xdr:rowOff>
    </xdr:to>
    <xdr:sp macro="" textlink="">
      <xdr:nvSpPr>
        <xdr:cNvPr id="49158" name="AutoShape 6"/>
        <xdr:cNvSpPr>
          <a:spLocks/>
        </xdr:cNvSpPr>
      </xdr:nvSpPr>
      <xdr:spPr bwMode="auto">
        <a:xfrm>
          <a:off x="4143375" y="23260050"/>
          <a:ext cx="1238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38100</xdr:colOff>
      <xdr:row>220</xdr:row>
      <xdr:rowOff>0</xdr:rowOff>
    </xdr:from>
    <xdr:to>
      <xdr:col>27</xdr:col>
      <xdr:colOff>161925</xdr:colOff>
      <xdr:row>220</xdr:row>
      <xdr:rowOff>0</xdr:rowOff>
    </xdr:to>
    <xdr:sp macro="" textlink="">
      <xdr:nvSpPr>
        <xdr:cNvPr id="49159" name="AutoShape 7"/>
        <xdr:cNvSpPr>
          <a:spLocks/>
        </xdr:cNvSpPr>
      </xdr:nvSpPr>
      <xdr:spPr bwMode="auto">
        <a:xfrm>
          <a:off x="6677025" y="23260050"/>
          <a:ext cx="1238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200</xdr:row>
      <xdr:rowOff>0</xdr:rowOff>
    </xdr:from>
    <xdr:to>
      <xdr:col>30</xdr:col>
      <xdr:colOff>0</xdr:colOff>
      <xdr:row>200</xdr:row>
      <xdr:rowOff>0</xdr:rowOff>
    </xdr:to>
    <xdr:sp macro="" textlink="">
      <xdr:nvSpPr>
        <xdr:cNvPr id="49160" name="AutoShape 8"/>
        <xdr:cNvSpPr>
          <a:spLocks/>
        </xdr:cNvSpPr>
      </xdr:nvSpPr>
      <xdr:spPr bwMode="auto">
        <a:xfrm>
          <a:off x="7353300" y="2326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200</xdr:row>
      <xdr:rowOff>0</xdr:rowOff>
    </xdr:from>
    <xdr:to>
      <xdr:col>30</xdr:col>
      <xdr:colOff>0</xdr:colOff>
      <xdr:row>200</xdr:row>
      <xdr:rowOff>0</xdr:rowOff>
    </xdr:to>
    <xdr:sp macro="" textlink="">
      <xdr:nvSpPr>
        <xdr:cNvPr id="49161" name="AutoShape 9"/>
        <xdr:cNvSpPr>
          <a:spLocks/>
        </xdr:cNvSpPr>
      </xdr:nvSpPr>
      <xdr:spPr bwMode="auto">
        <a:xfrm>
          <a:off x="7353300" y="2326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200</xdr:row>
      <xdr:rowOff>0</xdr:rowOff>
    </xdr:from>
    <xdr:to>
      <xdr:col>30</xdr:col>
      <xdr:colOff>0</xdr:colOff>
      <xdr:row>200</xdr:row>
      <xdr:rowOff>0</xdr:rowOff>
    </xdr:to>
    <xdr:sp macro="" textlink="">
      <xdr:nvSpPr>
        <xdr:cNvPr id="49162" name="AutoShape 10"/>
        <xdr:cNvSpPr>
          <a:spLocks/>
        </xdr:cNvSpPr>
      </xdr:nvSpPr>
      <xdr:spPr bwMode="auto">
        <a:xfrm>
          <a:off x="7353300" y="23260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211</xdr:row>
      <xdr:rowOff>0</xdr:rowOff>
    </xdr:from>
    <xdr:to>
      <xdr:col>9</xdr:col>
      <xdr:colOff>0</xdr:colOff>
      <xdr:row>211</xdr:row>
      <xdr:rowOff>0</xdr:rowOff>
    </xdr:to>
    <xdr:sp macro="" textlink="">
      <xdr:nvSpPr>
        <xdr:cNvPr id="12" name="AutoShape 1"/>
        <xdr:cNvSpPr>
          <a:spLocks/>
        </xdr:cNvSpPr>
      </xdr:nvSpPr>
      <xdr:spPr bwMode="auto">
        <a:xfrm>
          <a:off x="2057400" y="2165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13" name="AutoShape 2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14" name="AutoShape 3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0</xdr:colOff>
      <xdr:row>190</xdr:row>
      <xdr:rowOff>28575</xdr:rowOff>
    </xdr:from>
    <xdr:to>
      <xdr:col>20</xdr:col>
      <xdr:colOff>0</xdr:colOff>
      <xdr:row>210</xdr:row>
      <xdr:rowOff>19050</xdr:rowOff>
    </xdr:to>
    <xdr:sp macro="" textlink="">
      <xdr:nvSpPr>
        <xdr:cNvPr id="16" name="AutoShape 5"/>
        <xdr:cNvSpPr>
          <a:spLocks/>
        </xdr:cNvSpPr>
      </xdr:nvSpPr>
      <xdr:spPr bwMode="auto">
        <a:xfrm>
          <a:off x="4838700" y="18821400"/>
          <a:ext cx="0" cy="276225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104775</xdr:colOff>
      <xdr:row>172</xdr:row>
      <xdr:rowOff>38100</xdr:rowOff>
    </xdr:from>
    <xdr:to>
      <xdr:col>16</xdr:col>
      <xdr:colOff>190500</xdr:colOff>
      <xdr:row>175</xdr:row>
      <xdr:rowOff>104775</xdr:rowOff>
    </xdr:to>
    <xdr:sp macro="" textlink="">
      <xdr:nvSpPr>
        <xdr:cNvPr id="17" name="16 Cerrar llave"/>
        <xdr:cNvSpPr/>
      </xdr:nvSpPr>
      <xdr:spPr bwMode="auto">
        <a:xfrm>
          <a:off x="3962400" y="22288500"/>
          <a:ext cx="85725" cy="55245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76200</xdr:colOff>
      <xdr:row>172</xdr:row>
      <xdr:rowOff>57150</xdr:rowOff>
    </xdr:from>
    <xdr:to>
      <xdr:col>26</xdr:col>
      <xdr:colOff>161925</xdr:colOff>
      <xdr:row>175</xdr:row>
      <xdr:rowOff>123825</xdr:rowOff>
    </xdr:to>
    <xdr:sp macro="" textlink="">
      <xdr:nvSpPr>
        <xdr:cNvPr id="18" name="17 Cerrar llave"/>
        <xdr:cNvSpPr/>
      </xdr:nvSpPr>
      <xdr:spPr bwMode="auto">
        <a:xfrm>
          <a:off x="6515100" y="22307550"/>
          <a:ext cx="85725" cy="55245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161925</xdr:colOff>
      <xdr:row>166</xdr:row>
      <xdr:rowOff>0</xdr:rowOff>
    </xdr:from>
    <xdr:to>
      <xdr:col>19</xdr:col>
      <xdr:colOff>57150</xdr:colOff>
      <xdr:row>166</xdr:row>
      <xdr:rowOff>0</xdr:rowOff>
    </xdr:to>
    <xdr:sp macro="" textlink="">
      <xdr:nvSpPr>
        <xdr:cNvPr id="17628" name="AutoShape 3"/>
        <xdr:cNvSpPr>
          <a:spLocks/>
        </xdr:cNvSpPr>
      </xdr:nvSpPr>
      <xdr:spPr bwMode="auto">
        <a:xfrm>
          <a:off x="4276725" y="15792450"/>
          <a:ext cx="1238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142875</xdr:colOff>
      <xdr:row>166</xdr:row>
      <xdr:rowOff>0</xdr:rowOff>
    </xdr:from>
    <xdr:to>
      <xdr:col>30</xdr:col>
      <xdr:colOff>38100</xdr:colOff>
      <xdr:row>166</xdr:row>
      <xdr:rowOff>0</xdr:rowOff>
    </xdr:to>
    <xdr:sp macro="" textlink="">
      <xdr:nvSpPr>
        <xdr:cNvPr id="17629" name="AutoShape 4"/>
        <xdr:cNvSpPr>
          <a:spLocks/>
        </xdr:cNvSpPr>
      </xdr:nvSpPr>
      <xdr:spPr bwMode="auto">
        <a:xfrm>
          <a:off x="6781800" y="15792450"/>
          <a:ext cx="2095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166</xdr:row>
      <xdr:rowOff>0</xdr:rowOff>
    </xdr:from>
    <xdr:to>
      <xdr:col>31</xdr:col>
      <xdr:colOff>0</xdr:colOff>
      <xdr:row>166</xdr:row>
      <xdr:rowOff>0</xdr:rowOff>
    </xdr:to>
    <xdr:sp macro="" textlink="">
      <xdr:nvSpPr>
        <xdr:cNvPr id="17630" name="AutoShape 5"/>
        <xdr:cNvSpPr>
          <a:spLocks/>
        </xdr:cNvSpPr>
      </xdr:nvSpPr>
      <xdr:spPr bwMode="auto">
        <a:xfrm>
          <a:off x="7181850" y="1579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166</xdr:row>
      <xdr:rowOff>0</xdr:rowOff>
    </xdr:from>
    <xdr:to>
      <xdr:col>31</xdr:col>
      <xdr:colOff>0</xdr:colOff>
      <xdr:row>166</xdr:row>
      <xdr:rowOff>0</xdr:rowOff>
    </xdr:to>
    <xdr:sp macro="" textlink="">
      <xdr:nvSpPr>
        <xdr:cNvPr id="17631" name="AutoShape 6"/>
        <xdr:cNvSpPr>
          <a:spLocks/>
        </xdr:cNvSpPr>
      </xdr:nvSpPr>
      <xdr:spPr bwMode="auto">
        <a:xfrm>
          <a:off x="7181850" y="1579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166</xdr:row>
      <xdr:rowOff>0</xdr:rowOff>
    </xdr:from>
    <xdr:to>
      <xdr:col>31</xdr:col>
      <xdr:colOff>0</xdr:colOff>
      <xdr:row>166</xdr:row>
      <xdr:rowOff>0</xdr:rowOff>
    </xdr:to>
    <xdr:sp macro="" textlink="">
      <xdr:nvSpPr>
        <xdr:cNvPr id="17632" name="AutoShape 7"/>
        <xdr:cNvSpPr>
          <a:spLocks/>
        </xdr:cNvSpPr>
      </xdr:nvSpPr>
      <xdr:spPr bwMode="auto">
        <a:xfrm>
          <a:off x="7181850" y="1579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83" name="AutoShape 1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84" name="AutoShape 2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85" name="AutoShape 3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1286" name="AutoShape 4"/>
        <xdr:cNvSpPr>
          <a:spLocks/>
        </xdr:cNvSpPr>
      </xdr:nvSpPr>
      <xdr:spPr bwMode="auto">
        <a:xfrm>
          <a:off x="219075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1287" name="AutoShape 5"/>
        <xdr:cNvSpPr>
          <a:spLocks/>
        </xdr:cNvSpPr>
      </xdr:nvSpPr>
      <xdr:spPr bwMode="auto">
        <a:xfrm>
          <a:off x="2190750" y="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31288" name="Line 6"/>
        <xdr:cNvSpPr>
          <a:spLocks noChangeShapeType="1"/>
        </xdr:cNvSpPr>
      </xdr:nvSpPr>
      <xdr:spPr bwMode="auto">
        <a:xfrm>
          <a:off x="219075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123825</xdr:colOff>
      <xdr:row>1</xdr:row>
      <xdr:rowOff>0</xdr:rowOff>
    </xdr:from>
    <xdr:to>
      <xdr:col>20</xdr:col>
      <xdr:colOff>123825</xdr:colOff>
      <xdr:row>1</xdr:row>
      <xdr:rowOff>0</xdr:rowOff>
    </xdr:to>
    <xdr:sp macro="" textlink="">
      <xdr:nvSpPr>
        <xdr:cNvPr id="31289" name="Line 8"/>
        <xdr:cNvSpPr>
          <a:spLocks noChangeShapeType="1"/>
        </xdr:cNvSpPr>
      </xdr:nvSpPr>
      <xdr:spPr bwMode="auto">
        <a:xfrm>
          <a:off x="411480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1</xdr:row>
      <xdr:rowOff>0</xdr:rowOff>
    </xdr:from>
    <xdr:to>
      <xdr:col>42</xdr:col>
      <xdr:colOff>0</xdr:colOff>
      <xdr:row>1</xdr:row>
      <xdr:rowOff>0</xdr:rowOff>
    </xdr:to>
    <xdr:sp macro="" textlink="">
      <xdr:nvSpPr>
        <xdr:cNvPr id="31291" name="Line 10"/>
        <xdr:cNvSpPr>
          <a:spLocks noChangeShapeType="1"/>
        </xdr:cNvSpPr>
      </xdr:nvSpPr>
      <xdr:spPr bwMode="auto">
        <a:xfrm>
          <a:off x="7991475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1</xdr:row>
      <xdr:rowOff>0</xdr:rowOff>
    </xdr:from>
    <xdr:to>
      <xdr:col>42</xdr:col>
      <xdr:colOff>0</xdr:colOff>
      <xdr:row>1</xdr:row>
      <xdr:rowOff>0</xdr:rowOff>
    </xdr:to>
    <xdr:sp macro="" textlink="">
      <xdr:nvSpPr>
        <xdr:cNvPr id="31292" name="Line 11"/>
        <xdr:cNvSpPr>
          <a:spLocks noChangeShapeType="1"/>
        </xdr:cNvSpPr>
      </xdr:nvSpPr>
      <xdr:spPr bwMode="auto">
        <a:xfrm>
          <a:off x="7991475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0</xdr:colOff>
      <xdr:row>1</xdr:row>
      <xdr:rowOff>0</xdr:rowOff>
    </xdr:from>
    <xdr:to>
      <xdr:col>42</xdr:col>
      <xdr:colOff>0</xdr:colOff>
      <xdr:row>1</xdr:row>
      <xdr:rowOff>0</xdr:rowOff>
    </xdr:to>
    <xdr:sp macro="" textlink="">
      <xdr:nvSpPr>
        <xdr:cNvPr id="31293" name="Line 12"/>
        <xdr:cNvSpPr>
          <a:spLocks noChangeShapeType="1"/>
        </xdr:cNvSpPr>
      </xdr:nvSpPr>
      <xdr:spPr bwMode="auto">
        <a:xfrm>
          <a:off x="7991475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94" name="AutoShape 13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95" name="AutoShape 14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31296" name="AutoShape 15"/>
        <xdr:cNvSpPr>
          <a:spLocks noChangeArrowheads="1"/>
        </xdr:cNvSpPr>
      </xdr:nvSpPr>
      <xdr:spPr bwMode="auto">
        <a:xfrm>
          <a:off x="2190750" y="6181725"/>
          <a:ext cx="0" cy="0"/>
        </a:xfrm>
        <a:prstGeom prst="rightArrow">
          <a:avLst>
            <a:gd name="adj1" fmla="val 50000"/>
            <a:gd name="adj2" fmla="val -2147483648"/>
          </a:avLst>
        </a:prstGeom>
        <a:solidFill>
          <a:srgbClr val="000080"/>
        </a:solidFill>
        <a:ln w="9525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123825</xdr:colOff>
      <xdr:row>1</xdr:row>
      <xdr:rowOff>0</xdr:rowOff>
    </xdr:from>
    <xdr:to>
      <xdr:col>35</xdr:col>
      <xdr:colOff>123825</xdr:colOff>
      <xdr:row>1</xdr:row>
      <xdr:rowOff>0</xdr:rowOff>
    </xdr:to>
    <xdr:sp macro="" textlink="">
      <xdr:nvSpPr>
        <xdr:cNvPr id="31297" name="Line 17"/>
        <xdr:cNvSpPr>
          <a:spLocks noChangeShapeType="1"/>
        </xdr:cNvSpPr>
      </xdr:nvSpPr>
      <xdr:spPr bwMode="auto">
        <a:xfrm>
          <a:off x="689610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28575</xdr:colOff>
      <xdr:row>1</xdr:row>
      <xdr:rowOff>0</xdr:rowOff>
    </xdr:from>
    <xdr:to>
      <xdr:col>40</xdr:col>
      <xdr:colOff>28575</xdr:colOff>
      <xdr:row>1</xdr:row>
      <xdr:rowOff>0</xdr:rowOff>
    </xdr:to>
    <xdr:sp macro="" textlink="">
      <xdr:nvSpPr>
        <xdr:cNvPr id="31298" name="Line 18"/>
        <xdr:cNvSpPr>
          <a:spLocks noChangeShapeType="1"/>
        </xdr:cNvSpPr>
      </xdr:nvSpPr>
      <xdr:spPr bwMode="auto">
        <a:xfrm>
          <a:off x="762000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35</xdr:col>
      <xdr:colOff>123825</xdr:colOff>
      <xdr:row>1</xdr:row>
      <xdr:rowOff>0</xdr:rowOff>
    </xdr:from>
    <xdr:to>
      <xdr:col>35</xdr:col>
      <xdr:colOff>123825</xdr:colOff>
      <xdr:row>1</xdr:row>
      <xdr:rowOff>0</xdr:rowOff>
    </xdr:to>
    <xdr:sp macro="" textlink="">
      <xdr:nvSpPr>
        <xdr:cNvPr id="31299" name="Line 20"/>
        <xdr:cNvSpPr>
          <a:spLocks noChangeShapeType="1"/>
        </xdr:cNvSpPr>
      </xdr:nvSpPr>
      <xdr:spPr bwMode="auto">
        <a:xfrm>
          <a:off x="689610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28575</xdr:colOff>
      <xdr:row>1</xdr:row>
      <xdr:rowOff>0</xdr:rowOff>
    </xdr:from>
    <xdr:to>
      <xdr:col>40</xdr:col>
      <xdr:colOff>28575</xdr:colOff>
      <xdr:row>1</xdr:row>
      <xdr:rowOff>0</xdr:rowOff>
    </xdr:to>
    <xdr:sp macro="" textlink="">
      <xdr:nvSpPr>
        <xdr:cNvPr id="31300" name="Line 21"/>
        <xdr:cNvSpPr>
          <a:spLocks noChangeShapeType="1"/>
        </xdr:cNvSpPr>
      </xdr:nvSpPr>
      <xdr:spPr bwMode="auto">
        <a:xfrm>
          <a:off x="7620000" y="16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0</xdr:colOff>
      <xdr:row>109</xdr:row>
      <xdr:rowOff>123825</xdr:rowOff>
    </xdr:from>
    <xdr:to>
      <xdr:col>41</xdr:col>
      <xdr:colOff>952500</xdr:colOff>
      <xdr:row>109</xdr:row>
      <xdr:rowOff>142875</xdr:rowOff>
    </xdr:to>
    <xdr:cxnSp macro="">
      <xdr:nvCxnSpPr>
        <xdr:cNvPr id="23" name="22 Conector recto"/>
        <xdr:cNvCxnSpPr/>
      </xdr:nvCxnSpPr>
      <xdr:spPr bwMode="auto">
        <a:xfrm>
          <a:off x="2390775" y="17621250"/>
          <a:ext cx="7972425" cy="19050"/>
        </a:xfrm>
        <a:prstGeom prst="line">
          <a:avLst/>
        </a:prstGeom>
        <a:ln>
          <a:prstDash val="lgDashDot"/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76200</xdr:colOff>
      <xdr:row>79</xdr:row>
      <xdr:rowOff>19050</xdr:rowOff>
    </xdr:from>
    <xdr:to>
      <xdr:col>19</xdr:col>
      <xdr:colOff>114300</xdr:colOff>
      <xdr:row>82</xdr:row>
      <xdr:rowOff>123825</xdr:rowOff>
    </xdr:to>
    <xdr:sp macro="" textlink="">
      <xdr:nvSpPr>
        <xdr:cNvPr id="21" name="20 Cerrar llave"/>
        <xdr:cNvSpPr/>
      </xdr:nvSpPr>
      <xdr:spPr bwMode="auto">
        <a:xfrm>
          <a:off x="3667125" y="12382500"/>
          <a:ext cx="238125" cy="4953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33</xdr:col>
      <xdr:colOff>66675</xdr:colOff>
      <xdr:row>79</xdr:row>
      <xdr:rowOff>9525</xdr:rowOff>
    </xdr:from>
    <xdr:to>
      <xdr:col>34</xdr:col>
      <xdr:colOff>104775</xdr:colOff>
      <xdr:row>82</xdr:row>
      <xdr:rowOff>114300</xdr:rowOff>
    </xdr:to>
    <xdr:sp macro="" textlink="">
      <xdr:nvSpPr>
        <xdr:cNvPr id="22" name="21 Cerrar llave"/>
        <xdr:cNvSpPr/>
      </xdr:nvSpPr>
      <xdr:spPr bwMode="auto">
        <a:xfrm>
          <a:off x="6438900" y="12372975"/>
          <a:ext cx="238125" cy="4953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84666</xdr:colOff>
      <xdr:row>10</xdr:row>
      <xdr:rowOff>42333</xdr:rowOff>
    </xdr:from>
    <xdr:to>
      <xdr:col>18</xdr:col>
      <xdr:colOff>222250</xdr:colOff>
      <xdr:row>13</xdr:row>
      <xdr:rowOff>105833</xdr:rowOff>
    </xdr:to>
    <xdr:sp macro="" textlink="">
      <xdr:nvSpPr>
        <xdr:cNvPr id="2" name="1 Abrir llave"/>
        <xdr:cNvSpPr/>
      </xdr:nvSpPr>
      <xdr:spPr bwMode="auto">
        <a:xfrm>
          <a:off x="4542366" y="1661583"/>
          <a:ext cx="137584" cy="549275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32</xdr:col>
      <xdr:colOff>84666</xdr:colOff>
      <xdr:row>10</xdr:row>
      <xdr:rowOff>42333</xdr:rowOff>
    </xdr:from>
    <xdr:to>
      <xdr:col>32</xdr:col>
      <xdr:colOff>222250</xdr:colOff>
      <xdr:row>13</xdr:row>
      <xdr:rowOff>105833</xdr:rowOff>
    </xdr:to>
    <xdr:sp macro="" textlink="">
      <xdr:nvSpPr>
        <xdr:cNvPr id="3" name="2 Abrir llave"/>
        <xdr:cNvSpPr/>
      </xdr:nvSpPr>
      <xdr:spPr bwMode="auto">
        <a:xfrm>
          <a:off x="8009466" y="1661583"/>
          <a:ext cx="137584" cy="549275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21</xdr:col>
      <xdr:colOff>74082</xdr:colOff>
      <xdr:row>39</xdr:row>
      <xdr:rowOff>0</xdr:rowOff>
    </xdr:from>
    <xdr:to>
      <xdr:col>22</xdr:col>
      <xdr:colOff>63499</xdr:colOff>
      <xdr:row>45</xdr:row>
      <xdr:rowOff>10583</xdr:rowOff>
    </xdr:to>
    <xdr:sp macro="" textlink="">
      <xdr:nvSpPr>
        <xdr:cNvPr id="4" name="3 Cerrar llave"/>
        <xdr:cNvSpPr/>
      </xdr:nvSpPr>
      <xdr:spPr bwMode="auto">
        <a:xfrm>
          <a:off x="5274732" y="6315075"/>
          <a:ext cx="237067" cy="982133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35</xdr:col>
      <xdr:colOff>57149</xdr:colOff>
      <xdr:row>39</xdr:row>
      <xdr:rowOff>4233</xdr:rowOff>
    </xdr:from>
    <xdr:to>
      <xdr:col>36</xdr:col>
      <xdr:colOff>4232</xdr:colOff>
      <xdr:row>45</xdr:row>
      <xdr:rowOff>14816</xdr:rowOff>
    </xdr:to>
    <xdr:sp macro="" textlink="">
      <xdr:nvSpPr>
        <xdr:cNvPr id="5" name="4 Cerrar llave"/>
        <xdr:cNvSpPr/>
      </xdr:nvSpPr>
      <xdr:spPr bwMode="auto">
        <a:xfrm>
          <a:off x="8724899" y="6319308"/>
          <a:ext cx="194733" cy="982133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127000</xdr:colOff>
      <xdr:row>115</xdr:row>
      <xdr:rowOff>84667</xdr:rowOff>
    </xdr:from>
    <xdr:to>
      <xdr:col>21</xdr:col>
      <xdr:colOff>127000</xdr:colOff>
      <xdr:row>115</xdr:row>
      <xdr:rowOff>84667</xdr:rowOff>
    </xdr:to>
    <xdr:cxnSp macro="">
      <xdr:nvCxnSpPr>
        <xdr:cNvPr id="6" name="5 Conector recto de flecha"/>
        <xdr:cNvCxnSpPr/>
      </xdr:nvCxnSpPr>
      <xdr:spPr bwMode="auto">
        <a:xfrm>
          <a:off x="4832350" y="18706042"/>
          <a:ext cx="4953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33</xdr:col>
      <xdr:colOff>131233</xdr:colOff>
      <xdr:row>115</xdr:row>
      <xdr:rowOff>88901</xdr:rowOff>
    </xdr:from>
    <xdr:to>
      <xdr:col>35</xdr:col>
      <xdr:colOff>131234</xdr:colOff>
      <xdr:row>115</xdr:row>
      <xdr:rowOff>88901</xdr:rowOff>
    </xdr:to>
    <xdr:cxnSp macro="">
      <xdr:nvCxnSpPr>
        <xdr:cNvPr id="7" name="6 Conector recto de flecha"/>
        <xdr:cNvCxnSpPr/>
      </xdr:nvCxnSpPr>
      <xdr:spPr bwMode="auto">
        <a:xfrm>
          <a:off x="8303683" y="18710276"/>
          <a:ext cx="49530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22</xdr:col>
      <xdr:colOff>63500</xdr:colOff>
      <xdr:row>160</xdr:row>
      <xdr:rowOff>0</xdr:rowOff>
    </xdr:from>
    <xdr:to>
      <xdr:col>23</xdr:col>
      <xdr:colOff>31750</xdr:colOff>
      <xdr:row>169</xdr:row>
      <xdr:rowOff>0</xdr:rowOff>
    </xdr:to>
    <xdr:sp macro="" textlink="">
      <xdr:nvSpPr>
        <xdr:cNvPr id="8" name="7 Cerrar llave"/>
        <xdr:cNvSpPr/>
      </xdr:nvSpPr>
      <xdr:spPr bwMode="auto">
        <a:xfrm>
          <a:off x="5511800" y="25908000"/>
          <a:ext cx="215900" cy="14573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36</xdr:col>
      <xdr:colOff>63500</xdr:colOff>
      <xdr:row>160</xdr:row>
      <xdr:rowOff>0</xdr:rowOff>
    </xdr:from>
    <xdr:to>
      <xdr:col>37</xdr:col>
      <xdr:colOff>31750</xdr:colOff>
      <xdr:row>169</xdr:row>
      <xdr:rowOff>0</xdr:rowOff>
    </xdr:to>
    <xdr:sp macro="" textlink="">
      <xdr:nvSpPr>
        <xdr:cNvPr id="9" name="8 Cerrar llave"/>
        <xdr:cNvSpPr/>
      </xdr:nvSpPr>
      <xdr:spPr bwMode="auto">
        <a:xfrm>
          <a:off x="8978900" y="25908000"/>
          <a:ext cx="215900" cy="14573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17</xdr:col>
      <xdr:colOff>83343</xdr:colOff>
      <xdr:row>5</xdr:row>
      <xdr:rowOff>83345</xdr:rowOff>
    </xdr:from>
    <xdr:to>
      <xdr:col>18</xdr:col>
      <xdr:colOff>190500</xdr:colOff>
      <xdr:row>5</xdr:row>
      <xdr:rowOff>85725</xdr:rowOff>
    </xdr:to>
    <xdr:cxnSp macro="">
      <xdr:nvCxnSpPr>
        <xdr:cNvPr id="10" name="9 Conector recto de flecha"/>
        <xdr:cNvCxnSpPr/>
      </xdr:nvCxnSpPr>
      <xdr:spPr bwMode="auto">
        <a:xfrm>
          <a:off x="4293393" y="892970"/>
          <a:ext cx="354807" cy="238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32</xdr:col>
      <xdr:colOff>84666</xdr:colOff>
      <xdr:row>10</xdr:row>
      <xdr:rowOff>42333</xdr:rowOff>
    </xdr:from>
    <xdr:to>
      <xdr:col>32</xdr:col>
      <xdr:colOff>222250</xdr:colOff>
      <xdr:row>13</xdr:row>
      <xdr:rowOff>105833</xdr:rowOff>
    </xdr:to>
    <xdr:sp macro="" textlink="">
      <xdr:nvSpPr>
        <xdr:cNvPr id="11" name="10 Abrir llave"/>
        <xdr:cNvSpPr/>
      </xdr:nvSpPr>
      <xdr:spPr bwMode="auto">
        <a:xfrm>
          <a:off x="8009466" y="1661583"/>
          <a:ext cx="137584" cy="549275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31</xdr:col>
      <xdr:colOff>83343</xdr:colOff>
      <xdr:row>5</xdr:row>
      <xdr:rowOff>83344</xdr:rowOff>
    </xdr:from>
    <xdr:to>
      <xdr:col>32</xdr:col>
      <xdr:colOff>214312</xdr:colOff>
      <xdr:row>5</xdr:row>
      <xdr:rowOff>95250</xdr:rowOff>
    </xdr:to>
    <xdr:cxnSp macro="">
      <xdr:nvCxnSpPr>
        <xdr:cNvPr id="12" name="11 Conector recto de flecha"/>
        <xdr:cNvCxnSpPr/>
      </xdr:nvCxnSpPr>
      <xdr:spPr bwMode="auto">
        <a:xfrm>
          <a:off x="7760493" y="892969"/>
          <a:ext cx="378619" cy="11906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35</xdr:col>
      <xdr:colOff>74082</xdr:colOff>
      <xdr:row>39</xdr:row>
      <xdr:rowOff>0</xdr:rowOff>
    </xdr:from>
    <xdr:to>
      <xdr:col>36</xdr:col>
      <xdr:colOff>63499</xdr:colOff>
      <xdr:row>45</xdr:row>
      <xdr:rowOff>10583</xdr:rowOff>
    </xdr:to>
    <xdr:sp macro="" textlink="">
      <xdr:nvSpPr>
        <xdr:cNvPr id="13" name="12 Cerrar llave"/>
        <xdr:cNvSpPr/>
      </xdr:nvSpPr>
      <xdr:spPr bwMode="auto">
        <a:xfrm>
          <a:off x="8741832" y="6315075"/>
          <a:ext cx="237067" cy="982133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33</xdr:col>
      <xdr:colOff>127000</xdr:colOff>
      <xdr:row>115</xdr:row>
      <xdr:rowOff>84667</xdr:rowOff>
    </xdr:from>
    <xdr:to>
      <xdr:col>35</xdr:col>
      <xdr:colOff>127000</xdr:colOff>
      <xdr:row>115</xdr:row>
      <xdr:rowOff>84667</xdr:rowOff>
    </xdr:to>
    <xdr:cxnSp macro="">
      <xdr:nvCxnSpPr>
        <xdr:cNvPr id="14" name="13 Conector recto de flecha"/>
        <xdr:cNvCxnSpPr/>
      </xdr:nvCxnSpPr>
      <xdr:spPr bwMode="auto">
        <a:xfrm>
          <a:off x="8299450" y="18706042"/>
          <a:ext cx="4953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36</xdr:col>
      <xdr:colOff>63500</xdr:colOff>
      <xdr:row>160</xdr:row>
      <xdr:rowOff>0</xdr:rowOff>
    </xdr:from>
    <xdr:to>
      <xdr:col>37</xdr:col>
      <xdr:colOff>31750</xdr:colOff>
      <xdr:row>169</xdr:row>
      <xdr:rowOff>0</xdr:rowOff>
    </xdr:to>
    <xdr:sp macro="" textlink="">
      <xdr:nvSpPr>
        <xdr:cNvPr id="15" name="14 Cerrar llave"/>
        <xdr:cNvSpPr/>
      </xdr:nvSpPr>
      <xdr:spPr bwMode="auto">
        <a:xfrm>
          <a:off x="8978900" y="25908000"/>
          <a:ext cx="215900" cy="14573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22</xdr:col>
      <xdr:colOff>71437</xdr:colOff>
      <xdr:row>198</xdr:row>
      <xdr:rowOff>0</xdr:rowOff>
    </xdr:from>
    <xdr:to>
      <xdr:col>23</xdr:col>
      <xdr:colOff>0</xdr:colOff>
      <xdr:row>203</xdr:row>
      <xdr:rowOff>0</xdr:rowOff>
    </xdr:to>
    <xdr:sp macro="" textlink="">
      <xdr:nvSpPr>
        <xdr:cNvPr id="16" name="15 Cerrar llave"/>
        <xdr:cNvSpPr/>
      </xdr:nvSpPr>
      <xdr:spPr bwMode="auto">
        <a:xfrm>
          <a:off x="5519737" y="32061150"/>
          <a:ext cx="176213" cy="8096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36</xdr:col>
      <xdr:colOff>21431</xdr:colOff>
      <xdr:row>197</xdr:row>
      <xdr:rowOff>164306</xdr:rowOff>
    </xdr:from>
    <xdr:to>
      <xdr:col>36</xdr:col>
      <xdr:colOff>200025</xdr:colOff>
      <xdr:row>202</xdr:row>
      <xdr:rowOff>164307</xdr:rowOff>
    </xdr:to>
    <xdr:sp macro="" textlink="">
      <xdr:nvSpPr>
        <xdr:cNvPr id="17" name="16 Cerrar llave"/>
        <xdr:cNvSpPr/>
      </xdr:nvSpPr>
      <xdr:spPr bwMode="auto">
        <a:xfrm>
          <a:off x="8936831" y="32063531"/>
          <a:ext cx="178594" cy="809626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11</xdr:row>
      <xdr:rowOff>95250</xdr:rowOff>
    </xdr:from>
    <xdr:to>
      <xdr:col>21</xdr:col>
      <xdr:colOff>66675</xdr:colOff>
      <xdr:row>11</xdr:row>
      <xdr:rowOff>95250</xdr:rowOff>
    </xdr:to>
    <xdr:sp macro="" textlink="">
      <xdr:nvSpPr>
        <xdr:cNvPr id="42247" name="Line 1"/>
        <xdr:cNvSpPr>
          <a:spLocks noChangeShapeType="1"/>
        </xdr:cNvSpPr>
      </xdr:nvSpPr>
      <xdr:spPr bwMode="auto">
        <a:xfrm>
          <a:off x="4610100" y="22098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104775</xdr:colOff>
      <xdr:row>29</xdr:row>
      <xdr:rowOff>114300</xdr:rowOff>
    </xdr:from>
    <xdr:to>
      <xdr:col>20</xdr:col>
      <xdr:colOff>190500</xdr:colOff>
      <xdr:row>29</xdr:row>
      <xdr:rowOff>123825</xdr:rowOff>
    </xdr:to>
    <xdr:sp macro="" textlink="">
      <xdr:nvSpPr>
        <xdr:cNvPr id="42251" name="Line 1"/>
        <xdr:cNvSpPr>
          <a:spLocks noChangeShapeType="1"/>
        </xdr:cNvSpPr>
      </xdr:nvSpPr>
      <xdr:spPr bwMode="auto">
        <a:xfrm flipV="1">
          <a:off x="4391025" y="8896350"/>
          <a:ext cx="3143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71438</xdr:colOff>
      <xdr:row>31</xdr:row>
      <xdr:rowOff>21431</xdr:rowOff>
    </xdr:from>
    <xdr:to>
      <xdr:col>20</xdr:col>
      <xdr:colOff>164783</xdr:colOff>
      <xdr:row>42</xdr:row>
      <xdr:rowOff>171353</xdr:rowOff>
    </xdr:to>
    <xdr:sp macro="" textlink="">
      <xdr:nvSpPr>
        <xdr:cNvPr id="7" name="6 Abrir llave"/>
        <xdr:cNvSpPr/>
      </xdr:nvSpPr>
      <xdr:spPr>
        <a:xfrm>
          <a:off x="4576763" y="9024937"/>
          <a:ext cx="321945" cy="207645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37</xdr:col>
      <xdr:colOff>95250</xdr:colOff>
      <xdr:row>11</xdr:row>
      <xdr:rowOff>95250</xdr:rowOff>
    </xdr:from>
    <xdr:to>
      <xdr:col>38</xdr:col>
      <xdr:colOff>66675</xdr:colOff>
      <xdr:row>11</xdr:row>
      <xdr:rowOff>95250</xdr:rowOff>
    </xdr:to>
    <xdr:sp macro="" textlink="">
      <xdr:nvSpPr>
        <xdr:cNvPr id="42253" name="Line 1"/>
        <xdr:cNvSpPr>
          <a:spLocks noChangeShapeType="1"/>
        </xdr:cNvSpPr>
      </xdr:nvSpPr>
      <xdr:spPr bwMode="auto">
        <a:xfrm>
          <a:off x="8334375" y="22098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36</xdr:col>
      <xdr:colOff>104775</xdr:colOff>
      <xdr:row>29</xdr:row>
      <xdr:rowOff>114300</xdr:rowOff>
    </xdr:from>
    <xdr:to>
      <xdr:col>37</xdr:col>
      <xdr:colOff>190500</xdr:colOff>
      <xdr:row>29</xdr:row>
      <xdr:rowOff>123825</xdr:rowOff>
    </xdr:to>
    <xdr:sp macro="" textlink="">
      <xdr:nvSpPr>
        <xdr:cNvPr id="42257" name="Line 1"/>
        <xdr:cNvSpPr>
          <a:spLocks noChangeShapeType="1"/>
        </xdr:cNvSpPr>
      </xdr:nvSpPr>
      <xdr:spPr bwMode="auto">
        <a:xfrm flipV="1">
          <a:off x="8124825" y="8896350"/>
          <a:ext cx="3048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36</xdr:col>
      <xdr:colOff>71438</xdr:colOff>
      <xdr:row>31</xdr:row>
      <xdr:rowOff>21431</xdr:rowOff>
    </xdr:from>
    <xdr:to>
      <xdr:col>37</xdr:col>
      <xdr:colOff>164783</xdr:colOff>
      <xdr:row>42</xdr:row>
      <xdr:rowOff>171353</xdr:rowOff>
    </xdr:to>
    <xdr:sp macro="" textlink="">
      <xdr:nvSpPr>
        <xdr:cNvPr id="13" name="12 Abrir llave"/>
        <xdr:cNvSpPr/>
      </xdr:nvSpPr>
      <xdr:spPr>
        <a:xfrm>
          <a:off x="8310563" y="9024937"/>
          <a:ext cx="312420" cy="2076450"/>
        </a:xfrm>
        <a:prstGeom prst="lef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26</xdr:col>
      <xdr:colOff>95250</xdr:colOff>
      <xdr:row>31</xdr:row>
      <xdr:rowOff>47625</xdr:rowOff>
    </xdr:from>
    <xdr:to>
      <xdr:col>27</xdr:col>
      <xdr:colOff>57150</xdr:colOff>
      <xdr:row>44</xdr:row>
      <xdr:rowOff>104775</xdr:rowOff>
    </xdr:to>
    <xdr:sp macro="" textlink="">
      <xdr:nvSpPr>
        <xdr:cNvPr id="2" name="1 Cerrar llave"/>
        <xdr:cNvSpPr/>
      </xdr:nvSpPr>
      <xdr:spPr bwMode="auto">
        <a:xfrm>
          <a:off x="5924550" y="5753100"/>
          <a:ext cx="180975" cy="22574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104775</xdr:colOff>
      <xdr:row>31</xdr:row>
      <xdr:rowOff>38100</xdr:rowOff>
    </xdr:from>
    <xdr:to>
      <xdr:col>44</xdr:col>
      <xdr:colOff>66675</xdr:colOff>
      <xdr:row>44</xdr:row>
      <xdr:rowOff>95250</xdr:rowOff>
    </xdr:to>
    <xdr:sp macro="" textlink="">
      <xdr:nvSpPr>
        <xdr:cNvPr id="17" name="16 Cerrar llave"/>
        <xdr:cNvSpPr/>
      </xdr:nvSpPr>
      <xdr:spPr bwMode="auto">
        <a:xfrm>
          <a:off x="9658350" y="5743575"/>
          <a:ext cx="180975" cy="224790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87</xdr:row>
      <xdr:rowOff>0</xdr:rowOff>
    </xdr:from>
    <xdr:to>
      <xdr:col>13</xdr:col>
      <xdr:colOff>142875</xdr:colOff>
      <xdr:row>87</xdr:row>
      <xdr:rowOff>0</xdr:rowOff>
    </xdr:to>
    <xdr:sp macro="" textlink="">
      <xdr:nvSpPr>
        <xdr:cNvPr id="36063" name="Line 2"/>
        <xdr:cNvSpPr>
          <a:spLocks noChangeShapeType="1"/>
        </xdr:cNvSpPr>
      </xdr:nvSpPr>
      <xdr:spPr bwMode="auto">
        <a:xfrm>
          <a:off x="3276600" y="446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6066" name="Line 7"/>
        <xdr:cNvSpPr>
          <a:spLocks noChangeShapeType="1"/>
        </xdr:cNvSpPr>
      </xdr:nvSpPr>
      <xdr:spPr bwMode="auto">
        <a:xfrm>
          <a:off x="6343650" y="446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36067" name="AutoShape 9"/>
        <xdr:cNvSpPr>
          <a:spLocks/>
        </xdr:cNvSpPr>
      </xdr:nvSpPr>
      <xdr:spPr bwMode="auto">
        <a:xfrm>
          <a:off x="6343650" y="44672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115</xdr:row>
      <xdr:rowOff>0</xdr:rowOff>
    </xdr:from>
    <xdr:to>
      <xdr:col>32</xdr:col>
      <xdr:colOff>0</xdr:colOff>
      <xdr:row>115</xdr:row>
      <xdr:rowOff>0</xdr:rowOff>
    </xdr:to>
    <xdr:sp macro="" textlink="">
      <xdr:nvSpPr>
        <xdr:cNvPr id="36068" name="AutoShape 10"/>
        <xdr:cNvSpPr>
          <a:spLocks/>
        </xdr:cNvSpPr>
      </xdr:nvSpPr>
      <xdr:spPr bwMode="auto">
        <a:xfrm>
          <a:off x="6343650" y="646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115</xdr:row>
      <xdr:rowOff>0</xdr:rowOff>
    </xdr:from>
    <xdr:to>
      <xdr:col>32</xdr:col>
      <xdr:colOff>0</xdr:colOff>
      <xdr:row>115</xdr:row>
      <xdr:rowOff>0</xdr:rowOff>
    </xdr:to>
    <xdr:sp macro="" textlink="">
      <xdr:nvSpPr>
        <xdr:cNvPr id="36069" name="AutoShape 11"/>
        <xdr:cNvSpPr>
          <a:spLocks/>
        </xdr:cNvSpPr>
      </xdr:nvSpPr>
      <xdr:spPr bwMode="auto">
        <a:xfrm>
          <a:off x="6343650" y="6467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142875</xdr:colOff>
      <xdr:row>87</xdr:row>
      <xdr:rowOff>0</xdr:rowOff>
    </xdr:from>
    <xdr:to>
      <xdr:col>33</xdr:col>
      <xdr:colOff>142875</xdr:colOff>
      <xdr:row>87</xdr:row>
      <xdr:rowOff>0</xdr:rowOff>
    </xdr:to>
    <xdr:sp macro="" textlink="">
      <xdr:nvSpPr>
        <xdr:cNvPr id="11" name="Line 2"/>
        <xdr:cNvSpPr>
          <a:spLocks noChangeShapeType="1"/>
        </xdr:cNvSpPr>
      </xdr:nvSpPr>
      <xdr:spPr bwMode="auto">
        <a:xfrm>
          <a:off x="2797969" y="8191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142875</xdr:colOff>
      <xdr:row>88</xdr:row>
      <xdr:rowOff>0</xdr:rowOff>
    </xdr:from>
    <xdr:to>
      <xdr:col>14</xdr:col>
      <xdr:colOff>142875</xdr:colOff>
      <xdr:row>88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>
          <a:off x="2819400" y="9010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28575</xdr:colOff>
      <xdr:row>88</xdr:row>
      <xdr:rowOff>0</xdr:rowOff>
    </xdr:from>
    <xdr:to>
      <xdr:col>16</xdr:col>
      <xdr:colOff>104775</xdr:colOff>
      <xdr:row>88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3162300" y="9010650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11906</xdr:colOff>
      <xdr:row>71</xdr:row>
      <xdr:rowOff>95251</xdr:rowOff>
    </xdr:from>
    <xdr:to>
      <xdr:col>26</xdr:col>
      <xdr:colOff>202407</xdr:colOff>
      <xdr:row>78</xdr:row>
      <xdr:rowOff>154781</xdr:rowOff>
    </xdr:to>
    <xdr:sp macro="" textlink="">
      <xdr:nvSpPr>
        <xdr:cNvPr id="18" name="17 Cerrar llave"/>
        <xdr:cNvSpPr/>
      </xdr:nvSpPr>
      <xdr:spPr bwMode="auto">
        <a:xfrm>
          <a:off x="5260181" y="6334126"/>
          <a:ext cx="190501" cy="119300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33</xdr:col>
      <xdr:colOff>142875</xdr:colOff>
      <xdr:row>88</xdr:row>
      <xdr:rowOff>0</xdr:rowOff>
    </xdr:from>
    <xdr:to>
      <xdr:col>33</xdr:col>
      <xdr:colOff>142875</xdr:colOff>
      <xdr:row>88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6305550" y="9010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28575</xdr:colOff>
      <xdr:row>88</xdr:row>
      <xdr:rowOff>0</xdr:rowOff>
    </xdr:from>
    <xdr:to>
      <xdr:col>35</xdr:col>
      <xdr:colOff>104775</xdr:colOff>
      <xdr:row>88</xdr:row>
      <xdr:rowOff>0</xdr:rowOff>
    </xdr:to>
    <xdr:sp macro="" textlink="">
      <xdr:nvSpPr>
        <xdr:cNvPr id="20" name="AutoShape 4"/>
        <xdr:cNvSpPr>
          <a:spLocks/>
        </xdr:cNvSpPr>
      </xdr:nvSpPr>
      <xdr:spPr bwMode="auto">
        <a:xfrm>
          <a:off x="6648450" y="9010650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190500</xdr:colOff>
      <xdr:row>71</xdr:row>
      <xdr:rowOff>107157</xdr:rowOff>
    </xdr:from>
    <xdr:to>
      <xdr:col>44</xdr:col>
      <xdr:colOff>154782</xdr:colOff>
      <xdr:row>79</xdr:row>
      <xdr:rowOff>-1</xdr:rowOff>
    </xdr:to>
    <xdr:sp macro="" textlink="">
      <xdr:nvSpPr>
        <xdr:cNvPr id="22" name="21 Cerrar llave"/>
        <xdr:cNvSpPr/>
      </xdr:nvSpPr>
      <xdr:spPr bwMode="auto">
        <a:xfrm>
          <a:off x="9298781" y="6560345"/>
          <a:ext cx="190501" cy="1226342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13</xdr:col>
      <xdr:colOff>142875</xdr:colOff>
      <xdr:row>58</xdr:row>
      <xdr:rowOff>0</xdr:rowOff>
    </xdr:from>
    <xdr:to>
      <xdr:col>13</xdr:col>
      <xdr:colOff>142875</xdr:colOff>
      <xdr:row>58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2876550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6" name="Line 7"/>
        <xdr:cNvSpPr>
          <a:spLocks noChangeShapeType="1"/>
        </xdr:cNvSpPr>
      </xdr:nvSpPr>
      <xdr:spPr bwMode="auto">
        <a:xfrm>
          <a:off x="6781800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" name="AutoShape 9"/>
        <xdr:cNvSpPr>
          <a:spLocks/>
        </xdr:cNvSpPr>
      </xdr:nvSpPr>
      <xdr:spPr bwMode="auto">
        <a:xfrm>
          <a:off x="6781800" y="103155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142875</xdr:colOff>
      <xdr:row>58</xdr:row>
      <xdr:rowOff>0</xdr:rowOff>
    </xdr:from>
    <xdr:to>
      <xdr:col>33</xdr:col>
      <xdr:colOff>142875</xdr:colOff>
      <xdr:row>58</xdr:row>
      <xdr:rowOff>0</xdr:rowOff>
    </xdr:to>
    <xdr:sp macro="" textlink="">
      <xdr:nvSpPr>
        <xdr:cNvPr id="28" name="Line 2"/>
        <xdr:cNvSpPr>
          <a:spLocks noChangeShapeType="1"/>
        </xdr:cNvSpPr>
      </xdr:nvSpPr>
      <xdr:spPr bwMode="auto">
        <a:xfrm>
          <a:off x="7153275" y="1031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142875</xdr:colOff>
      <xdr:row>59</xdr:row>
      <xdr:rowOff>0</xdr:rowOff>
    </xdr:from>
    <xdr:to>
      <xdr:col>14</xdr:col>
      <xdr:colOff>142875</xdr:colOff>
      <xdr:row>59</xdr:row>
      <xdr:rowOff>0</xdr:rowOff>
    </xdr:to>
    <xdr:sp macro="" textlink="">
      <xdr:nvSpPr>
        <xdr:cNvPr id="29" name="Line 2"/>
        <xdr:cNvSpPr>
          <a:spLocks noChangeShapeType="1"/>
        </xdr:cNvSpPr>
      </xdr:nvSpPr>
      <xdr:spPr bwMode="auto">
        <a:xfrm>
          <a:off x="3105150" y="1048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28575</xdr:colOff>
      <xdr:row>59</xdr:row>
      <xdr:rowOff>0</xdr:rowOff>
    </xdr:from>
    <xdr:to>
      <xdr:col>16</xdr:col>
      <xdr:colOff>104775</xdr:colOff>
      <xdr:row>59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3448050" y="10487025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11906</xdr:colOff>
      <xdr:row>42</xdr:row>
      <xdr:rowOff>95251</xdr:rowOff>
    </xdr:from>
    <xdr:to>
      <xdr:col>26</xdr:col>
      <xdr:colOff>202407</xdr:colOff>
      <xdr:row>49</xdr:row>
      <xdr:rowOff>154781</xdr:rowOff>
    </xdr:to>
    <xdr:sp macro="" textlink="">
      <xdr:nvSpPr>
        <xdr:cNvPr id="32" name="31 Cerrar llave"/>
        <xdr:cNvSpPr/>
      </xdr:nvSpPr>
      <xdr:spPr bwMode="auto">
        <a:xfrm>
          <a:off x="5774531" y="7810501"/>
          <a:ext cx="190501" cy="119300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33</xdr:col>
      <xdr:colOff>142875</xdr:colOff>
      <xdr:row>59</xdr:row>
      <xdr:rowOff>0</xdr:rowOff>
    </xdr:from>
    <xdr:to>
      <xdr:col>33</xdr:col>
      <xdr:colOff>142875</xdr:colOff>
      <xdr:row>59</xdr:row>
      <xdr:rowOff>0</xdr:rowOff>
    </xdr:to>
    <xdr:sp macro="" textlink="">
      <xdr:nvSpPr>
        <xdr:cNvPr id="33" name="Line 2"/>
        <xdr:cNvSpPr>
          <a:spLocks noChangeShapeType="1"/>
        </xdr:cNvSpPr>
      </xdr:nvSpPr>
      <xdr:spPr bwMode="auto">
        <a:xfrm>
          <a:off x="7153275" y="1048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28575</xdr:colOff>
      <xdr:row>59</xdr:row>
      <xdr:rowOff>0</xdr:rowOff>
    </xdr:from>
    <xdr:to>
      <xdr:col>35</xdr:col>
      <xdr:colOff>104775</xdr:colOff>
      <xdr:row>59</xdr:row>
      <xdr:rowOff>0</xdr:rowOff>
    </xdr:to>
    <xdr:sp macro="" textlink="">
      <xdr:nvSpPr>
        <xdr:cNvPr id="34" name="AutoShape 4"/>
        <xdr:cNvSpPr>
          <a:spLocks/>
        </xdr:cNvSpPr>
      </xdr:nvSpPr>
      <xdr:spPr bwMode="auto">
        <a:xfrm>
          <a:off x="7496175" y="10487025"/>
          <a:ext cx="7620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190500</xdr:colOff>
      <xdr:row>42</xdr:row>
      <xdr:rowOff>107157</xdr:rowOff>
    </xdr:from>
    <xdr:to>
      <xdr:col>44</xdr:col>
      <xdr:colOff>154782</xdr:colOff>
      <xdr:row>50</xdr:row>
      <xdr:rowOff>-1</xdr:rowOff>
    </xdr:to>
    <xdr:sp macro="" textlink="">
      <xdr:nvSpPr>
        <xdr:cNvPr id="36" name="35 Cerrar llave"/>
        <xdr:cNvSpPr/>
      </xdr:nvSpPr>
      <xdr:spPr bwMode="auto">
        <a:xfrm>
          <a:off x="9486900" y="7822407"/>
          <a:ext cx="192882" cy="1188242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24</xdr:col>
      <xdr:colOff>219076</xdr:colOff>
      <xdr:row>89</xdr:row>
      <xdr:rowOff>76200</xdr:rowOff>
    </xdr:from>
    <xdr:to>
      <xdr:col>25</xdr:col>
      <xdr:colOff>133350</xdr:colOff>
      <xdr:row>113</xdr:row>
      <xdr:rowOff>133350</xdr:rowOff>
    </xdr:to>
    <xdr:sp macro="" textlink="">
      <xdr:nvSpPr>
        <xdr:cNvPr id="24" name="23 Cerrar llave"/>
        <xdr:cNvSpPr/>
      </xdr:nvSpPr>
      <xdr:spPr bwMode="auto">
        <a:xfrm>
          <a:off x="5876926" y="15135225"/>
          <a:ext cx="142874" cy="394335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  <xdr:twoCellAnchor>
    <xdr:from>
      <xdr:col>43</xdr:col>
      <xdr:colOff>219076</xdr:colOff>
      <xdr:row>89</xdr:row>
      <xdr:rowOff>38100</xdr:rowOff>
    </xdr:from>
    <xdr:to>
      <xdr:col>44</xdr:col>
      <xdr:colOff>133350</xdr:colOff>
      <xdr:row>113</xdr:row>
      <xdr:rowOff>95250</xdr:rowOff>
    </xdr:to>
    <xdr:sp macro="" textlink="">
      <xdr:nvSpPr>
        <xdr:cNvPr id="31" name="30 Cerrar llave"/>
        <xdr:cNvSpPr/>
      </xdr:nvSpPr>
      <xdr:spPr bwMode="auto">
        <a:xfrm>
          <a:off x="10191751" y="15097125"/>
          <a:ext cx="142874" cy="3943350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es-E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38100</xdr:colOff>
      <xdr:row>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" name="2 Cerrar llave"/>
        <xdr:cNvSpPr/>
      </xdr:nvSpPr>
      <xdr:spPr bwMode="auto">
        <a:xfrm>
          <a:off x="6515100" y="657225"/>
          <a:ext cx="276225" cy="178117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85725</xdr:colOff>
      <xdr:row>25</xdr:row>
      <xdr:rowOff>0</xdr:rowOff>
    </xdr:from>
    <xdr:to>
      <xdr:col>18</xdr:col>
      <xdr:colOff>190500</xdr:colOff>
      <xdr:row>28</xdr:row>
      <xdr:rowOff>114300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C571A96B-E34A-4078-8F65-8DECFD737D8B}"/>
            </a:ext>
          </a:extLst>
        </xdr:cNvPr>
        <xdr:cNvSpPr>
          <a:spLocks/>
        </xdr:cNvSpPr>
      </xdr:nvSpPr>
      <xdr:spPr bwMode="auto">
        <a:xfrm>
          <a:off x="4752975" y="4619625"/>
          <a:ext cx="104775" cy="523875"/>
        </a:xfrm>
        <a:prstGeom prst="rightBrace">
          <a:avLst>
            <a:gd name="adj1" fmla="val 931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s-ES_tradnl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I73"/>
  <sheetViews>
    <sheetView showGridLines="0" topLeftCell="A58" zoomScale="110" zoomScaleNormal="110" zoomScaleSheetLayoutView="100" workbookViewId="0">
      <selection activeCell="A74" sqref="A74:XFD85"/>
    </sheetView>
  </sheetViews>
  <sheetFormatPr baseColWidth="10" defaultColWidth="3.85546875" defaultRowHeight="12.75" x14ac:dyDescent="0.2"/>
  <cols>
    <col min="1" max="1" width="3.85546875" style="486" customWidth="1"/>
    <col min="2" max="2" width="4.5703125" style="486" customWidth="1"/>
    <col min="3" max="3" width="3.85546875" style="486" customWidth="1"/>
    <col min="4" max="4" width="4.85546875" style="486" customWidth="1"/>
    <col min="5" max="5" width="4.28515625" style="486" customWidth="1"/>
    <col min="6" max="6" width="3.5703125" style="486" customWidth="1"/>
    <col min="7" max="24" width="3.85546875" style="486" customWidth="1"/>
    <col min="25" max="25" width="7" style="486" customWidth="1"/>
    <col min="26" max="30" width="3.85546875" style="486" customWidth="1"/>
    <col min="31" max="31" width="0.85546875" style="486" customWidth="1"/>
    <col min="32" max="16384" width="3.85546875" style="486"/>
  </cols>
  <sheetData>
    <row r="1" spans="1:35" x14ac:dyDescent="0.2">
      <c r="Y1" s="1054" t="s">
        <v>1330</v>
      </c>
      <c r="Z1" s="121"/>
      <c r="AA1" s="121"/>
      <c r="AB1" s="121"/>
      <c r="AC1" s="121"/>
      <c r="AD1" s="121"/>
      <c r="AE1" s="121"/>
      <c r="AF1" s="121"/>
      <c r="AG1" s="121"/>
    </row>
    <row r="2" spans="1:35" x14ac:dyDescent="0.2">
      <c r="A2" s="611"/>
      <c r="B2" s="611"/>
      <c r="C2" s="611"/>
      <c r="D2" s="611"/>
      <c r="E2" s="611"/>
      <c r="F2" s="611"/>
      <c r="G2" s="611"/>
      <c r="H2" s="611"/>
      <c r="I2" s="611"/>
      <c r="J2" s="611"/>
      <c r="K2" s="611"/>
      <c r="L2" s="611"/>
      <c r="M2" s="611"/>
      <c r="N2" s="611"/>
      <c r="O2" s="611"/>
      <c r="P2" s="611"/>
      <c r="Q2" s="611"/>
      <c r="R2" s="611"/>
      <c r="S2" s="611"/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</row>
    <row r="3" spans="1:35" x14ac:dyDescent="0.2">
      <c r="A3" s="611"/>
      <c r="B3" s="611" t="s">
        <v>651</v>
      </c>
      <c r="C3" s="517"/>
      <c r="D3" s="611" t="s">
        <v>652</v>
      </c>
      <c r="E3" s="611"/>
      <c r="F3" s="517"/>
      <c r="G3" s="492"/>
      <c r="H3" s="611" t="s">
        <v>653</v>
      </c>
      <c r="I3" s="517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  <c r="V3" s="611"/>
      <c r="W3" s="611"/>
      <c r="X3" s="611"/>
      <c r="Y3" s="611"/>
      <c r="Z3" s="611"/>
      <c r="AA3" s="611"/>
      <c r="AB3" s="611"/>
      <c r="AC3" s="611"/>
      <c r="AD3" s="611"/>
      <c r="AE3" s="611"/>
    </row>
    <row r="4" spans="1:35" x14ac:dyDescent="0.2">
      <c r="A4" s="611"/>
      <c r="B4" s="611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611"/>
      <c r="R4" s="611"/>
      <c r="S4" s="611"/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</row>
    <row r="5" spans="1:35" x14ac:dyDescent="0.2">
      <c r="A5" s="611"/>
      <c r="B5" s="611" t="s">
        <v>654</v>
      </c>
      <c r="C5" s="517"/>
      <c r="E5" s="612" t="s">
        <v>655</v>
      </c>
      <c r="F5" s="517"/>
      <c r="G5" s="492"/>
      <c r="H5" s="611" t="s">
        <v>656</v>
      </c>
      <c r="I5" s="517"/>
      <c r="J5" s="611"/>
      <c r="K5" s="611"/>
      <c r="L5" s="611"/>
      <c r="M5" s="611"/>
      <c r="N5" s="611"/>
      <c r="O5" s="611"/>
      <c r="P5" s="611"/>
      <c r="Q5" s="611"/>
      <c r="R5" s="611"/>
      <c r="S5" s="611"/>
      <c r="T5" s="611" t="s">
        <v>657</v>
      </c>
      <c r="U5" s="611"/>
      <c r="V5" s="611"/>
      <c r="W5" s="611"/>
      <c r="X5" s="517"/>
      <c r="Y5" s="613"/>
      <c r="Z5" s="611"/>
      <c r="AA5" s="611" t="s">
        <v>658</v>
      </c>
      <c r="AB5" s="614"/>
      <c r="AC5" s="613"/>
      <c r="AD5" s="611"/>
      <c r="AE5" s="611"/>
    </row>
    <row r="6" spans="1:35" x14ac:dyDescent="0.2">
      <c r="A6" s="611"/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/>
    </row>
    <row r="7" spans="1:35" x14ac:dyDescent="0.2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</row>
    <row r="8" spans="1:35" x14ac:dyDescent="0.2">
      <c r="A8" s="611"/>
      <c r="B8" s="611"/>
      <c r="C8" s="611"/>
      <c r="D8" s="611"/>
      <c r="E8" s="611"/>
      <c r="F8" s="611"/>
      <c r="G8" s="611"/>
      <c r="H8" s="611"/>
      <c r="I8" s="611"/>
      <c r="J8" s="611"/>
      <c r="K8" s="611"/>
      <c r="L8" s="611"/>
      <c r="M8" s="611"/>
      <c r="N8" s="611"/>
      <c r="O8" s="611"/>
      <c r="P8" s="611"/>
      <c r="Q8" s="611"/>
      <c r="R8" s="611"/>
      <c r="S8" s="611"/>
      <c r="T8" s="611"/>
      <c r="U8" s="611"/>
      <c r="V8" s="611"/>
      <c r="W8" s="611"/>
      <c r="X8" s="611"/>
      <c r="Y8" s="611"/>
      <c r="Z8" s="611"/>
      <c r="AA8" s="611"/>
      <c r="AB8" s="611"/>
      <c r="AC8" s="611"/>
      <c r="AD8" s="611"/>
      <c r="AE8" s="611"/>
      <c r="AI8" s="486" t="s">
        <v>798</v>
      </c>
    </row>
    <row r="9" spans="1:35" x14ac:dyDescent="0.2">
      <c r="A9" s="611"/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  <c r="S9" s="611"/>
      <c r="T9" s="611"/>
      <c r="U9" s="611"/>
      <c r="V9" s="611"/>
      <c r="W9" s="611"/>
      <c r="X9" s="611"/>
      <c r="Y9" s="611"/>
      <c r="Z9" s="611"/>
      <c r="AA9" s="611"/>
      <c r="AB9" s="611"/>
      <c r="AC9" s="611"/>
      <c r="AD9" s="611"/>
      <c r="AE9" s="611"/>
    </row>
    <row r="10" spans="1:35" x14ac:dyDescent="0.2">
      <c r="A10" s="611"/>
      <c r="B10" s="611"/>
      <c r="C10" s="611"/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611"/>
      <c r="O10" s="611"/>
      <c r="P10" s="611"/>
      <c r="Q10" s="611"/>
      <c r="R10" s="611"/>
      <c r="S10" s="611"/>
      <c r="T10" s="611"/>
      <c r="U10" s="611"/>
      <c r="V10" s="611"/>
      <c r="W10" s="611"/>
      <c r="X10" s="611"/>
      <c r="Y10" s="611"/>
      <c r="Z10" s="611"/>
      <c r="AA10" s="611"/>
      <c r="AB10" s="611"/>
      <c r="AC10" s="611"/>
      <c r="AD10" s="611"/>
      <c r="AE10" s="611"/>
    </row>
    <row r="11" spans="1:35" ht="9.75" customHeight="1" x14ac:dyDescent="0.2">
      <c r="A11" s="611"/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  <c r="Y11" s="611"/>
      <c r="Z11" s="611"/>
      <c r="AA11" s="611"/>
      <c r="AB11" s="611"/>
      <c r="AC11" s="611"/>
      <c r="AD11" s="611"/>
      <c r="AE11" s="611"/>
    </row>
    <row r="12" spans="1:35" x14ac:dyDescent="0.2">
      <c r="A12" s="611"/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611"/>
      <c r="X12" s="611"/>
      <c r="Y12" s="611"/>
      <c r="Z12" s="611"/>
      <c r="AA12" s="611"/>
      <c r="AB12" s="611"/>
      <c r="AC12" s="611"/>
      <c r="AD12" s="611"/>
      <c r="AE12" s="611"/>
    </row>
    <row r="13" spans="1:35" ht="13.5" thickBot="1" x14ac:dyDescent="0.25">
      <c r="A13" s="611"/>
      <c r="B13" s="492"/>
      <c r="C13" s="492"/>
      <c r="D13" s="492"/>
      <c r="E13" s="492"/>
      <c r="F13" s="492"/>
      <c r="G13" s="492"/>
      <c r="H13" s="492"/>
      <c r="I13" s="611"/>
      <c r="J13" s="611"/>
      <c r="K13" s="611"/>
      <c r="L13" s="611"/>
      <c r="M13" s="611"/>
      <c r="N13" s="611"/>
      <c r="O13" s="611"/>
      <c r="P13" s="611"/>
      <c r="Q13" s="611"/>
      <c r="R13" s="611"/>
      <c r="S13" s="611"/>
      <c r="T13" s="611"/>
      <c r="U13" s="611"/>
      <c r="V13" s="611"/>
      <c r="W13" s="611"/>
      <c r="X13" s="611"/>
      <c r="Y13" s="611"/>
      <c r="Z13" s="611"/>
      <c r="AA13" s="611"/>
      <c r="AB13" s="611"/>
      <c r="AC13" s="611"/>
      <c r="AD13" s="611"/>
      <c r="AE13" s="611"/>
    </row>
    <row r="14" spans="1:35" ht="13.5" thickBot="1" x14ac:dyDescent="0.25">
      <c r="A14" s="492"/>
      <c r="B14" s="1184" t="s">
        <v>1351</v>
      </c>
      <c r="C14" s="1185"/>
      <c r="D14" s="1185"/>
      <c r="E14" s="1185"/>
      <c r="F14" s="1185"/>
      <c r="G14" s="1185"/>
      <c r="H14" s="1185"/>
      <c r="I14" s="1185"/>
      <c r="J14" s="1096"/>
      <c r="K14" s="1096"/>
      <c r="L14" s="1096"/>
      <c r="M14" s="1096"/>
      <c r="N14" s="1096"/>
      <c r="O14" s="1096"/>
      <c r="P14" s="1096"/>
      <c r="Q14" s="1096"/>
      <c r="R14" s="1096"/>
      <c r="S14" s="1096"/>
      <c r="T14" s="1096"/>
      <c r="U14" s="1096"/>
      <c r="V14" s="1097"/>
      <c r="W14" s="1096"/>
      <c r="X14" s="1096"/>
      <c r="Y14" s="1096"/>
      <c r="Z14" s="1096"/>
      <c r="AA14" s="1096"/>
      <c r="AB14" s="1096"/>
      <c r="AC14" s="1096"/>
      <c r="AD14" s="1096"/>
      <c r="AE14" s="1098"/>
    </row>
    <row r="15" spans="1:35" x14ac:dyDescent="0.2">
      <c r="A15" s="492"/>
      <c r="B15" s="514"/>
      <c r="C15" s="521"/>
      <c r="D15" s="521"/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  <c r="U15" s="521"/>
      <c r="V15" s="521"/>
      <c r="W15" s="521"/>
      <c r="X15" s="521"/>
      <c r="Y15" s="521"/>
      <c r="Z15" s="521"/>
      <c r="AA15" s="521"/>
      <c r="AB15" s="521"/>
      <c r="AC15" s="521"/>
      <c r="AD15" s="521"/>
      <c r="AE15" s="513"/>
    </row>
    <row r="16" spans="1:35" x14ac:dyDescent="0.2">
      <c r="A16" s="492"/>
      <c r="B16" s="516" t="s">
        <v>659</v>
      </c>
      <c r="C16" s="492" t="s">
        <v>660</v>
      </c>
      <c r="D16" s="492"/>
      <c r="E16" s="492"/>
      <c r="F16" s="492"/>
      <c r="G16" s="492"/>
      <c r="H16" s="517"/>
      <c r="I16" s="492"/>
      <c r="J16" s="492"/>
      <c r="K16" s="492" t="s">
        <v>661</v>
      </c>
      <c r="L16" s="492" t="s">
        <v>662</v>
      </c>
      <c r="M16" s="492"/>
      <c r="N16" s="492"/>
      <c r="O16" s="492"/>
      <c r="P16" s="492"/>
      <c r="Q16" s="484"/>
      <c r="R16" s="517"/>
      <c r="S16" s="517"/>
      <c r="T16" s="492"/>
      <c r="U16" s="492" t="s">
        <v>663</v>
      </c>
      <c r="V16" s="492" t="s">
        <v>664</v>
      </c>
      <c r="W16" s="492"/>
      <c r="X16" s="492"/>
      <c r="Y16" s="492"/>
      <c r="Z16" s="492"/>
      <c r="AA16" s="492"/>
      <c r="AB16" s="492"/>
      <c r="AC16" s="517"/>
      <c r="AD16" s="517"/>
      <c r="AE16" s="515"/>
    </row>
    <row r="17" spans="1:31" x14ac:dyDescent="0.2">
      <c r="A17" s="492"/>
      <c r="B17" s="516"/>
      <c r="C17" s="492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515"/>
    </row>
    <row r="18" spans="1:31" x14ac:dyDescent="0.2">
      <c r="A18" s="492"/>
      <c r="B18" s="483"/>
      <c r="C18" s="484"/>
      <c r="D18" s="484"/>
      <c r="E18" s="484"/>
      <c r="F18" s="484"/>
      <c r="G18" s="484"/>
      <c r="H18" s="484"/>
      <c r="I18" s="492"/>
      <c r="J18" s="492"/>
      <c r="K18" s="492" t="s">
        <v>665</v>
      </c>
      <c r="L18" s="492" t="s">
        <v>666</v>
      </c>
      <c r="M18" s="492"/>
      <c r="N18" s="492"/>
      <c r="O18" s="492"/>
      <c r="P18" s="492"/>
      <c r="Q18" s="492"/>
      <c r="R18" s="517"/>
      <c r="S18" s="517"/>
      <c r="T18" s="492"/>
      <c r="U18" s="492" t="s">
        <v>667</v>
      </c>
      <c r="V18" s="492" t="s">
        <v>668</v>
      </c>
      <c r="W18" s="492"/>
      <c r="X18" s="492"/>
      <c r="Y18" s="492"/>
      <c r="Z18" s="492"/>
      <c r="AA18" s="492"/>
      <c r="AB18" s="492"/>
      <c r="AC18" s="492"/>
      <c r="AD18" s="492"/>
      <c r="AE18" s="515"/>
    </row>
    <row r="19" spans="1:31" x14ac:dyDescent="0.2">
      <c r="A19" s="492"/>
      <c r="B19" s="516" t="s">
        <v>669</v>
      </c>
      <c r="C19" s="492" t="s">
        <v>670</v>
      </c>
      <c r="D19" s="492"/>
      <c r="E19" s="617"/>
      <c r="F19" s="617"/>
      <c r="G19" s="617"/>
      <c r="H19" s="617"/>
      <c r="I19" s="617"/>
      <c r="J19" s="492"/>
      <c r="K19" s="492"/>
      <c r="L19" s="492"/>
      <c r="M19" s="492"/>
      <c r="N19" s="492"/>
      <c r="O19" s="492"/>
      <c r="P19" s="492"/>
      <c r="Q19" s="492"/>
      <c r="R19" s="492"/>
      <c r="S19" s="492"/>
      <c r="T19" s="492"/>
      <c r="U19" s="492"/>
      <c r="V19" s="617"/>
      <c r="W19" s="617"/>
      <c r="X19" s="617"/>
      <c r="Y19" s="617"/>
      <c r="Z19" s="617"/>
      <c r="AA19" s="617"/>
      <c r="AB19" s="617"/>
      <c r="AC19" s="617"/>
      <c r="AD19" s="617"/>
      <c r="AE19" s="515"/>
    </row>
    <row r="20" spans="1:31" x14ac:dyDescent="0.2">
      <c r="A20" s="492"/>
      <c r="B20" s="516"/>
      <c r="C20" s="492"/>
      <c r="D20" s="492"/>
      <c r="E20" s="492"/>
      <c r="F20" s="492"/>
      <c r="G20" s="492"/>
      <c r="H20" s="522"/>
      <c r="I20" s="522"/>
      <c r="J20" s="492"/>
      <c r="K20" s="492" t="s">
        <v>676</v>
      </c>
      <c r="L20" s="492" t="s">
        <v>677</v>
      </c>
      <c r="M20" s="492"/>
      <c r="N20" s="492"/>
      <c r="O20" s="492"/>
      <c r="P20" s="492"/>
      <c r="Q20" s="517"/>
      <c r="R20" s="517"/>
      <c r="S20" s="517"/>
      <c r="T20" s="492"/>
      <c r="U20" s="492"/>
      <c r="V20" s="618"/>
      <c r="W20" s="618"/>
      <c r="X20" s="618"/>
      <c r="Y20" s="618"/>
      <c r="Z20" s="618"/>
      <c r="AA20" s="618"/>
      <c r="AB20" s="618"/>
      <c r="AC20" s="618"/>
      <c r="AD20" s="618"/>
      <c r="AE20" s="515"/>
    </row>
    <row r="21" spans="1:31" x14ac:dyDescent="0.2">
      <c r="A21" s="492"/>
      <c r="B21" s="483"/>
      <c r="C21" s="484"/>
      <c r="D21" s="484"/>
      <c r="E21" s="484"/>
      <c r="F21" s="484"/>
      <c r="G21" s="484"/>
      <c r="H21" s="484"/>
      <c r="I21" s="484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515"/>
    </row>
    <row r="22" spans="1:31" x14ac:dyDescent="0.2">
      <c r="A22" s="492"/>
      <c r="B22" s="516" t="s">
        <v>678</v>
      </c>
      <c r="C22" s="492" t="s">
        <v>679</v>
      </c>
      <c r="D22" s="492"/>
      <c r="E22" s="492"/>
      <c r="F22" s="492"/>
      <c r="G22" s="492"/>
      <c r="H22" s="492"/>
      <c r="I22" s="492"/>
      <c r="J22" s="492"/>
      <c r="K22" s="492" t="s">
        <v>680</v>
      </c>
      <c r="L22" s="492" t="s">
        <v>681</v>
      </c>
      <c r="M22" s="492"/>
      <c r="N22" s="492"/>
      <c r="O22" s="492"/>
      <c r="P22" s="492"/>
      <c r="Q22" s="492"/>
      <c r="R22" s="492"/>
      <c r="S22" s="517"/>
      <c r="T22" s="492"/>
      <c r="U22" s="50" t="s">
        <v>682</v>
      </c>
      <c r="V22" s="492" t="s">
        <v>685</v>
      </c>
      <c r="W22" s="492"/>
      <c r="X22" s="492"/>
      <c r="Y22" s="492"/>
      <c r="Z22" s="492"/>
      <c r="AA22" s="492"/>
      <c r="AB22" s="492"/>
      <c r="AC22" s="492"/>
      <c r="AD22" s="492"/>
      <c r="AE22" s="515"/>
    </row>
    <row r="23" spans="1:31" x14ac:dyDescent="0.2">
      <c r="A23" s="492"/>
      <c r="B23" s="516"/>
      <c r="C23" s="492"/>
      <c r="D23" s="492"/>
      <c r="E23" s="492"/>
      <c r="F23" s="492"/>
      <c r="G23" s="492"/>
      <c r="H23" s="517"/>
      <c r="I23" s="517"/>
      <c r="J23" s="492"/>
      <c r="K23" s="492"/>
      <c r="L23" s="492"/>
      <c r="M23" s="492"/>
      <c r="N23" s="492"/>
      <c r="O23" s="492"/>
      <c r="P23" s="492"/>
      <c r="Q23" s="492"/>
      <c r="R23" s="492"/>
      <c r="S23" s="492"/>
      <c r="T23" s="492"/>
      <c r="U23" s="492"/>
      <c r="V23" s="492" t="s">
        <v>686</v>
      </c>
      <c r="W23" s="492"/>
      <c r="X23" s="492"/>
      <c r="Y23" s="617"/>
      <c r="Z23" s="617"/>
      <c r="AA23" s="617"/>
      <c r="AB23" s="617"/>
      <c r="AC23" s="617"/>
      <c r="AD23" s="617"/>
      <c r="AE23" s="515"/>
    </row>
    <row r="24" spans="1:31" x14ac:dyDescent="0.2">
      <c r="A24" s="492"/>
      <c r="B24" s="516" t="s">
        <v>687</v>
      </c>
      <c r="C24" s="492" t="s">
        <v>688</v>
      </c>
      <c r="D24" s="492"/>
      <c r="E24" s="492"/>
      <c r="F24" s="492"/>
      <c r="G24" s="492"/>
      <c r="H24" s="492"/>
      <c r="I24" s="492"/>
      <c r="J24" s="492"/>
      <c r="K24" s="492" t="s">
        <v>689</v>
      </c>
      <c r="L24" s="492" t="s">
        <v>690</v>
      </c>
      <c r="M24" s="492"/>
      <c r="N24" s="492"/>
      <c r="O24" s="492"/>
      <c r="P24" s="492"/>
      <c r="Q24" s="517"/>
      <c r="R24" s="517"/>
      <c r="S24" s="517"/>
      <c r="T24" s="492"/>
      <c r="U24" s="492"/>
      <c r="V24" s="617"/>
      <c r="W24" s="617"/>
      <c r="X24" s="617"/>
      <c r="Y24" s="617"/>
      <c r="Z24" s="617"/>
      <c r="AA24" s="617"/>
      <c r="AB24" s="617"/>
      <c r="AC24" s="618"/>
      <c r="AD24" s="618"/>
      <c r="AE24" s="515"/>
    </row>
    <row r="25" spans="1:31" x14ac:dyDescent="0.2">
      <c r="A25" s="492"/>
      <c r="B25" s="516"/>
      <c r="C25" s="492"/>
      <c r="D25" s="492"/>
      <c r="E25" s="492"/>
      <c r="F25" s="492"/>
      <c r="G25" s="517"/>
      <c r="H25" s="517"/>
      <c r="I25" s="517"/>
      <c r="J25" s="492"/>
      <c r="K25" s="492"/>
      <c r="L25" s="492"/>
      <c r="M25" s="492"/>
      <c r="N25" s="492"/>
      <c r="O25" s="492"/>
      <c r="P25" s="492"/>
      <c r="Q25" s="492"/>
      <c r="R25" s="492"/>
      <c r="S25" s="492"/>
      <c r="T25" s="492"/>
      <c r="U25" s="492"/>
      <c r="V25" s="492"/>
      <c r="W25" s="492"/>
      <c r="X25" s="492"/>
      <c r="Y25" s="492"/>
      <c r="Z25" s="492"/>
      <c r="AA25" s="492"/>
      <c r="AB25" s="492"/>
      <c r="AC25" s="492"/>
      <c r="AD25" s="492"/>
      <c r="AE25" s="515"/>
    </row>
    <row r="26" spans="1:31" x14ac:dyDescent="0.2">
      <c r="A26" s="492"/>
      <c r="B26" s="516"/>
      <c r="C26" s="492"/>
      <c r="D26" s="492"/>
      <c r="E26" s="492"/>
      <c r="F26" s="492"/>
      <c r="G26" s="492"/>
      <c r="H26" s="492"/>
      <c r="I26" s="492"/>
      <c r="J26" s="492"/>
      <c r="K26" s="492" t="s">
        <v>691</v>
      </c>
      <c r="L26" s="492" t="s">
        <v>692</v>
      </c>
      <c r="M26" s="492"/>
      <c r="N26" s="492"/>
      <c r="O26" s="492"/>
      <c r="P26" s="492"/>
      <c r="Q26" s="517"/>
      <c r="R26" s="517"/>
      <c r="S26" s="517"/>
      <c r="T26" s="492"/>
      <c r="U26" s="492" t="s">
        <v>693</v>
      </c>
      <c r="V26" s="492" t="s">
        <v>694</v>
      </c>
      <c r="W26" s="492"/>
      <c r="X26" s="492"/>
      <c r="Y26" s="617"/>
      <c r="Z26" s="617"/>
      <c r="AA26" s="617"/>
      <c r="AB26" s="617"/>
      <c r="AC26" s="617"/>
      <c r="AD26" s="617"/>
      <c r="AE26" s="515"/>
    </row>
    <row r="27" spans="1:31" x14ac:dyDescent="0.2">
      <c r="A27" s="492"/>
      <c r="B27" s="516" t="s">
        <v>695</v>
      </c>
      <c r="C27" s="492" t="s">
        <v>696</v>
      </c>
      <c r="D27" s="492"/>
      <c r="E27" s="492"/>
      <c r="F27" s="492"/>
      <c r="G27" s="492"/>
      <c r="H27" s="492"/>
      <c r="I27" s="517"/>
      <c r="J27" s="492"/>
      <c r="K27" s="492"/>
      <c r="L27" s="492"/>
      <c r="M27" s="492"/>
      <c r="N27" s="492"/>
      <c r="O27" s="492"/>
      <c r="P27" s="492"/>
      <c r="Q27" s="492"/>
      <c r="R27" s="492"/>
      <c r="S27" s="492"/>
      <c r="T27" s="492"/>
      <c r="U27" s="492"/>
      <c r="V27" s="492"/>
      <c r="W27" s="492"/>
      <c r="X27" s="492"/>
      <c r="Y27" s="492"/>
      <c r="Z27" s="492"/>
      <c r="AA27" s="492"/>
      <c r="AB27" s="492"/>
      <c r="AC27" s="492"/>
      <c r="AD27" s="492"/>
      <c r="AE27" s="515"/>
    </row>
    <row r="28" spans="1:31" x14ac:dyDescent="0.2">
      <c r="A28" s="492"/>
      <c r="B28" s="516"/>
      <c r="C28" s="492"/>
      <c r="D28" s="492"/>
      <c r="E28" s="492"/>
      <c r="F28" s="492"/>
      <c r="G28" s="492"/>
      <c r="H28" s="492"/>
      <c r="I28" s="492"/>
      <c r="J28" s="492"/>
      <c r="K28" s="492" t="s">
        <v>697</v>
      </c>
      <c r="L28" s="50" t="s">
        <v>698</v>
      </c>
      <c r="M28" s="492"/>
      <c r="N28" s="492"/>
      <c r="O28" s="492"/>
      <c r="P28" s="492"/>
      <c r="Q28" s="492"/>
      <c r="R28" s="517"/>
      <c r="S28" s="517"/>
      <c r="T28" s="492"/>
      <c r="U28" s="492" t="s">
        <v>699</v>
      </c>
      <c r="V28" s="492" t="s">
        <v>700</v>
      </c>
      <c r="W28" s="492"/>
      <c r="X28" s="492"/>
      <c r="Y28" s="492"/>
      <c r="Z28" s="492"/>
      <c r="AA28" s="492"/>
      <c r="AB28" s="492"/>
      <c r="AC28" s="492"/>
      <c r="AD28" s="517"/>
      <c r="AE28" s="515"/>
    </row>
    <row r="29" spans="1:31" x14ac:dyDescent="0.2">
      <c r="A29" s="492"/>
      <c r="B29" s="516"/>
      <c r="C29" s="492"/>
      <c r="D29" s="492"/>
      <c r="E29" s="492"/>
      <c r="F29" s="492"/>
      <c r="G29" s="492"/>
      <c r="H29" s="492"/>
      <c r="I29" s="492"/>
      <c r="J29" s="492"/>
      <c r="K29" s="492"/>
      <c r="L29" s="50"/>
      <c r="M29" s="492"/>
      <c r="N29" s="492"/>
      <c r="O29" s="492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2"/>
      <c r="AE29" s="515"/>
    </row>
    <row r="30" spans="1:31" x14ac:dyDescent="0.2">
      <c r="A30" s="492"/>
      <c r="B30" s="516" t="s">
        <v>701</v>
      </c>
      <c r="C30" s="492" t="s">
        <v>702</v>
      </c>
      <c r="D30" s="492"/>
      <c r="E30" s="492"/>
      <c r="F30" s="517"/>
      <c r="G30" s="517"/>
      <c r="H30" s="517"/>
      <c r="I30" s="517"/>
      <c r="J30" s="492"/>
      <c r="K30" s="492" t="s">
        <v>703</v>
      </c>
      <c r="L30" s="492" t="s">
        <v>704</v>
      </c>
      <c r="M30" s="492"/>
      <c r="N30" s="492"/>
      <c r="O30" s="492"/>
      <c r="P30" s="492"/>
      <c r="Q30" s="492"/>
      <c r="R30" s="517"/>
      <c r="S30" s="517"/>
      <c r="T30" s="492"/>
      <c r="U30" s="492"/>
      <c r="V30" s="492"/>
      <c r="W30" s="492"/>
      <c r="X30" s="492"/>
      <c r="Y30" s="492"/>
      <c r="Z30" s="492"/>
      <c r="AA30" s="492"/>
      <c r="AB30" s="492"/>
      <c r="AC30" s="492"/>
      <c r="AD30" s="492"/>
      <c r="AE30" s="515"/>
    </row>
    <row r="31" spans="1:31" ht="13.5" thickBot="1" x14ac:dyDescent="0.25">
      <c r="A31" s="492"/>
      <c r="B31" s="520"/>
      <c r="C31" s="518"/>
      <c r="D31" s="518"/>
      <c r="E31" s="518"/>
      <c r="F31" s="518"/>
      <c r="G31" s="518"/>
      <c r="H31" s="518"/>
      <c r="I31" s="518"/>
      <c r="J31" s="518"/>
      <c r="K31" s="518"/>
      <c r="L31" s="518"/>
      <c r="M31" s="518"/>
      <c r="N31" s="518"/>
      <c r="O31" s="518"/>
      <c r="P31" s="518"/>
      <c r="Q31" s="518"/>
      <c r="R31" s="518"/>
      <c r="S31" s="518"/>
      <c r="T31" s="518"/>
      <c r="U31" s="518"/>
      <c r="V31" s="518"/>
      <c r="W31" s="518"/>
      <c r="X31" s="518"/>
      <c r="Y31" s="518"/>
      <c r="Z31" s="518"/>
      <c r="AA31" s="518"/>
      <c r="AB31" s="518"/>
      <c r="AC31" s="518"/>
      <c r="AD31" s="518"/>
      <c r="AE31" s="519"/>
    </row>
    <row r="32" spans="1:31" x14ac:dyDescent="0.2">
      <c r="A32" s="611"/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  <c r="N32" s="611"/>
      <c r="O32" s="611"/>
      <c r="P32" s="611"/>
      <c r="Q32" s="611"/>
      <c r="R32" s="611"/>
      <c r="S32" s="611"/>
      <c r="T32" s="611"/>
      <c r="U32" s="611"/>
      <c r="V32" s="611"/>
      <c r="W32" s="611"/>
      <c r="X32" s="611"/>
      <c r="Y32" s="611"/>
      <c r="Z32" s="611"/>
      <c r="AA32" s="611"/>
      <c r="AB32" s="611"/>
      <c r="AC32" s="611"/>
      <c r="AD32" s="611"/>
      <c r="AE32" s="611"/>
    </row>
    <row r="33" spans="1:31" x14ac:dyDescent="0.2">
      <c r="A33" s="611"/>
      <c r="B33" s="67" t="s">
        <v>1352</v>
      </c>
      <c r="C33" s="611"/>
      <c r="D33" s="611"/>
      <c r="E33" s="611"/>
      <c r="F33" s="611"/>
      <c r="G33" s="611"/>
      <c r="H33" s="611"/>
      <c r="I33" s="611"/>
      <c r="J33" s="611"/>
      <c r="K33" s="611"/>
      <c r="L33" s="611"/>
      <c r="M33" s="611"/>
      <c r="N33" s="611"/>
      <c r="O33" s="611"/>
      <c r="P33" s="611"/>
      <c r="Q33" s="611"/>
      <c r="R33" s="611"/>
      <c r="S33" s="611"/>
      <c r="T33" s="611"/>
      <c r="U33" s="611"/>
      <c r="V33" s="611"/>
      <c r="W33" s="611"/>
      <c r="X33" s="611"/>
      <c r="Y33" s="611"/>
      <c r="Z33" s="611"/>
      <c r="AA33" s="611"/>
      <c r="AB33" s="611"/>
      <c r="AC33" s="611"/>
      <c r="AD33" s="611"/>
      <c r="AE33" s="611"/>
    </row>
    <row r="34" spans="1:31" ht="13.5" thickBot="1" x14ac:dyDescent="0.25">
      <c r="A34" s="611"/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  <c r="N34" s="611"/>
      <c r="O34" s="611"/>
      <c r="P34" s="611"/>
      <c r="Q34" s="611"/>
      <c r="R34" s="611"/>
      <c r="S34" s="611"/>
      <c r="T34" s="611"/>
      <c r="U34" s="611"/>
      <c r="V34" s="611"/>
      <c r="W34" s="611"/>
      <c r="X34" s="611"/>
      <c r="Y34" s="611"/>
      <c r="Z34" s="611"/>
      <c r="AA34" s="611"/>
      <c r="AB34" s="611"/>
      <c r="AC34" s="611"/>
      <c r="AD34" s="611"/>
      <c r="AE34" s="611"/>
    </row>
    <row r="35" spans="1:31" x14ac:dyDescent="0.2">
      <c r="A35" s="611"/>
      <c r="B35" s="21" t="s">
        <v>705</v>
      </c>
      <c r="C35" s="521"/>
      <c r="D35" s="521"/>
      <c r="E35" s="521"/>
      <c r="F35" s="481"/>
      <c r="G35" s="521"/>
      <c r="H35" s="521"/>
      <c r="I35" s="521"/>
      <c r="J35" s="521"/>
      <c r="K35" s="521"/>
      <c r="L35" s="521"/>
      <c r="M35" s="521"/>
      <c r="N35" s="521"/>
      <c r="O35" s="521"/>
      <c r="P35" s="521"/>
      <c r="Q35" s="521"/>
      <c r="R35" s="521"/>
      <c r="S35" s="521"/>
      <c r="T35" s="521"/>
      <c r="U35" s="513"/>
      <c r="V35" s="611"/>
      <c r="W35" s="611"/>
      <c r="X35" s="514"/>
      <c r="Y35" s="69" t="s">
        <v>706</v>
      </c>
      <c r="Z35" s="521"/>
      <c r="AA35" s="521"/>
      <c r="AB35" s="521"/>
      <c r="AC35" s="521"/>
      <c r="AD35" s="521"/>
      <c r="AE35" s="513"/>
    </row>
    <row r="36" spans="1:31" ht="13.5" thickBot="1" x14ac:dyDescent="0.25">
      <c r="A36" s="611"/>
      <c r="B36" s="520"/>
      <c r="C36" s="518"/>
      <c r="D36" s="518"/>
      <c r="E36" s="518"/>
      <c r="F36" s="70"/>
      <c r="G36" s="518"/>
      <c r="H36" s="518"/>
      <c r="I36" s="518"/>
      <c r="J36" s="518"/>
      <c r="K36" s="518"/>
      <c r="L36" s="518"/>
      <c r="M36" s="518"/>
      <c r="N36" s="518"/>
      <c r="O36" s="518"/>
      <c r="P36" s="518"/>
      <c r="Q36" s="518"/>
      <c r="R36" s="518"/>
      <c r="S36" s="518"/>
      <c r="T36" s="518"/>
      <c r="U36" s="519"/>
      <c r="V36" s="611"/>
      <c r="W36" s="611"/>
      <c r="X36" s="520"/>
      <c r="Y36" s="70" t="s">
        <v>707</v>
      </c>
      <c r="Z36" s="518"/>
      <c r="AA36" s="70"/>
      <c r="AB36" s="518"/>
      <c r="AC36" s="518"/>
      <c r="AD36" s="518"/>
      <c r="AE36" s="519"/>
    </row>
    <row r="37" spans="1:31" x14ac:dyDescent="0.2">
      <c r="A37" s="611"/>
      <c r="B37" s="514"/>
      <c r="C37" s="521"/>
      <c r="D37" s="521"/>
      <c r="E37" s="521"/>
      <c r="F37" s="521"/>
      <c r="G37" s="521"/>
      <c r="H37" s="521"/>
      <c r="I37" s="521"/>
      <c r="J37" s="521"/>
      <c r="K37" s="521"/>
      <c r="L37" s="521"/>
      <c r="M37" s="521"/>
      <c r="N37" s="521"/>
      <c r="O37" s="521"/>
      <c r="P37" s="521"/>
      <c r="Q37" s="521"/>
      <c r="R37" s="521"/>
      <c r="S37" s="521"/>
      <c r="T37" s="521"/>
      <c r="U37" s="513"/>
      <c r="V37" s="611"/>
      <c r="W37" s="611"/>
      <c r="X37" s="514"/>
      <c r="Y37" s="521"/>
      <c r="Z37" s="521"/>
      <c r="AA37" s="521"/>
      <c r="AB37" s="521"/>
      <c r="AC37" s="521"/>
      <c r="AD37" s="521"/>
      <c r="AE37" s="513"/>
    </row>
    <row r="38" spans="1:31" x14ac:dyDescent="0.2">
      <c r="A38" s="611"/>
      <c r="B38" s="35" t="s">
        <v>708</v>
      </c>
      <c r="C38" s="492"/>
      <c r="D38" s="492"/>
      <c r="E38" s="517"/>
      <c r="F38" s="517"/>
      <c r="G38" s="492"/>
      <c r="H38" s="50" t="s">
        <v>709</v>
      </c>
      <c r="I38" s="492"/>
      <c r="J38" s="492"/>
      <c r="K38" s="492"/>
      <c r="L38" s="492"/>
      <c r="M38" s="492"/>
      <c r="N38" s="50" t="s">
        <v>710</v>
      </c>
      <c r="O38" s="492"/>
      <c r="P38" s="492"/>
      <c r="Q38" s="492"/>
      <c r="R38" s="492"/>
      <c r="S38" s="492"/>
      <c r="T38" s="492"/>
      <c r="U38" s="515"/>
      <c r="V38" s="492"/>
      <c r="W38" s="611"/>
      <c r="X38" s="516"/>
      <c r="Y38" s="492"/>
      <c r="Z38" s="492"/>
      <c r="AA38" s="492"/>
      <c r="AB38" s="492"/>
      <c r="AC38" s="492"/>
      <c r="AD38" s="492"/>
      <c r="AE38" s="515"/>
    </row>
    <row r="39" spans="1:31" x14ac:dyDescent="0.2">
      <c r="A39" s="611"/>
      <c r="B39" s="516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  <c r="O39" s="492"/>
      <c r="P39" s="492"/>
      <c r="Q39" s="492"/>
      <c r="R39" s="492"/>
      <c r="S39" s="492"/>
      <c r="T39" s="492"/>
      <c r="U39" s="515"/>
      <c r="V39" s="611"/>
      <c r="W39" s="611"/>
      <c r="X39" s="516"/>
      <c r="Y39" s="492"/>
      <c r="Z39" s="492"/>
      <c r="AA39" s="492"/>
      <c r="AB39" s="492"/>
      <c r="AC39" s="492"/>
      <c r="AD39" s="492"/>
      <c r="AE39" s="515"/>
    </row>
    <row r="40" spans="1:31" x14ac:dyDescent="0.2">
      <c r="A40" s="611"/>
      <c r="B40" s="516"/>
      <c r="C40" s="492"/>
      <c r="D40" s="492"/>
      <c r="E40" s="492"/>
      <c r="F40" s="492"/>
      <c r="G40" s="492"/>
      <c r="H40" s="492" t="s">
        <v>711</v>
      </c>
      <c r="I40" s="492"/>
      <c r="J40" s="492"/>
      <c r="K40" s="492"/>
      <c r="L40" s="492"/>
      <c r="M40" s="492"/>
      <c r="N40" s="492"/>
      <c r="O40" s="492"/>
      <c r="P40" s="492"/>
      <c r="Q40" s="492"/>
      <c r="R40" s="492"/>
      <c r="S40" s="492"/>
      <c r="T40" s="492"/>
      <c r="U40" s="515"/>
      <c r="V40" s="611"/>
      <c r="W40" s="611"/>
      <c r="X40" s="516"/>
      <c r="Y40" s="492" t="s">
        <v>712</v>
      </c>
      <c r="Z40" s="492"/>
      <c r="AA40" s="492"/>
      <c r="AB40" s="492"/>
      <c r="AC40" s="492"/>
      <c r="AD40" s="517"/>
      <c r="AE40" s="515"/>
    </row>
    <row r="41" spans="1:31" x14ac:dyDescent="0.2">
      <c r="A41" s="611"/>
      <c r="B41" s="516"/>
      <c r="C41" s="492"/>
      <c r="D41" s="492"/>
      <c r="E41" s="492"/>
      <c r="F41" s="492"/>
      <c r="G41" s="492"/>
      <c r="H41" s="492"/>
      <c r="I41" s="492"/>
      <c r="J41" s="492"/>
      <c r="K41" s="492"/>
      <c r="L41" s="492"/>
      <c r="M41" s="492"/>
      <c r="N41" s="492"/>
      <c r="O41" s="492"/>
      <c r="P41" s="492"/>
      <c r="Q41" s="492"/>
      <c r="R41" s="492"/>
      <c r="S41" s="492"/>
      <c r="T41" s="492"/>
      <c r="U41" s="515"/>
      <c r="V41" s="611"/>
      <c r="W41" s="611"/>
      <c r="X41" s="516"/>
      <c r="Y41" s="492"/>
      <c r="Z41" s="492"/>
      <c r="AA41" s="492"/>
      <c r="AB41" s="492"/>
      <c r="AC41" s="492"/>
      <c r="AD41" s="492"/>
      <c r="AE41" s="515"/>
    </row>
    <row r="42" spans="1:31" x14ac:dyDescent="0.2">
      <c r="A42" s="611"/>
      <c r="B42" s="619" t="s">
        <v>713</v>
      </c>
      <c r="C42" s="618"/>
      <c r="D42" s="618"/>
      <c r="E42" s="620"/>
      <c r="F42" s="614"/>
      <c r="G42" s="618">
        <v>1</v>
      </c>
      <c r="H42" s="618"/>
      <c r="I42" s="620"/>
      <c r="J42" s="614"/>
      <c r="K42" s="618">
        <v>2</v>
      </c>
      <c r="L42" s="618"/>
      <c r="M42" s="620"/>
      <c r="N42" s="614"/>
      <c r="O42" s="618">
        <v>3</v>
      </c>
      <c r="P42" s="618"/>
      <c r="Q42" s="620"/>
      <c r="R42" s="614"/>
      <c r="S42" s="618">
        <v>4</v>
      </c>
      <c r="T42" s="618"/>
      <c r="U42" s="621"/>
      <c r="V42" s="611"/>
      <c r="W42" s="611"/>
      <c r="X42" s="516"/>
      <c r="Y42" s="492" t="s">
        <v>714</v>
      </c>
      <c r="Z42" s="492"/>
      <c r="AA42" s="492"/>
      <c r="AB42" s="492"/>
      <c r="AC42" s="492"/>
      <c r="AD42" s="492"/>
      <c r="AE42" s="515"/>
    </row>
    <row r="43" spans="1:31" x14ac:dyDescent="0.2">
      <c r="A43" s="611"/>
      <c r="B43" s="622"/>
      <c r="C43" s="623"/>
      <c r="D43" s="623"/>
      <c r="E43" s="624"/>
      <c r="F43" s="625"/>
      <c r="G43" s="623"/>
      <c r="H43" s="623"/>
      <c r="I43" s="624"/>
      <c r="J43" s="625"/>
      <c r="K43" s="623"/>
      <c r="L43" s="623"/>
      <c r="M43" s="624"/>
      <c r="N43" s="625"/>
      <c r="O43" s="623"/>
      <c r="P43" s="623"/>
      <c r="Q43" s="624"/>
      <c r="R43" s="625"/>
      <c r="S43" s="623"/>
      <c r="T43" s="623"/>
      <c r="U43" s="626"/>
      <c r="V43" s="611"/>
      <c r="W43" s="611"/>
      <c r="X43" s="516"/>
      <c r="Y43" s="492"/>
      <c r="Z43" s="492"/>
      <c r="AA43" s="492"/>
      <c r="AB43" s="492"/>
      <c r="AC43" s="492"/>
      <c r="AD43" s="492"/>
      <c r="AE43" s="515"/>
    </row>
    <row r="44" spans="1:31" x14ac:dyDescent="0.2">
      <c r="A44" s="611"/>
      <c r="B44" s="516" t="s">
        <v>715</v>
      </c>
      <c r="C44" s="492"/>
      <c r="D44" s="492"/>
      <c r="E44" s="627"/>
      <c r="F44" s="613"/>
      <c r="G44" s="492"/>
      <c r="H44" s="492"/>
      <c r="I44" s="627"/>
      <c r="J44" s="613"/>
      <c r="K44" s="492"/>
      <c r="L44" s="492"/>
      <c r="M44" s="627"/>
      <c r="N44" s="613"/>
      <c r="O44" s="492"/>
      <c r="P44" s="492"/>
      <c r="Q44" s="627"/>
      <c r="R44" s="613"/>
      <c r="S44" s="492"/>
      <c r="T44" s="492"/>
      <c r="U44" s="515"/>
      <c r="V44" s="611"/>
      <c r="W44" s="611"/>
      <c r="X44" s="516"/>
      <c r="Y44" s="492" t="s">
        <v>716</v>
      </c>
      <c r="Z44" s="492"/>
      <c r="AA44" s="492"/>
      <c r="AB44" s="492"/>
      <c r="AC44" s="492"/>
      <c r="AD44" s="492"/>
      <c r="AE44" s="515"/>
    </row>
    <row r="45" spans="1:31" x14ac:dyDescent="0.2">
      <c r="A45" s="611"/>
      <c r="B45" s="628"/>
      <c r="C45" s="617"/>
      <c r="D45" s="617"/>
      <c r="E45" s="629"/>
      <c r="F45" s="630"/>
      <c r="G45" s="617"/>
      <c r="H45" s="617"/>
      <c r="I45" s="629"/>
      <c r="J45" s="630"/>
      <c r="K45" s="617"/>
      <c r="L45" s="617"/>
      <c r="M45" s="629"/>
      <c r="N45" s="630"/>
      <c r="O45" s="617"/>
      <c r="P45" s="617"/>
      <c r="Q45" s="629"/>
      <c r="R45" s="630"/>
      <c r="S45" s="617"/>
      <c r="T45" s="617"/>
      <c r="U45" s="631"/>
      <c r="V45" s="611"/>
      <c r="W45" s="611"/>
      <c r="X45" s="516"/>
      <c r="Y45" s="492"/>
      <c r="Z45" s="492"/>
      <c r="AA45" s="492"/>
      <c r="AB45" s="492"/>
      <c r="AC45" s="492"/>
      <c r="AD45" s="492"/>
      <c r="AE45" s="515"/>
    </row>
    <row r="46" spans="1:31" x14ac:dyDescent="0.2">
      <c r="A46" s="611"/>
      <c r="B46" s="622" t="s">
        <v>717</v>
      </c>
      <c r="C46" s="623"/>
      <c r="D46" s="623"/>
      <c r="E46" s="624"/>
      <c r="F46" s="625" t="s">
        <v>718</v>
      </c>
      <c r="G46" s="623"/>
      <c r="H46" s="623"/>
      <c r="I46" s="624"/>
      <c r="J46" s="625" t="s">
        <v>719</v>
      </c>
      <c r="K46" s="623"/>
      <c r="L46" s="623"/>
      <c r="M46" s="624"/>
      <c r="N46" s="625" t="s">
        <v>720</v>
      </c>
      <c r="O46" s="623"/>
      <c r="P46" s="623"/>
      <c r="Q46" s="624"/>
      <c r="R46" s="625" t="s">
        <v>720</v>
      </c>
      <c r="S46" s="623"/>
      <c r="T46" s="623"/>
      <c r="U46" s="626"/>
      <c r="V46" s="611"/>
      <c r="W46" s="611"/>
      <c r="X46" s="516"/>
      <c r="Y46" s="618"/>
      <c r="Z46" s="618"/>
      <c r="AA46" s="618"/>
      <c r="AB46" s="618"/>
      <c r="AC46" s="618"/>
      <c r="AD46" s="492"/>
      <c r="AE46" s="515"/>
    </row>
    <row r="47" spans="1:31" x14ac:dyDescent="0.2">
      <c r="A47" s="611"/>
      <c r="B47" s="628"/>
      <c r="C47" s="617"/>
      <c r="D47" s="617"/>
      <c r="E47" s="629"/>
      <c r="F47" s="630"/>
      <c r="G47" s="617"/>
      <c r="H47" s="617"/>
      <c r="I47" s="629"/>
      <c r="J47" s="630"/>
      <c r="K47" s="617"/>
      <c r="L47" s="617"/>
      <c r="M47" s="629"/>
      <c r="N47" s="630"/>
      <c r="O47" s="617"/>
      <c r="P47" s="617"/>
      <c r="Q47" s="629"/>
      <c r="R47" s="630"/>
      <c r="S47" s="617"/>
      <c r="T47" s="617"/>
      <c r="U47" s="631"/>
      <c r="V47" s="611"/>
      <c r="W47" s="611"/>
      <c r="X47" s="516"/>
      <c r="Y47" s="617"/>
      <c r="Z47" s="617"/>
      <c r="AA47" s="617"/>
      <c r="AB47" s="617"/>
      <c r="AC47" s="617"/>
      <c r="AD47" s="492"/>
      <c r="AE47" s="515"/>
    </row>
    <row r="48" spans="1:31" x14ac:dyDescent="0.2">
      <c r="A48" s="611"/>
      <c r="B48" s="622"/>
      <c r="C48" s="623"/>
      <c r="D48" s="623"/>
      <c r="E48" s="624"/>
      <c r="F48" s="625"/>
      <c r="G48" s="623"/>
      <c r="H48" s="623"/>
      <c r="I48" s="624"/>
      <c r="J48" s="625"/>
      <c r="K48" s="623"/>
      <c r="L48" s="623"/>
      <c r="M48" s="624"/>
      <c r="N48" s="625"/>
      <c r="O48" s="623"/>
      <c r="P48" s="623"/>
      <c r="Q48" s="624"/>
      <c r="R48" s="625"/>
      <c r="S48" s="623"/>
      <c r="T48" s="623"/>
      <c r="U48" s="626"/>
      <c r="V48" s="611"/>
      <c r="W48" s="611"/>
      <c r="X48" s="516"/>
      <c r="Y48" s="618"/>
      <c r="Z48" s="618"/>
      <c r="AA48" s="618"/>
      <c r="AB48" s="618"/>
      <c r="AC48" s="618"/>
      <c r="AD48" s="492"/>
      <c r="AE48" s="515"/>
    </row>
    <row r="49" spans="1:31" x14ac:dyDescent="0.2">
      <c r="A49" s="611"/>
      <c r="B49" s="516" t="s">
        <v>721</v>
      </c>
      <c r="C49" s="492"/>
      <c r="D49" s="492"/>
      <c r="E49" s="627"/>
      <c r="F49" s="613"/>
      <c r="G49" s="492"/>
      <c r="H49" s="492"/>
      <c r="I49" s="627"/>
      <c r="J49" s="613"/>
      <c r="K49" s="492"/>
      <c r="L49" s="492"/>
      <c r="M49" s="627"/>
      <c r="N49" s="613"/>
      <c r="O49" s="492"/>
      <c r="P49" s="492"/>
      <c r="Q49" s="627"/>
      <c r="R49" s="613"/>
      <c r="S49" s="492"/>
      <c r="T49" s="492"/>
      <c r="U49" s="515"/>
      <c r="V49" s="611"/>
      <c r="W49" s="611"/>
      <c r="X49" s="516"/>
      <c r="Y49" s="618"/>
      <c r="Z49" s="618"/>
      <c r="AA49" s="618"/>
      <c r="AB49" s="618"/>
      <c r="AC49" s="618"/>
      <c r="AD49" s="492"/>
      <c r="AE49" s="515"/>
    </row>
    <row r="50" spans="1:31" x14ac:dyDescent="0.2">
      <c r="A50" s="611"/>
      <c r="B50" s="516" t="s">
        <v>722</v>
      </c>
      <c r="C50" s="492"/>
      <c r="D50" s="492"/>
      <c r="E50" s="627"/>
      <c r="F50" s="625"/>
      <c r="G50" s="623"/>
      <c r="H50" s="623"/>
      <c r="I50" s="624"/>
      <c r="J50" s="625"/>
      <c r="K50" s="623"/>
      <c r="L50" s="623"/>
      <c r="M50" s="624"/>
      <c r="N50" s="625"/>
      <c r="O50" s="623"/>
      <c r="P50" s="623"/>
      <c r="Q50" s="624"/>
      <c r="R50" s="625"/>
      <c r="S50" s="623"/>
      <c r="T50" s="623"/>
      <c r="U50" s="626"/>
      <c r="V50" s="611"/>
      <c r="W50" s="611"/>
      <c r="X50" s="516"/>
      <c r="Y50" s="618"/>
      <c r="Z50" s="618"/>
      <c r="AA50" s="618"/>
      <c r="AB50" s="618"/>
      <c r="AC50" s="618"/>
      <c r="AD50" s="492"/>
      <c r="AE50" s="515"/>
    </row>
    <row r="51" spans="1:31" x14ac:dyDescent="0.2">
      <c r="A51" s="611"/>
      <c r="B51" s="628"/>
      <c r="C51" s="617"/>
      <c r="D51" s="617"/>
      <c r="E51" s="629"/>
      <c r="F51" s="71" t="s">
        <v>723</v>
      </c>
      <c r="G51" s="617"/>
      <c r="H51" s="48" t="s">
        <v>724</v>
      </c>
      <c r="I51" s="629"/>
      <c r="J51" s="71" t="s">
        <v>723</v>
      </c>
      <c r="K51" s="617"/>
      <c r="L51" s="48" t="s">
        <v>724</v>
      </c>
      <c r="M51" s="629"/>
      <c r="N51" s="71" t="s">
        <v>723</v>
      </c>
      <c r="O51" s="617"/>
      <c r="P51" s="48" t="s">
        <v>724</v>
      </c>
      <c r="Q51" s="629"/>
      <c r="R51" s="71" t="s">
        <v>723</v>
      </c>
      <c r="S51" s="617"/>
      <c r="T51" s="48" t="s">
        <v>724</v>
      </c>
      <c r="U51" s="631"/>
      <c r="V51" s="611"/>
      <c r="W51" s="611"/>
      <c r="X51" s="516"/>
      <c r="Y51" s="618"/>
      <c r="Z51" s="618"/>
      <c r="AA51" s="618"/>
      <c r="AB51" s="618"/>
      <c r="AC51" s="618"/>
      <c r="AD51" s="492"/>
      <c r="AE51" s="515"/>
    </row>
    <row r="52" spans="1:31" x14ac:dyDescent="0.2">
      <c r="A52" s="611"/>
      <c r="B52" s="622"/>
      <c r="C52" s="623"/>
      <c r="D52" s="623"/>
      <c r="E52" s="624"/>
      <c r="F52" s="625"/>
      <c r="G52" s="623"/>
      <c r="H52" s="623"/>
      <c r="I52" s="624"/>
      <c r="J52" s="625"/>
      <c r="K52" s="623"/>
      <c r="L52" s="623"/>
      <c r="M52" s="624"/>
      <c r="N52" s="625"/>
      <c r="O52" s="623"/>
      <c r="P52" s="623"/>
      <c r="Q52" s="624"/>
      <c r="R52" s="625"/>
      <c r="S52" s="623"/>
      <c r="T52" s="623"/>
      <c r="U52" s="626"/>
      <c r="V52" s="611"/>
      <c r="W52" s="611"/>
      <c r="X52" s="516"/>
      <c r="Y52" s="618"/>
      <c r="Z52" s="618"/>
      <c r="AA52" s="618"/>
      <c r="AB52" s="618"/>
      <c r="AC52" s="618"/>
      <c r="AD52" s="492"/>
      <c r="AE52" s="515"/>
    </row>
    <row r="53" spans="1:31" x14ac:dyDescent="0.2">
      <c r="A53" s="611"/>
      <c r="B53" s="516" t="s">
        <v>725</v>
      </c>
      <c r="C53" s="492"/>
      <c r="D53" s="492"/>
      <c r="E53" s="627"/>
      <c r="F53" s="613"/>
      <c r="G53" s="492"/>
      <c r="H53" s="492"/>
      <c r="I53" s="627"/>
      <c r="J53" s="613"/>
      <c r="K53" s="492"/>
      <c r="L53" s="492"/>
      <c r="M53" s="627"/>
      <c r="N53" s="613"/>
      <c r="O53" s="492"/>
      <c r="P53" s="492"/>
      <c r="Q53" s="627"/>
      <c r="R53" s="613"/>
      <c r="S53" s="492"/>
      <c r="T53" s="492"/>
      <c r="U53" s="515"/>
      <c r="V53" s="611"/>
      <c r="W53" s="611"/>
      <c r="X53" s="516"/>
      <c r="Y53" s="618"/>
      <c r="Z53" s="618"/>
      <c r="AA53" s="618"/>
      <c r="AB53" s="618"/>
      <c r="AC53" s="618"/>
      <c r="AD53" s="492"/>
      <c r="AE53" s="515"/>
    </row>
    <row r="54" spans="1:31" x14ac:dyDescent="0.2">
      <c r="A54" s="611"/>
      <c r="B54" s="516" t="s">
        <v>722</v>
      </c>
      <c r="C54" s="492"/>
      <c r="D54" s="492"/>
      <c r="E54" s="627"/>
      <c r="F54" s="625"/>
      <c r="G54" s="623"/>
      <c r="H54" s="623"/>
      <c r="I54" s="624"/>
      <c r="J54" s="625"/>
      <c r="K54" s="623"/>
      <c r="L54" s="623"/>
      <c r="M54" s="624"/>
      <c r="N54" s="625"/>
      <c r="O54" s="623"/>
      <c r="P54" s="623"/>
      <c r="Q54" s="624"/>
      <c r="R54" s="625"/>
      <c r="S54" s="623"/>
      <c r="T54" s="623"/>
      <c r="U54" s="626"/>
      <c r="V54" s="611"/>
      <c r="W54" s="611"/>
      <c r="X54" s="516"/>
      <c r="Y54" s="618"/>
      <c r="Z54" s="618"/>
      <c r="AA54" s="618"/>
      <c r="AB54" s="618"/>
      <c r="AC54" s="618"/>
      <c r="AD54" s="492"/>
      <c r="AE54" s="515"/>
    </row>
    <row r="55" spans="1:31" x14ac:dyDescent="0.2">
      <c r="A55" s="611"/>
      <c r="B55" s="628"/>
      <c r="C55" s="617"/>
      <c r="D55" s="617"/>
      <c r="E55" s="629"/>
      <c r="F55" s="71" t="s">
        <v>723</v>
      </c>
      <c r="G55" s="617"/>
      <c r="H55" s="48" t="s">
        <v>724</v>
      </c>
      <c r="I55" s="629"/>
      <c r="J55" s="71" t="s">
        <v>723</v>
      </c>
      <c r="K55" s="617"/>
      <c r="L55" s="48" t="s">
        <v>724</v>
      </c>
      <c r="M55" s="629"/>
      <c r="N55" s="71" t="s">
        <v>723</v>
      </c>
      <c r="O55" s="617"/>
      <c r="P55" s="48" t="s">
        <v>724</v>
      </c>
      <c r="Q55" s="629"/>
      <c r="R55" s="71" t="s">
        <v>723</v>
      </c>
      <c r="S55" s="617"/>
      <c r="T55" s="48" t="s">
        <v>724</v>
      </c>
      <c r="U55" s="631"/>
      <c r="V55" s="611"/>
      <c r="W55" s="611"/>
      <c r="X55" s="516"/>
      <c r="Y55" s="618"/>
      <c r="Z55" s="618"/>
      <c r="AA55" s="618"/>
      <c r="AB55" s="618"/>
      <c r="AC55" s="618"/>
      <c r="AD55" s="492"/>
      <c r="AE55" s="515"/>
    </row>
    <row r="56" spans="1:31" ht="13.5" thickBot="1" x14ac:dyDescent="0.25">
      <c r="A56" s="611"/>
      <c r="B56" s="632" t="s">
        <v>726</v>
      </c>
      <c r="C56" s="633"/>
      <c r="D56" s="633"/>
      <c r="E56" s="634"/>
      <c r="F56" s="635"/>
      <c r="G56" s="518"/>
      <c r="H56" s="518"/>
      <c r="I56" s="636"/>
      <c r="J56" s="635"/>
      <c r="K56" s="518"/>
      <c r="L56" s="518"/>
      <c r="M56" s="636"/>
      <c r="N56" s="635"/>
      <c r="O56" s="518"/>
      <c r="P56" s="518"/>
      <c r="Q56" s="636"/>
      <c r="R56" s="635"/>
      <c r="S56" s="518"/>
      <c r="T56" s="518"/>
      <c r="U56" s="519"/>
      <c r="V56" s="611"/>
      <c r="W56" s="611"/>
      <c r="X56" s="520"/>
      <c r="Y56" s="518"/>
      <c r="Z56" s="518"/>
      <c r="AA56" s="518"/>
      <c r="AB56" s="518"/>
      <c r="AC56" s="518"/>
      <c r="AD56" s="518"/>
      <c r="AE56" s="519"/>
    </row>
    <row r="57" spans="1:31" x14ac:dyDescent="0.2">
      <c r="A57" s="611"/>
      <c r="B57" s="611"/>
      <c r="C57" s="611"/>
      <c r="D57" s="611"/>
      <c r="E57" s="611"/>
      <c r="F57" s="611"/>
      <c r="G57" s="611"/>
      <c r="H57" s="611"/>
      <c r="I57" s="611"/>
      <c r="J57" s="611"/>
      <c r="K57" s="611"/>
      <c r="L57" s="611"/>
      <c r="M57" s="611"/>
      <c r="N57" s="611"/>
      <c r="O57" s="611"/>
      <c r="P57" s="611"/>
      <c r="Q57" s="611"/>
      <c r="R57" s="611"/>
      <c r="S57" s="611"/>
      <c r="T57" s="611"/>
      <c r="U57" s="611"/>
      <c r="V57" s="611"/>
      <c r="W57" s="611"/>
      <c r="X57" s="611"/>
      <c r="Y57" s="611"/>
      <c r="Z57" s="611"/>
      <c r="AA57" s="611"/>
      <c r="AB57" s="611"/>
      <c r="AC57" s="611"/>
      <c r="AD57" s="611"/>
      <c r="AE57" s="611"/>
    </row>
    <row r="58" spans="1:31" ht="13.5" thickBot="1" x14ac:dyDescent="0.25">
      <c r="A58" s="611"/>
      <c r="B58" s="611"/>
      <c r="C58" s="611"/>
      <c r="D58" s="611"/>
      <c r="E58" s="611"/>
      <c r="F58" s="611"/>
      <c r="G58" s="611"/>
      <c r="H58" s="611"/>
      <c r="I58" s="611"/>
      <c r="J58" s="611"/>
      <c r="K58" s="611"/>
      <c r="L58" s="611"/>
      <c r="M58" s="611"/>
      <c r="N58" s="611"/>
      <c r="O58" s="611"/>
      <c r="P58" s="611"/>
      <c r="Q58" s="611"/>
      <c r="R58" s="611"/>
      <c r="S58" s="611"/>
      <c r="T58" s="611"/>
      <c r="U58" s="611"/>
      <c r="V58" s="611"/>
      <c r="W58" s="611"/>
      <c r="X58" s="611"/>
      <c r="Y58" s="611"/>
      <c r="Z58" s="611"/>
      <c r="AA58" s="611"/>
      <c r="AB58" s="611"/>
      <c r="AC58" s="611"/>
      <c r="AD58" s="611"/>
      <c r="AE58" s="611"/>
    </row>
    <row r="59" spans="1:31" x14ac:dyDescent="0.2">
      <c r="A59" s="611"/>
      <c r="B59" s="514" t="s">
        <v>727</v>
      </c>
      <c r="C59" s="521"/>
      <c r="D59" s="521"/>
      <c r="E59" s="521"/>
      <c r="F59" s="521"/>
      <c r="G59" s="521"/>
      <c r="H59" s="521"/>
      <c r="I59" s="521"/>
      <c r="J59" s="521"/>
      <c r="K59" s="521"/>
      <c r="L59" s="521"/>
      <c r="M59" s="521"/>
      <c r="N59" s="521"/>
      <c r="O59" s="521"/>
      <c r="P59" s="521"/>
      <c r="Q59" s="521"/>
      <c r="R59" s="521"/>
      <c r="S59" s="521"/>
      <c r="T59" s="521"/>
      <c r="U59" s="521"/>
      <c r="V59" s="521"/>
      <c r="W59" s="521"/>
      <c r="X59" s="521"/>
      <c r="Y59" s="521"/>
      <c r="Z59" s="521"/>
      <c r="AA59" s="521"/>
      <c r="AB59" s="521"/>
      <c r="AC59" s="521"/>
      <c r="AD59" s="521"/>
      <c r="AE59" s="513"/>
    </row>
    <row r="60" spans="1:31" x14ac:dyDescent="0.2">
      <c r="A60" s="611"/>
      <c r="B60" s="516" t="s">
        <v>729</v>
      </c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492"/>
      <c r="R60" s="492"/>
      <c r="S60" s="492"/>
      <c r="T60" s="492"/>
      <c r="U60" s="492"/>
      <c r="V60" s="492"/>
      <c r="W60" s="492"/>
      <c r="X60" s="492"/>
      <c r="Y60" s="492"/>
      <c r="Z60" s="492"/>
      <c r="AA60" s="492"/>
      <c r="AB60" s="492"/>
      <c r="AC60" s="492"/>
      <c r="AD60" s="492"/>
      <c r="AE60" s="515"/>
    </row>
    <row r="61" spans="1:31" x14ac:dyDescent="0.2">
      <c r="A61" s="611"/>
      <c r="B61" s="516" t="s">
        <v>729</v>
      </c>
      <c r="C61" s="492"/>
      <c r="D61" s="492"/>
      <c r="E61" s="492"/>
      <c r="F61" s="492"/>
      <c r="G61" s="492"/>
      <c r="H61" s="492"/>
      <c r="I61" s="492"/>
      <c r="J61" s="492"/>
      <c r="K61" s="492"/>
      <c r="L61" s="492"/>
      <c r="M61" s="492"/>
      <c r="N61" s="492"/>
      <c r="O61" s="492"/>
      <c r="P61" s="492"/>
      <c r="Q61" s="492"/>
      <c r="R61" s="492"/>
      <c r="S61" s="492"/>
      <c r="T61" s="492"/>
      <c r="U61" s="492"/>
      <c r="V61" s="492"/>
      <c r="W61" s="492"/>
      <c r="X61" s="492"/>
      <c r="Y61" s="492"/>
      <c r="Z61" s="492"/>
      <c r="AA61" s="492"/>
      <c r="AB61" s="492"/>
      <c r="AC61" s="492"/>
      <c r="AD61" s="492"/>
      <c r="AE61" s="515"/>
    </row>
    <row r="62" spans="1:31" x14ac:dyDescent="0.2">
      <c r="A62" s="611"/>
      <c r="B62" s="516" t="s">
        <v>729</v>
      </c>
      <c r="C62" s="492"/>
      <c r="D62" s="492"/>
      <c r="E62" s="492"/>
      <c r="F62" s="492"/>
      <c r="G62" s="492"/>
      <c r="H62" s="492"/>
      <c r="I62" s="492"/>
      <c r="J62" s="492"/>
      <c r="K62" s="492"/>
      <c r="L62" s="492"/>
      <c r="M62" s="492"/>
      <c r="N62" s="492"/>
      <c r="O62" s="492"/>
      <c r="P62" s="492"/>
      <c r="Q62" s="492"/>
      <c r="R62" s="492"/>
      <c r="S62" s="492"/>
      <c r="T62" s="492"/>
      <c r="U62" s="492"/>
      <c r="V62" s="492"/>
      <c r="W62" s="492"/>
      <c r="X62" s="492"/>
      <c r="Y62" s="492"/>
      <c r="Z62" s="492"/>
      <c r="AA62" s="492"/>
      <c r="AB62" s="492"/>
      <c r="AC62" s="492"/>
      <c r="AD62" s="492"/>
      <c r="AE62" s="515"/>
    </row>
    <row r="63" spans="1:31" x14ac:dyDescent="0.2">
      <c r="A63" s="611"/>
      <c r="B63" s="516" t="s">
        <v>729</v>
      </c>
      <c r="C63" s="492"/>
      <c r="D63" s="492"/>
      <c r="E63" s="492"/>
      <c r="F63" s="492"/>
      <c r="G63" s="492"/>
      <c r="H63" s="492"/>
      <c r="I63" s="492"/>
      <c r="J63" s="492"/>
      <c r="K63" s="492"/>
      <c r="L63" s="492"/>
      <c r="M63" s="492"/>
      <c r="N63" s="492"/>
      <c r="O63" s="492"/>
      <c r="P63" s="492"/>
      <c r="Q63" s="492"/>
      <c r="R63" s="492"/>
      <c r="S63" s="492"/>
      <c r="T63" s="492"/>
      <c r="U63" s="492"/>
      <c r="V63" s="492"/>
      <c r="W63" s="492"/>
      <c r="X63" s="492"/>
      <c r="Y63" s="492"/>
      <c r="Z63" s="492"/>
      <c r="AA63" s="492"/>
      <c r="AB63" s="492"/>
      <c r="AC63" s="492"/>
      <c r="AD63" s="492"/>
      <c r="AE63" s="515"/>
    </row>
    <row r="64" spans="1:31" x14ac:dyDescent="0.2">
      <c r="A64" s="611"/>
      <c r="B64" s="516" t="s">
        <v>729</v>
      </c>
      <c r="C64" s="492"/>
      <c r="D64" s="492"/>
      <c r="E64" s="492"/>
      <c r="F64" s="492"/>
      <c r="G64" s="492"/>
      <c r="H64" s="492"/>
      <c r="I64" s="492"/>
      <c r="J64" s="492"/>
      <c r="K64" s="492"/>
      <c r="L64" s="492"/>
      <c r="M64" s="492"/>
      <c r="N64" s="492"/>
      <c r="O64" s="492"/>
      <c r="P64" s="492"/>
      <c r="Q64" s="492"/>
      <c r="R64" s="492"/>
      <c r="S64" s="492"/>
      <c r="T64" s="492"/>
      <c r="U64" s="492"/>
      <c r="V64" s="492"/>
      <c r="W64" s="492"/>
      <c r="X64" s="492"/>
      <c r="Y64" s="492"/>
      <c r="Z64" s="492"/>
      <c r="AA64" s="492"/>
      <c r="AB64" s="492"/>
      <c r="AC64" s="492"/>
      <c r="AD64" s="492"/>
      <c r="AE64" s="515"/>
    </row>
    <row r="65" spans="1:31" x14ac:dyDescent="0.2">
      <c r="A65" s="611"/>
      <c r="B65" s="516" t="s">
        <v>729</v>
      </c>
      <c r="C65" s="492"/>
      <c r="D65" s="492"/>
      <c r="E65" s="492"/>
      <c r="F65" s="492"/>
      <c r="G65" s="492"/>
      <c r="H65" s="492"/>
      <c r="I65" s="492"/>
      <c r="J65" s="492"/>
      <c r="K65" s="492"/>
      <c r="L65" s="492"/>
      <c r="M65" s="492"/>
      <c r="N65" s="492"/>
      <c r="O65" s="492"/>
      <c r="P65" s="492"/>
      <c r="Q65" s="492"/>
      <c r="R65" s="492"/>
      <c r="S65" s="492"/>
      <c r="T65" s="492"/>
      <c r="U65" s="492"/>
      <c r="V65" s="492"/>
      <c r="W65" s="492"/>
      <c r="X65" s="492"/>
      <c r="Y65" s="492"/>
      <c r="Z65" s="492"/>
      <c r="AA65" s="492"/>
      <c r="AB65" s="492"/>
      <c r="AC65" s="492"/>
      <c r="AD65" s="492"/>
      <c r="AE65" s="515"/>
    </row>
    <row r="66" spans="1:31" x14ac:dyDescent="0.2">
      <c r="A66" s="611"/>
      <c r="B66" s="516" t="s">
        <v>729</v>
      </c>
      <c r="C66" s="492"/>
      <c r="D66" s="492"/>
      <c r="E66" s="492"/>
      <c r="F66" s="492"/>
      <c r="G66" s="492"/>
      <c r="H66" s="492"/>
      <c r="I66" s="492"/>
      <c r="J66" s="492"/>
      <c r="K66" s="492"/>
      <c r="L66" s="492"/>
      <c r="M66" s="492"/>
      <c r="N66" s="492"/>
      <c r="O66" s="492"/>
      <c r="P66" s="492"/>
      <c r="Q66" s="492"/>
      <c r="R66" s="492"/>
      <c r="S66" s="492"/>
      <c r="T66" s="492"/>
      <c r="U66" s="492"/>
      <c r="V66" s="492"/>
      <c r="W66" s="492"/>
      <c r="X66" s="492"/>
      <c r="Y66" s="492"/>
      <c r="Z66" s="492"/>
      <c r="AA66" s="492"/>
      <c r="AB66" s="492"/>
      <c r="AC66" s="492"/>
      <c r="AD66" s="492"/>
      <c r="AE66" s="515"/>
    </row>
    <row r="67" spans="1:31" ht="13.5" thickBot="1" x14ac:dyDescent="0.25">
      <c r="A67" s="611"/>
      <c r="B67" s="520"/>
      <c r="C67" s="518"/>
      <c r="D67" s="518"/>
      <c r="E67" s="518"/>
      <c r="F67" s="518"/>
      <c r="G67" s="518"/>
      <c r="H67" s="518"/>
      <c r="I67" s="518"/>
      <c r="J67" s="518"/>
      <c r="K67" s="518"/>
      <c r="L67" s="518"/>
      <c r="M67" s="518"/>
      <c r="N67" s="518"/>
      <c r="O67" s="518"/>
      <c r="P67" s="518"/>
      <c r="Q67" s="518"/>
      <c r="R67" s="518"/>
      <c r="S67" s="518"/>
      <c r="T67" s="518"/>
      <c r="U67" s="518"/>
      <c r="V67" s="518"/>
      <c r="W67" s="518"/>
      <c r="X67" s="518"/>
      <c r="Y67" s="518"/>
      <c r="Z67" s="518"/>
      <c r="AA67" s="518"/>
      <c r="AB67" s="518"/>
      <c r="AC67" s="518"/>
      <c r="AD67" s="518"/>
      <c r="AE67" s="519"/>
    </row>
    <row r="68" spans="1:31" x14ac:dyDescent="0.2">
      <c r="A68" s="611"/>
      <c r="B68" s="14" t="s">
        <v>730</v>
      </c>
      <c r="C68" s="72"/>
      <c r="D68" s="72"/>
      <c r="E68" s="72"/>
      <c r="F68" s="72"/>
      <c r="G68" s="72" t="s">
        <v>731</v>
      </c>
      <c r="H68" s="72" t="s">
        <v>732</v>
      </c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611"/>
      <c r="X68" s="611"/>
      <c r="Y68" s="611"/>
      <c r="Z68" s="611"/>
      <c r="AA68" s="611"/>
      <c r="AB68" s="611"/>
      <c r="AC68" s="611"/>
      <c r="AD68" s="611"/>
      <c r="AE68" s="611"/>
    </row>
    <row r="69" spans="1:31" x14ac:dyDescent="0.2">
      <c r="A69" s="611"/>
      <c r="B69" s="720" t="s">
        <v>1354</v>
      </c>
      <c r="C69" s="72"/>
      <c r="D69" s="72"/>
      <c r="E69" s="72"/>
      <c r="F69" s="639"/>
      <c r="G69" s="72" t="s">
        <v>733</v>
      </c>
      <c r="H69" s="72"/>
      <c r="I69" s="72"/>
      <c r="J69" s="72"/>
      <c r="K69" s="72"/>
      <c r="L69" s="72"/>
      <c r="M69" s="72" t="s">
        <v>734</v>
      </c>
      <c r="N69" s="72"/>
      <c r="O69" s="72"/>
      <c r="P69" s="72"/>
      <c r="Q69" s="72"/>
      <c r="R69" s="72"/>
      <c r="S69" s="72" t="s">
        <v>735</v>
      </c>
      <c r="T69" s="72"/>
      <c r="U69" s="611"/>
      <c r="V69" s="611"/>
      <c r="X69" s="72" t="s">
        <v>737</v>
      </c>
      <c r="Y69" s="72"/>
      <c r="AA69" s="611"/>
      <c r="AB69" s="611"/>
      <c r="AC69" s="611"/>
      <c r="AD69" s="611"/>
      <c r="AE69" s="611"/>
    </row>
    <row r="70" spans="1:31" x14ac:dyDescent="0.2">
      <c r="A70" s="611"/>
      <c r="B70" s="720" t="s">
        <v>1353</v>
      </c>
      <c r="C70" s="72"/>
      <c r="D70" s="72"/>
      <c r="E70" s="72"/>
      <c r="F70" s="72"/>
      <c r="G70" s="72"/>
      <c r="H70" s="72" t="s">
        <v>738</v>
      </c>
      <c r="I70" s="611"/>
      <c r="J70" s="72"/>
      <c r="K70" s="72"/>
      <c r="L70" s="72"/>
      <c r="O70" s="72" t="s">
        <v>740</v>
      </c>
      <c r="Q70" s="72"/>
      <c r="R70" s="72"/>
      <c r="S70" s="72" t="s">
        <v>741</v>
      </c>
      <c r="T70" s="72"/>
      <c r="U70" s="611"/>
      <c r="V70" s="611"/>
      <c r="W70" s="611"/>
      <c r="X70" s="72" t="s">
        <v>728</v>
      </c>
      <c r="Z70" s="611"/>
      <c r="AA70" s="611"/>
      <c r="AB70" s="611"/>
      <c r="AC70" s="611"/>
      <c r="AD70" s="611"/>
      <c r="AE70" s="611"/>
    </row>
    <row r="71" spans="1:31" x14ac:dyDescent="0.2">
      <c r="A71" s="611"/>
      <c r="B71" s="611"/>
      <c r="C71" s="611"/>
      <c r="D71" s="611"/>
      <c r="E71" s="611"/>
      <c r="F71" s="72"/>
      <c r="G71" s="72"/>
      <c r="H71" s="72"/>
      <c r="I71" s="611"/>
      <c r="J71" s="72"/>
      <c r="K71" s="72"/>
      <c r="L71" s="72"/>
      <c r="O71" s="72"/>
      <c r="Q71" s="72"/>
      <c r="R71" s="72"/>
      <c r="S71" s="72"/>
      <c r="T71" s="72"/>
      <c r="U71" s="611"/>
      <c r="V71" s="611"/>
      <c r="W71" s="611"/>
      <c r="X71" s="611"/>
      <c r="Y71" s="72"/>
      <c r="Z71" s="611"/>
      <c r="AA71" s="611"/>
      <c r="AB71" s="611"/>
      <c r="AC71" s="611"/>
      <c r="AD71" s="611"/>
      <c r="AE71" s="611"/>
    </row>
    <row r="72" spans="1:31" x14ac:dyDescent="0.2">
      <c r="A72" s="611"/>
      <c r="B72" s="611"/>
      <c r="C72" s="611"/>
      <c r="D72" s="611"/>
      <c r="E72" s="611"/>
      <c r="F72" s="72"/>
      <c r="G72" s="72"/>
      <c r="H72" s="72"/>
      <c r="I72" s="611"/>
      <c r="J72" s="72"/>
      <c r="K72" s="72"/>
      <c r="L72" s="72"/>
      <c r="O72" s="72"/>
      <c r="Q72" s="72"/>
      <c r="R72" s="72"/>
      <c r="S72" s="72"/>
      <c r="T72" s="72"/>
      <c r="U72" s="611"/>
      <c r="V72" s="611"/>
      <c r="W72" s="611"/>
      <c r="X72" s="611"/>
      <c r="Y72" s="72"/>
      <c r="Z72" s="611"/>
      <c r="AA72" s="611"/>
      <c r="AB72" s="611"/>
      <c r="AC72" s="611"/>
      <c r="AD72" s="611"/>
      <c r="AE72" s="611"/>
    </row>
    <row r="73" spans="1:31" x14ac:dyDescent="0.2">
      <c r="A73" s="611"/>
      <c r="B73" s="611"/>
      <c r="C73" s="611"/>
      <c r="D73" s="611"/>
      <c r="E73" s="611"/>
      <c r="F73" s="72"/>
      <c r="G73" s="72"/>
      <c r="H73" s="72"/>
      <c r="I73" s="611"/>
      <c r="J73" s="72"/>
      <c r="K73" s="72"/>
      <c r="L73" s="72"/>
      <c r="O73" s="72"/>
      <c r="Q73" s="72"/>
      <c r="R73" s="72"/>
      <c r="S73" s="72"/>
      <c r="T73" s="72"/>
      <c r="U73" s="611"/>
      <c r="V73" s="611"/>
      <c r="W73" s="611"/>
      <c r="X73" s="611"/>
      <c r="Y73" s="72"/>
      <c r="Z73" s="611"/>
      <c r="AA73" s="611"/>
      <c r="AB73" s="611"/>
      <c r="AC73" s="611"/>
      <c r="AD73" s="611"/>
      <c r="AE73" s="611"/>
    </row>
  </sheetData>
  <mergeCells count="1">
    <mergeCell ref="B14:I14"/>
  </mergeCells>
  <phoneticPr fontId="0" type="noConversion"/>
  <printOptions horizontalCentered="1"/>
  <pageMargins left="0.39370078740157483" right="0.39370078740157483" top="0.39370078740157483" bottom="0.39370078740157483" header="0" footer="0"/>
  <pageSetup scale="71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3"/>
  <sheetViews>
    <sheetView showGridLines="0" zoomScaleNormal="100" zoomScaleSheetLayoutView="100" workbookViewId="0">
      <selection activeCell="L17" sqref="L17"/>
    </sheetView>
  </sheetViews>
  <sheetFormatPr baseColWidth="10" defaultColWidth="3.140625" defaultRowHeight="12.75" x14ac:dyDescent="0.2"/>
  <cols>
    <col min="1" max="1" width="3.140625" style="42" customWidth="1"/>
    <col min="2" max="2" width="1.5703125" style="42" customWidth="1"/>
    <col min="3" max="3" width="3.140625" style="72" customWidth="1"/>
    <col min="4" max="4" width="2.85546875" style="73" bestFit="1" customWidth="1"/>
    <col min="5" max="8" width="3.140625" style="42" customWidth="1"/>
    <col min="9" max="9" width="4.140625" style="42" customWidth="1"/>
    <col min="10" max="12" width="3.140625" style="42" customWidth="1"/>
    <col min="13" max="13" width="4.140625" style="42" customWidth="1"/>
    <col min="14" max="14" width="3.42578125" style="42" customWidth="1"/>
    <col min="15" max="15" width="3" style="42" customWidth="1"/>
    <col min="16" max="19" width="3.140625" style="42" customWidth="1"/>
    <col min="20" max="20" width="1.140625" style="42" customWidth="1"/>
    <col min="21" max="25" width="3.140625" style="42" customWidth="1"/>
    <col min="26" max="26" width="3.28515625" style="42" customWidth="1"/>
    <col min="27" max="16384" width="3.140625" style="42"/>
  </cols>
  <sheetData>
    <row r="1" spans="2:40" ht="13.5" thickBot="1" x14ac:dyDescent="0.25">
      <c r="Z1" s="611" t="s">
        <v>798</v>
      </c>
    </row>
    <row r="2" spans="2:40" ht="30.75" customHeight="1" thickBot="1" x14ac:dyDescent="0.25">
      <c r="B2" s="1192" t="s">
        <v>1375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  <c r="AC2" s="1193"/>
      <c r="AD2" s="1193"/>
      <c r="AE2" s="1193"/>
      <c r="AF2" s="1193"/>
      <c r="AG2" s="1193"/>
      <c r="AH2" s="1193"/>
      <c r="AI2" s="1193"/>
      <c r="AJ2" s="1193"/>
      <c r="AK2" s="1193"/>
      <c r="AL2" s="1193"/>
      <c r="AM2" s="1193"/>
      <c r="AN2" s="1194"/>
    </row>
    <row r="3" spans="2:40" ht="12.75" customHeight="1" x14ac:dyDescent="0.2">
      <c r="B3" s="41"/>
      <c r="C3" s="44"/>
      <c r="D3" s="74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41"/>
      <c r="U3" s="44"/>
      <c r="V3" s="74">
        <f>+D20+1</f>
        <v>3</v>
      </c>
      <c r="W3" s="1187" t="s">
        <v>811</v>
      </c>
      <c r="X3" s="1187"/>
      <c r="Y3" s="1187"/>
      <c r="Z3" s="1187"/>
      <c r="AA3" s="1187"/>
      <c r="AB3" s="1187"/>
      <c r="AC3" s="1187"/>
      <c r="AD3" s="1187"/>
      <c r="AE3" s="1187"/>
      <c r="AF3" s="1187"/>
      <c r="AG3" s="1187"/>
      <c r="AH3" s="1187"/>
      <c r="AI3" s="1187"/>
      <c r="AJ3" s="1187"/>
      <c r="AK3" s="1187"/>
      <c r="AL3" s="22"/>
      <c r="AM3" s="22"/>
      <c r="AN3" s="24"/>
    </row>
    <row r="4" spans="2:40" x14ac:dyDescent="0.2">
      <c r="B4" s="38"/>
      <c r="C4" s="17"/>
      <c r="D4" s="61">
        <v>1</v>
      </c>
      <c r="E4" s="26" t="s">
        <v>742</v>
      </c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38"/>
      <c r="U4" s="17"/>
      <c r="V4" s="61"/>
      <c r="W4" s="1188"/>
      <c r="X4" s="1188"/>
      <c r="Y4" s="1188"/>
      <c r="Z4" s="1188"/>
      <c r="AA4" s="1188"/>
      <c r="AB4" s="1188"/>
      <c r="AC4" s="1188"/>
      <c r="AD4" s="1188"/>
      <c r="AE4" s="1188"/>
      <c r="AF4" s="1188"/>
      <c r="AG4" s="1188"/>
      <c r="AH4" s="1188"/>
      <c r="AI4" s="1188"/>
      <c r="AJ4" s="1188"/>
      <c r="AK4" s="1188"/>
      <c r="AL4" s="26"/>
      <c r="AM4" s="26"/>
      <c r="AN4" s="28"/>
    </row>
    <row r="5" spans="2:40" x14ac:dyDescent="0.2">
      <c r="B5" s="38"/>
      <c r="C5" s="17"/>
      <c r="D5" s="61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38"/>
      <c r="U5" s="26"/>
      <c r="V5" s="61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17"/>
      <c r="AJ5" s="26"/>
      <c r="AK5" s="26"/>
      <c r="AL5" s="26"/>
      <c r="AM5" s="26"/>
      <c r="AN5" s="28"/>
    </row>
    <row r="6" spans="2:40" ht="10.5" customHeight="1" x14ac:dyDescent="0.2">
      <c r="B6" s="38"/>
      <c r="C6" s="76" t="s">
        <v>744</v>
      </c>
      <c r="D6" s="26" t="s">
        <v>745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46">
        <v>1</v>
      </c>
      <c r="R6" s="36"/>
      <c r="S6" s="26"/>
      <c r="T6" s="38"/>
      <c r="U6" s="26"/>
      <c r="V6" s="61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17"/>
      <c r="AJ6" s="26"/>
      <c r="AK6" s="26"/>
      <c r="AL6" s="26"/>
      <c r="AM6" s="26"/>
      <c r="AN6" s="28"/>
    </row>
    <row r="7" spans="2:40" ht="12.75" customHeight="1" x14ac:dyDescent="0.2">
      <c r="B7" s="38"/>
      <c r="C7" s="76"/>
      <c r="D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17"/>
      <c r="R7" s="26"/>
      <c r="S7" s="26"/>
      <c r="T7" s="38"/>
      <c r="U7" s="26"/>
      <c r="V7" s="17" t="s">
        <v>744</v>
      </c>
      <c r="W7" s="14" t="s">
        <v>784</v>
      </c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46">
        <v>1</v>
      </c>
      <c r="AJ7" s="36"/>
      <c r="AK7" s="26"/>
      <c r="AL7" s="26"/>
      <c r="AM7" s="26"/>
      <c r="AN7" s="28"/>
    </row>
    <row r="8" spans="2:40" ht="10.5" customHeight="1" x14ac:dyDescent="0.2">
      <c r="B8" s="38"/>
      <c r="C8" s="76" t="s">
        <v>747</v>
      </c>
      <c r="D8" s="26" t="s">
        <v>748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46">
        <v>2</v>
      </c>
      <c r="R8" s="36"/>
      <c r="S8" s="26"/>
      <c r="T8" s="38"/>
      <c r="U8" s="26"/>
      <c r="V8" s="17"/>
      <c r="W8" s="14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17"/>
      <c r="AJ8" s="26"/>
      <c r="AK8" s="26"/>
      <c r="AL8" s="26"/>
      <c r="AM8" s="26"/>
      <c r="AN8" s="28"/>
    </row>
    <row r="9" spans="2:40" x14ac:dyDescent="0.2">
      <c r="B9" s="38"/>
      <c r="C9" s="76"/>
      <c r="D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7"/>
      <c r="R9" s="26"/>
      <c r="S9" s="26"/>
      <c r="T9" s="38"/>
      <c r="U9" s="26"/>
      <c r="V9" s="17" t="s">
        <v>747</v>
      </c>
      <c r="W9" s="14" t="s">
        <v>785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46">
        <v>2</v>
      </c>
      <c r="AJ9" s="36"/>
      <c r="AK9" s="26"/>
      <c r="AL9" s="26"/>
      <c r="AM9" s="26"/>
      <c r="AN9" s="28"/>
    </row>
    <row r="10" spans="2:40" ht="10.5" customHeight="1" x14ac:dyDescent="0.2">
      <c r="B10" s="38"/>
      <c r="C10" s="76" t="s">
        <v>752</v>
      </c>
      <c r="D10" s="26" t="s">
        <v>753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6">
        <v>3</v>
      </c>
      <c r="R10" s="36"/>
      <c r="S10" s="26"/>
      <c r="T10" s="38"/>
      <c r="U10" s="26"/>
      <c r="V10" s="17"/>
      <c r="W10" s="14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17"/>
      <c r="AJ10" s="26"/>
      <c r="AK10" s="26"/>
      <c r="AL10" s="26"/>
      <c r="AM10" s="26"/>
      <c r="AN10" s="28"/>
    </row>
    <row r="11" spans="2:40" ht="12.75" customHeight="1" x14ac:dyDescent="0.2">
      <c r="B11" s="38"/>
      <c r="C11" s="76"/>
      <c r="D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17"/>
      <c r="R11" s="26"/>
      <c r="S11" s="26"/>
      <c r="T11" s="38"/>
      <c r="U11" s="26"/>
      <c r="V11" s="17" t="s">
        <v>752</v>
      </c>
      <c r="W11" s="14" t="s">
        <v>786</v>
      </c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46">
        <v>3</v>
      </c>
      <c r="AJ11" s="36"/>
      <c r="AK11" s="26"/>
      <c r="AL11" s="26"/>
      <c r="AM11" s="26"/>
      <c r="AN11" s="28"/>
    </row>
    <row r="12" spans="2:40" ht="10.5" customHeight="1" x14ac:dyDescent="0.2">
      <c r="B12" s="38"/>
      <c r="C12" s="76" t="s">
        <v>756</v>
      </c>
      <c r="D12" s="26" t="s">
        <v>757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6">
        <v>4</v>
      </c>
      <c r="R12" s="36"/>
      <c r="S12" s="26"/>
      <c r="T12" s="38"/>
      <c r="U12" s="26"/>
      <c r="V12" s="17"/>
      <c r="W12" s="14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17"/>
      <c r="AJ12" s="26"/>
      <c r="AK12" s="26"/>
      <c r="AL12" s="26"/>
      <c r="AM12" s="26"/>
      <c r="AN12" s="28"/>
    </row>
    <row r="13" spans="2:40" ht="12.75" customHeight="1" x14ac:dyDescent="0.2">
      <c r="B13" s="38"/>
      <c r="C13" s="76"/>
      <c r="D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7"/>
      <c r="R13" s="26"/>
      <c r="S13" s="26"/>
      <c r="T13" s="38"/>
      <c r="U13" s="26"/>
      <c r="V13" s="17" t="s">
        <v>756</v>
      </c>
      <c r="W13" s="14" t="s">
        <v>787</v>
      </c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46">
        <v>4</v>
      </c>
      <c r="AJ13" s="36"/>
      <c r="AK13" s="26"/>
      <c r="AL13" s="26"/>
      <c r="AM13" s="26"/>
      <c r="AN13" s="28"/>
    </row>
    <row r="14" spans="2:40" ht="10.5" customHeight="1" x14ac:dyDescent="0.2">
      <c r="B14" s="38"/>
      <c r="C14" s="76" t="s">
        <v>759</v>
      </c>
      <c r="D14" s="26" t="s">
        <v>760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6">
        <v>5</v>
      </c>
      <c r="R14" s="36"/>
      <c r="S14" s="26"/>
      <c r="T14" s="38"/>
      <c r="U14" s="26"/>
      <c r="V14" s="17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17"/>
      <c r="AJ14" s="26"/>
      <c r="AK14" s="26"/>
      <c r="AL14" s="26"/>
      <c r="AM14" s="26"/>
      <c r="AN14" s="28"/>
    </row>
    <row r="15" spans="2:40" ht="12.75" customHeight="1" x14ac:dyDescent="0.2">
      <c r="B15" s="38"/>
      <c r="C15" s="17"/>
      <c r="D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38"/>
      <c r="U15" s="26"/>
      <c r="V15" s="17" t="s">
        <v>759</v>
      </c>
      <c r="W15" s="14" t="s">
        <v>788</v>
      </c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46">
        <v>5</v>
      </c>
      <c r="AJ15" s="36"/>
      <c r="AK15" s="26"/>
      <c r="AL15" s="26"/>
      <c r="AM15" s="26"/>
      <c r="AN15" s="28"/>
    </row>
    <row r="16" spans="2:40" ht="12" customHeight="1" x14ac:dyDescent="0.2">
      <c r="B16" s="38"/>
      <c r="C16" s="17" t="s">
        <v>762</v>
      </c>
      <c r="D16" s="26" t="s">
        <v>763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R16" s="26"/>
      <c r="S16" s="26"/>
      <c r="T16" s="38"/>
      <c r="U16" s="26"/>
      <c r="V16" s="17"/>
      <c r="W16" s="14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17"/>
      <c r="AJ16" s="26"/>
      <c r="AK16" s="26"/>
      <c r="AL16" s="26"/>
      <c r="AM16" s="26"/>
      <c r="AN16" s="28"/>
    </row>
    <row r="17" spans="2:41" ht="10.5" customHeight="1" x14ac:dyDescent="0.2">
      <c r="B17" s="38"/>
      <c r="C17" s="17"/>
      <c r="D17" s="26" t="s">
        <v>765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6">
        <v>6</v>
      </c>
      <c r="R17" s="36"/>
      <c r="S17" s="26"/>
      <c r="T17" s="38"/>
      <c r="U17" s="26"/>
      <c r="V17" s="17" t="s">
        <v>762</v>
      </c>
      <c r="W17" s="14" t="s">
        <v>773</v>
      </c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46">
        <v>6</v>
      </c>
      <c r="AJ17" s="36"/>
      <c r="AK17" s="26"/>
      <c r="AL17" s="26"/>
      <c r="AM17" s="26"/>
      <c r="AN17" s="28"/>
    </row>
    <row r="18" spans="2:41" ht="13.5" customHeight="1" thickBot="1" x14ac:dyDescent="0.25">
      <c r="B18" s="40"/>
      <c r="C18" s="20"/>
      <c r="D18" s="77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8"/>
      <c r="U18" s="26"/>
      <c r="V18" s="17"/>
      <c r="W18" s="14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17"/>
      <c r="AJ18" s="26"/>
      <c r="AK18" s="26"/>
      <c r="AL18" s="26"/>
      <c r="AM18" s="26"/>
      <c r="AN18" s="28"/>
    </row>
    <row r="19" spans="2:41" ht="14.25" customHeight="1" x14ac:dyDescent="0.2">
      <c r="B19" s="41"/>
      <c r="C19" s="44"/>
      <c r="D19" s="7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38"/>
      <c r="U19" s="26"/>
      <c r="V19" s="17" t="s">
        <v>778</v>
      </c>
      <c r="W19" s="14" t="s">
        <v>789</v>
      </c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46">
        <v>7</v>
      </c>
      <c r="AJ19" s="36"/>
      <c r="AK19" s="26"/>
      <c r="AL19" s="26"/>
      <c r="AM19" s="26"/>
      <c r="AN19" s="28"/>
    </row>
    <row r="20" spans="2:41" ht="12.75" customHeight="1" x14ac:dyDescent="0.2">
      <c r="B20" s="38"/>
      <c r="C20" s="17"/>
      <c r="D20" s="61">
        <f>+D4+1</f>
        <v>2</v>
      </c>
      <c r="E20" s="54" t="s">
        <v>768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38"/>
      <c r="U20" s="14"/>
      <c r="V20" s="61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8"/>
    </row>
    <row r="21" spans="2:41" x14ac:dyDescent="0.2">
      <c r="B21" s="38"/>
      <c r="C21" s="17"/>
      <c r="D21" s="61"/>
      <c r="E21" s="54" t="s">
        <v>770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3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8"/>
      <c r="AO21" s="26"/>
    </row>
    <row r="22" spans="2:41" ht="13.5" thickBot="1" x14ac:dyDescent="0.25">
      <c r="B22" s="38"/>
      <c r="C22" s="17"/>
      <c r="D22" s="6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  <c r="R22" s="26"/>
      <c r="S22" s="26"/>
      <c r="T22" s="40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4"/>
      <c r="AO22" s="26"/>
    </row>
    <row r="23" spans="2:41" x14ac:dyDescent="0.2">
      <c r="B23" s="38"/>
      <c r="C23" s="76" t="s">
        <v>744</v>
      </c>
      <c r="D23" s="14" t="s">
        <v>772</v>
      </c>
      <c r="F23" s="26"/>
      <c r="G23" s="26"/>
      <c r="H23" s="26"/>
      <c r="I23" s="26"/>
      <c r="J23" s="26"/>
      <c r="K23" s="26"/>
      <c r="L23" s="26"/>
      <c r="M23" s="26"/>
      <c r="N23" s="26"/>
      <c r="O23" s="46">
        <v>1</v>
      </c>
      <c r="P23" s="36"/>
      <c r="Q23" s="26"/>
      <c r="R23" s="26"/>
      <c r="S23" s="26"/>
      <c r="T23" s="38"/>
      <c r="U23" s="17"/>
      <c r="V23" s="61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7"/>
      <c r="AK23" s="27"/>
      <c r="AL23" s="27"/>
      <c r="AM23" s="27"/>
      <c r="AN23" s="28"/>
    </row>
    <row r="24" spans="2:41" x14ac:dyDescent="0.2">
      <c r="B24" s="38"/>
      <c r="C24" s="76"/>
      <c r="D24" s="14"/>
      <c r="F24" s="26"/>
      <c r="G24" s="26"/>
      <c r="H24" s="26"/>
      <c r="I24" s="26"/>
      <c r="J24" s="26"/>
      <c r="K24" s="26"/>
      <c r="L24" s="26"/>
      <c r="M24" s="26"/>
      <c r="N24" s="26"/>
      <c r="O24" s="17"/>
      <c r="P24" s="26"/>
      <c r="Q24" s="26"/>
      <c r="R24" s="26"/>
      <c r="S24" s="26"/>
      <c r="T24" s="38"/>
      <c r="U24" s="78"/>
      <c r="V24" s="61">
        <f>+V3+1</f>
        <v>4</v>
      </c>
      <c r="W24" s="50" t="s">
        <v>743</v>
      </c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7"/>
      <c r="AK24" s="27"/>
      <c r="AL24" s="27"/>
      <c r="AM24" s="27"/>
      <c r="AN24" s="79"/>
    </row>
    <row r="25" spans="2:41" x14ac:dyDescent="0.2">
      <c r="B25" s="38"/>
      <c r="C25" s="76" t="s">
        <v>747</v>
      </c>
      <c r="D25" s="14" t="s">
        <v>773</v>
      </c>
      <c r="F25" s="26"/>
      <c r="G25" s="26"/>
      <c r="H25" s="26"/>
      <c r="I25" s="26"/>
      <c r="J25" s="26"/>
      <c r="K25" s="26"/>
      <c r="L25" s="26"/>
      <c r="M25" s="26"/>
      <c r="N25" s="26"/>
      <c r="O25" s="46">
        <v>2</v>
      </c>
      <c r="P25" s="36"/>
      <c r="Q25" s="26"/>
      <c r="R25" s="26"/>
      <c r="S25" s="26"/>
      <c r="T25" s="38"/>
      <c r="U25" s="17"/>
      <c r="V25" s="61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7"/>
      <c r="AK25" s="27"/>
      <c r="AL25" s="27"/>
      <c r="AM25" s="27"/>
      <c r="AN25" s="79"/>
    </row>
    <row r="26" spans="2:41" x14ac:dyDescent="0.2">
      <c r="B26" s="38"/>
      <c r="C26" s="76"/>
      <c r="D26" s="14"/>
      <c r="F26" s="26"/>
      <c r="G26" s="26"/>
      <c r="H26" s="26"/>
      <c r="I26" s="26"/>
      <c r="J26" s="26"/>
      <c r="K26" s="26"/>
      <c r="L26" s="26"/>
      <c r="M26" s="26"/>
      <c r="N26" s="26"/>
      <c r="O26" s="17"/>
      <c r="P26" s="26"/>
      <c r="Q26" s="26"/>
      <c r="R26" s="26"/>
      <c r="S26" s="26"/>
      <c r="T26" s="38"/>
      <c r="U26" s="17"/>
      <c r="V26" s="61"/>
      <c r="W26" s="26"/>
      <c r="X26" s="26"/>
      <c r="Y26" s="26"/>
      <c r="Z26" s="26"/>
      <c r="AA26" s="26"/>
      <c r="AC26" s="26"/>
      <c r="AE26" s="80"/>
      <c r="AF26" s="26"/>
      <c r="AI26" s="26"/>
      <c r="AJ26" s="26"/>
      <c r="AK26" s="27"/>
      <c r="AL26" s="27"/>
      <c r="AM26" s="27"/>
      <c r="AN26" s="79"/>
    </row>
    <row r="27" spans="2:41" x14ac:dyDescent="0.2">
      <c r="B27" s="38"/>
      <c r="C27" s="76" t="s">
        <v>752</v>
      </c>
      <c r="D27" s="14" t="s">
        <v>774</v>
      </c>
      <c r="F27" s="26"/>
      <c r="G27" s="26"/>
      <c r="H27" s="26"/>
      <c r="I27" s="26"/>
      <c r="J27" s="26"/>
      <c r="K27" s="26"/>
      <c r="L27" s="26"/>
      <c r="M27" s="26"/>
      <c r="N27" s="26"/>
      <c r="O27" s="46">
        <v>3</v>
      </c>
      <c r="P27" s="36"/>
      <c r="Q27" s="26"/>
      <c r="R27" s="26"/>
      <c r="S27" s="26"/>
      <c r="T27" s="38"/>
      <c r="U27" s="17"/>
      <c r="V27" s="61"/>
      <c r="W27" s="26"/>
      <c r="X27" s="26"/>
      <c r="Y27" s="26"/>
      <c r="Z27" s="26"/>
      <c r="AA27" s="26"/>
      <c r="AC27" s="26"/>
      <c r="AD27" s="26"/>
      <c r="AE27" s="26"/>
      <c r="AF27" s="26"/>
      <c r="AH27" s="81" t="s">
        <v>746</v>
      </c>
      <c r="AI27" s="26"/>
      <c r="AJ27" s="26"/>
      <c r="AK27" s="27"/>
      <c r="AL27" s="27"/>
      <c r="AM27" s="27"/>
      <c r="AN27" s="79"/>
    </row>
    <row r="28" spans="2:41" x14ac:dyDescent="0.2">
      <c r="B28" s="38"/>
      <c r="C28" s="76"/>
      <c r="D28" s="14"/>
      <c r="F28" s="26"/>
      <c r="G28" s="26"/>
      <c r="H28" s="26"/>
      <c r="I28" s="26"/>
      <c r="J28" s="26"/>
      <c r="K28" s="26"/>
      <c r="L28" s="26"/>
      <c r="M28" s="26"/>
      <c r="N28" s="26"/>
      <c r="O28" s="17"/>
      <c r="P28" s="26"/>
      <c r="Q28" s="26"/>
      <c r="R28" s="26"/>
      <c r="S28" s="26"/>
      <c r="T28" s="38"/>
      <c r="U28" s="17" t="s">
        <v>744</v>
      </c>
      <c r="V28" s="14" t="s">
        <v>749</v>
      </c>
      <c r="W28" s="26"/>
      <c r="Y28" s="26"/>
      <c r="Z28" s="26"/>
      <c r="AA28" s="26"/>
      <c r="AB28" s="17" t="s">
        <v>750</v>
      </c>
      <c r="AC28" s="82">
        <v>1</v>
      </c>
      <c r="AD28" s="82"/>
      <c r="AF28" s="27"/>
      <c r="AG28" s="36"/>
      <c r="AH28" s="26"/>
      <c r="AI28" s="17" t="s">
        <v>751</v>
      </c>
      <c r="AJ28" s="82">
        <v>2</v>
      </c>
      <c r="AK28" s="49"/>
      <c r="AL28" s="27"/>
      <c r="AM28" s="27"/>
      <c r="AN28" s="79"/>
    </row>
    <row r="29" spans="2:41" x14ac:dyDescent="0.2">
      <c r="B29" s="38"/>
      <c r="C29" s="76" t="s">
        <v>756</v>
      </c>
      <c r="D29" s="14" t="s">
        <v>775</v>
      </c>
      <c r="F29" s="26"/>
      <c r="G29" s="26"/>
      <c r="H29" s="26"/>
      <c r="I29" s="26"/>
      <c r="J29" s="26"/>
      <c r="K29" s="26"/>
      <c r="L29" s="26"/>
      <c r="M29" s="26"/>
      <c r="N29" s="26"/>
      <c r="O29" s="46">
        <v>4</v>
      </c>
      <c r="P29" s="36"/>
      <c r="Q29" s="26"/>
      <c r="R29" s="26"/>
      <c r="S29" s="26"/>
      <c r="T29" s="38"/>
      <c r="U29" s="17"/>
      <c r="V29" s="14"/>
      <c r="W29" s="26"/>
      <c r="Y29" s="26"/>
      <c r="Z29" s="26"/>
      <c r="AA29" s="26"/>
      <c r="AB29" s="17"/>
      <c r="AC29" s="58"/>
      <c r="AD29" s="58"/>
      <c r="AF29" s="27"/>
      <c r="AG29" s="27"/>
      <c r="AH29" s="26"/>
      <c r="AI29" s="17"/>
      <c r="AJ29" s="58"/>
      <c r="AK29" s="27"/>
      <c r="AL29" s="27"/>
      <c r="AM29" s="27"/>
      <c r="AN29" s="79"/>
    </row>
    <row r="30" spans="2:41" x14ac:dyDescent="0.2">
      <c r="B30" s="38"/>
      <c r="C30" s="42"/>
      <c r="D30" s="42"/>
      <c r="Q30" s="26"/>
      <c r="R30" s="26"/>
      <c r="S30" s="26"/>
      <c r="T30" s="38"/>
      <c r="U30" s="17" t="s">
        <v>747</v>
      </c>
      <c r="V30" s="14" t="s">
        <v>754</v>
      </c>
      <c r="W30" s="26"/>
      <c r="Y30" s="26"/>
      <c r="Z30" s="26"/>
      <c r="AA30" s="26"/>
      <c r="AB30" s="17" t="s">
        <v>750</v>
      </c>
      <c r="AC30" s="82">
        <v>1</v>
      </c>
      <c r="AD30" s="82"/>
      <c r="AF30" s="27"/>
      <c r="AG30" s="27"/>
      <c r="AH30" s="26"/>
      <c r="AI30" s="17" t="s">
        <v>751</v>
      </c>
      <c r="AJ30" s="82">
        <v>2</v>
      </c>
      <c r="AK30" s="49"/>
      <c r="AL30" s="27"/>
      <c r="AM30" s="27"/>
      <c r="AN30" s="79"/>
    </row>
    <row r="31" spans="2:41" x14ac:dyDescent="0.2">
      <c r="B31" s="38"/>
      <c r="C31" s="76" t="s">
        <v>759</v>
      </c>
      <c r="D31" s="14" t="s">
        <v>776</v>
      </c>
      <c r="F31" s="26"/>
      <c r="G31" s="26"/>
      <c r="H31" s="26"/>
      <c r="I31" s="26"/>
      <c r="J31" s="26"/>
      <c r="K31" s="26"/>
      <c r="L31" s="26"/>
      <c r="M31" s="26"/>
      <c r="N31" s="26"/>
      <c r="O31" s="46">
        <v>5</v>
      </c>
      <c r="P31" s="36"/>
      <c r="Q31" s="26"/>
      <c r="R31" s="26"/>
      <c r="S31" s="26"/>
      <c r="T31" s="38"/>
      <c r="U31" s="17"/>
      <c r="V31" s="14" t="s">
        <v>755</v>
      </c>
      <c r="W31" s="26"/>
      <c r="Y31" s="26"/>
      <c r="Z31" s="26"/>
      <c r="AA31" s="26"/>
      <c r="AB31" s="17"/>
      <c r="AC31" s="58"/>
      <c r="AD31" s="58"/>
      <c r="AF31" s="27"/>
      <c r="AG31" s="27"/>
      <c r="AH31" s="26"/>
      <c r="AI31" s="17"/>
      <c r="AJ31" s="58"/>
      <c r="AK31" s="27"/>
      <c r="AL31" s="27"/>
      <c r="AM31" s="27"/>
      <c r="AN31" s="79"/>
    </row>
    <row r="32" spans="2:41" x14ac:dyDescent="0.2">
      <c r="B32" s="38"/>
      <c r="C32" s="17"/>
      <c r="D32" s="14"/>
      <c r="F32" s="26"/>
      <c r="G32" s="26"/>
      <c r="H32" s="26"/>
      <c r="I32" s="26"/>
      <c r="J32" s="26"/>
      <c r="K32" s="26"/>
      <c r="L32" s="26"/>
      <c r="M32" s="26"/>
      <c r="N32" s="26"/>
      <c r="O32" s="17"/>
      <c r="P32" s="26"/>
      <c r="Q32" s="26"/>
      <c r="R32" s="26"/>
      <c r="S32" s="26"/>
      <c r="T32" s="38"/>
      <c r="U32" s="17"/>
      <c r="V32" s="14"/>
      <c r="W32" s="26"/>
      <c r="Y32" s="26"/>
      <c r="Z32" s="26"/>
      <c r="AA32" s="26"/>
      <c r="AB32" s="17"/>
      <c r="AC32" s="58"/>
      <c r="AD32" s="58"/>
      <c r="AF32" s="27"/>
      <c r="AG32" s="27"/>
      <c r="AH32" s="26"/>
      <c r="AI32" s="17"/>
      <c r="AJ32" s="58"/>
      <c r="AK32" s="27"/>
      <c r="AL32" s="27"/>
      <c r="AM32" s="27"/>
      <c r="AN32" s="79"/>
    </row>
    <row r="33" spans="1:40" x14ac:dyDescent="0.2">
      <c r="B33" s="38"/>
      <c r="C33" s="17" t="s">
        <v>762</v>
      </c>
      <c r="D33" s="14" t="s">
        <v>777</v>
      </c>
      <c r="F33" s="26"/>
      <c r="G33" s="26"/>
      <c r="H33" s="26"/>
      <c r="I33" s="26"/>
      <c r="J33" s="26"/>
      <c r="K33" s="26"/>
      <c r="L33" s="26"/>
      <c r="M33" s="26"/>
      <c r="N33" s="26"/>
      <c r="O33" s="46">
        <v>6</v>
      </c>
      <c r="P33" s="36"/>
      <c r="Q33" s="26"/>
      <c r="R33" s="26"/>
      <c r="S33" s="26"/>
      <c r="T33" s="38"/>
      <c r="U33" s="17" t="s">
        <v>752</v>
      </c>
      <c r="V33" s="14" t="s">
        <v>758</v>
      </c>
      <c r="W33" s="26"/>
      <c r="Y33" s="26"/>
      <c r="Z33" s="26"/>
      <c r="AA33" s="26"/>
      <c r="AB33" s="17" t="s">
        <v>750</v>
      </c>
      <c r="AC33" s="82">
        <v>1</v>
      </c>
      <c r="AD33" s="82"/>
      <c r="AF33" s="27"/>
      <c r="AG33" s="27"/>
      <c r="AH33" s="26"/>
      <c r="AI33" s="17" t="s">
        <v>751</v>
      </c>
      <c r="AJ33" s="82">
        <v>2</v>
      </c>
      <c r="AK33" s="49"/>
      <c r="AL33" s="27"/>
      <c r="AM33" s="27"/>
      <c r="AN33" s="79"/>
    </row>
    <row r="34" spans="1:40" x14ac:dyDescent="0.2">
      <c r="B34" s="38"/>
      <c r="C34" s="61"/>
      <c r="D34" s="14"/>
      <c r="F34" s="26"/>
      <c r="G34" s="26"/>
      <c r="H34" s="26"/>
      <c r="I34" s="26"/>
      <c r="J34" s="26"/>
      <c r="K34" s="26"/>
      <c r="L34" s="26"/>
      <c r="M34" s="26"/>
      <c r="N34" s="26"/>
      <c r="O34" s="17"/>
      <c r="P34" s="26"/>
      <c r="Q34" s="26"/>
      <c r="R34" s="26"/>
      <c r="S34" s="26"/>
      <c r="T34" s="38"/>
      <c r="U34" s="17"/>
      <c r="V34" s="14"/>
      <c r="W34" s="26"/>
      <c r="Y34" s="26"/>
      <c r="Z34" s="26"/>
      <c r="AA34" s="26"/>
      <c r="AB34" s="17"/>
      <c r="AC34" s="58"/>
      <c r="AD34" s="58"/>
      <c r="AF34" s="27"/>
      <c r="AH34" s="26"/>
      <c r="AI34" s="17"/>
      <c r="AJ34" s="58"/>
      <c r="AK34" s="27"/>
      <c r="AL34" s="27"/>
      <c r="AM34" s="27"/>
      <c r="AN34" s="79"/>
    </row>
    <row r="35" spans="1:40" x14ac:dyDescent="0.2">
      <c r="B35" s="38"/>
      <c r="C35" s="17" t="s">
        <v>778</v>
      </c>
      <c r="D35" s="14" t="s">
        <v>779</v>
      </c>
      <c r="F35" s="26"/>
      <c r="G35" s="26"/>
      <c r="H35" s="26"/>
      <c r="I35" s="26"/>
      <c r="J35" s="26"/>
      <c r="K35" s="26"/>
      <c r="L35" s="26"/>
      <c r="M35" s="26"/>
      <c r="N35" s="26"/>
      <c r="O35" s="46">
        <v>7</v>
      </c>
      <c r="P35" s="36"/>
      <c r="Q35" s="26"/>
      <c r="R35" s="26"/>
      <c r="S35" s="26"/>
      <c r="T35" s="38"/>
      <c r="AH35" s="81" t="s">
        <v>761</v>
      </c>
      <c r="AL35" s="17"/>
      <c r="AM35" s="17"/>
      <c r="AN35" s="79"/>
    </row>
    <row r="36" spans="1:40" x14ac:dyDescent="0.2">
      <c r="B36" s="38"/>
      <c r="D36" s="14"/>
      <c r="F36" s="26"/>
      <c r="G36" s="26"/>
      <c r="H36" s="26"/>
      <c r="I36" s="26"/>
      <c r="J36" s="26"/>
      <c r="K36" s="26"/>
      <c r="L36" s="26"/>
      <c r="M36" s="26"/>
      <c r="N36" s="26"/>
      <c r="O36" s="17"/>
      <c r="P36" s="26"/>
      <c r="Q36" s="26"/>
      <c r="R36" s="26"/>
      <c r="S36" s="26"/>
      <c r="T36" s="38"/>
      <c r="U36" s="17" t="s">
        <v>756</v>
      </c>
      <c r="V36" s="14" t="s">
        <v>764</v>
      </c>
      <c r="W36" s="26"/>
      <c r="Y36" s="26"/>
      <c r="Z36" s="26"/>
      <c r="AA36" s="26"/>
      <c r="AB36" s="17" t="s">
        <v>750</v>
      </c>
      <c r="AC36" s="82">
        <v>1</v>
      </c>
      <c r="AD36" s="82"/>
      <c r="AF36" s="27"/>
      <c r="AG36" s="36"/>
      <c r="AH36" s="26"/>
      <c r="AI36" s="17" t="s">
        <v>751</v>
      </c>
      <c r="AJ36" s="82">
        <v>2</v>
      </c>
      <c r="AK36" s="49"/>
      <c r="AL36" s="27"/>
      <c r="AM36" s="27"/>
      <c r="AN36" s="79"/>
    </row>
    <row r="37" spans="1:40" x14ac:dyDescent="0.2">
      <c r="B37" s="38"/>
      <c r="C37" s="72" t="s">
        <v>780</v>
      </c>
      <c r="D37" s="14" t="s">
        <v>781</v>
      </c>
      <c r="F37" s="26"/>
      <c r="G37" s="26"/>
      <c r="H37" s="26"/>
      <c r="I37" s="26"/>
      <c r="J37" s="26"/>
      <c r="K37" s="26"/>
      <c r="L37" s="26"/>
      <c r="M37" s="26"/>
      <c r="N37" s="26"/>
      <c r="O37" s="46">
        <v>8</v>
      </c>
      <c r="P37" s="36"/>
      <c r="Q37" s="26"/>
      <c r="R37" s="26"/>
      <c r="S37" s="26"/>
      <c r="T37" s="38"/>
      <c r="U37" s="61"/>
      <c r="V37" s="14"/>
      <c r="W37" s="26"/>
      <c r="Y37" s="26"/>
      <c r="Z37" s="26"/>
      <c r="AA37" s="26"/>
      <c r="AB37" s="26"/>
      <c r="AD37" s="50"/>
      <c r="AF37" s="83"/>
      <c r="AI37" s="26"/>
      <c r="AJ37" s="26"/>
      <c r="AK37" s="27"/>
      <c r="AL37" s="27"/>
      <c r="AM37" s="27"/>
      <c r="AN37" s="15"/>
    </row>
    <row r="38" spans="1:40" ht="12.75" customHeight="1" x14ac:dyDescent="0.2">
      <c r="B38" s="38"/>
      <c r="C38" s="42"/>
      <c r="D38" s="42"/>
      <c r="Q38" s="26"/>
      <c r="R38" s="26"/>
      <c r="S38" s="26"/>
      <c r="T38" s="38"/>
      <c r="U38" s="17" t="s">
        <v>759</v>
      </c>
      <c r="V38" s="14" t="s">
        <v>766</v>
      </c>
      <c r="W38" s="26"/>
      <c r="Y38" s="26"/>
      <c r="Z38" s="26"/>
      <c r="AA38" s="26"/>
      <c r="AB38" s="17" t="s">
        <v>750</v>
      </c>
      <c r="AC38" s="82">
        <v>1</v>
      </c>
      <c r="AD38" s="82"/>
      <c r="AF38" s="27"/>
      <c r="AG38" s="27"/>
      <c r="AH38" s="26"/>
      <c r="AI38" s="17" t="s">
        <v>751</v>
      </c>
      <c r="AJ38" s="82">
        <v>2</v>
      </c>
      <c r="AK38" s="49"/>
      <c r="AL38" s="12" t="s">
        <v>814</v>
      </c>
      <c r="AM38" s="27"/>
      <c r="AN38" s="79"/>
    </row>
    <row r="39" spans="1:40" ht="13.5" thickBot="1" x14ac:dyDescent="0.25">
      <c r="B39" s="38"/>
      <c r="C39" s="72" t="s">
        <v>782</v>
      </c>
      <c r="D39" s="14" t="s">
        <v>783</v>
      </c>
      <c r="F39" s="26"/>
      <c r="G39" s="26"/>
      <c r="H39" s="26"/>
      <c r="I39" s="26"/>
      <c r="J39" s="26"/>
      <c r="K39" s="26"/>
      <c r="L39" s="26"/>
      <c r="M39" s="26"/>
      <c r="N39" s="26"/>
      <c r="O39" s="46">
        <v>9</v>
      </c>
      <c r="P39" s="36"/>
      <c r="Q39" s="26"/>
      <c r="R39" s="26"/>
      <c r="S39" s="26"/>
      <c r="T39" s="40"/>
      <c r="U39" s="20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19" t="s">
        <v>865</v>
      </c>
      <c r="AM39" s="32"/>
      <c r="AN39" s="84"/>
    </row>
    <row r="40" spans="1:40" x14ac:dyDescent="0.2">
      <c r="B40" s="38"/>
      <c r="D40" s="14"/>
      <c r="F40" s="26"/>
      <c r="G40" s="26"/>
      <c r="H40" s="26"/>
      <c r="I40" s="26"/>
      <c r="J40" s="26"/>
      <c r="K40" s="26"/>
      <c r="L40" s="26"/>
      <c r="M40" s="26"/>
      <c r="N40" s="26"/>
      <c r="O40" s="17"/>
      <c r="P40" s="26"/>
      <c r="Q40" s="26"/>
      <c r="R40" s="26"/>
      <c r="S40" s="26"/>
      <c r="T40" s="41"/>
      <c r="U40" s="43"/>
      <c r="V40" s="74">
        <f>+V24+1</f>
        <v>5</v>
      </c>
      <c r="W40" s="22" t="s">
        <v>769</v>
      </c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85"/>
    </row>
    <row r="41" spans="1:40" x14ac:dyDescent="0.2">
      <c r="B41" s="38"/>
      <c r="D41" s="14"/>
      <c r="F41" s="26"/>
      <c r="G41" s="26"/>
      <c r="H41" s="26"/>
      <c r="I41" s="26"/>
      <c r="J41" s="26"/>
      <c r="K41" s="26"/>
      <c r="L41" s="26"/>
      <c r="M41" s="26"/>
      <c r="N41" s="26"/>
      <c r="O41" s="17"/>
      <c r="P41" s="26"/>
      <c r="Q41" s="26"/>
      <c r="R41" s="26"/>
      <c r="S41" s="26"/>
      <c r="T41" s="38"/>
      <c r="U41" s="14"/>
      <c r="V41" s="61"/>
      <c r="W41" s="26" t="s">
        <v>771</v>
      </c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8"/>
    </row>
    <row r="42" spans="1:40" x14ac:dyDescent="0.2">
      <c r="B42" s="38"/>
      <c r="C42" s="42"/>
      <c r="D42" s="42"/>
      <c r="Q42" s="26"/>
      <c r="R42" s="26"/>
      <c r="S42" s="26"/>
      <c r="T42" s="38"/>
      <c r="U42" s="14"/>
      <c r="V42" s="61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8"/>
    </row>
    <row r="43" spans="1:40" x14ac:dyDescent="0.2">
      <c r="B43" s="38"/>
      <c r="C43" s="17"/>
      <c r="D43" s="61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38"/>
      <c r="U43" s="14"/>
      <c r="V43" s="61"/>
      <c r="W43" s="26"/>
      <c r="X43" s="17" t="s">
        <v>750</v>
      </c>
      <c r="Y43" s="82">
        <v>1</v>
      </c>
      <c r="Z43" s="82"/>
      <c r="AA43" s="27"/>
      <c r="AB43" s="27"/>
      <c r="AC43" s="17" t="s">
        <v>751</v>
      </c>
      <c r="AD43" s="82">
        <v>2</v>
      </c>
      <c r="AE43" s="49"/>
      <c r="AF43" s="26"/>
      <c r="AG43" s="26"/>
      <c r="AH43" s="26"/>
      <c r="AI43" s="26"/>
      <c r="AJ43" s="26"/>
      <c r="AK43" s="26"/>
      <c r="AL43" s="26"/>
      <c r="AM43" s="26"/>
      <c r="AN43" s="28"/>
    </row>
    <row r="44" spans="1:40" ht="5.25" customHeight="1" thickBot="1" x14ac:dyDescent="0.25">
      <c r="A44" s="26"/>
      <c r="B44" s="40"/>
      <c r="C44" s="19"/>
      <c r="D44" s="77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40"/>
      <c r="U44" s="19"/>
      <c r="V44" s="77"/>
      <c r="W44" s="32"/>
      <c r="X44" s="20"/>
      <c r="Y44" s="56"/>
      <c r="Z44" s="56"/>
      <c r="AA44" s="33"/>
      <c r="AB44" s="33"/>
      <c r="AC44" s="20"/>
      <c r="AD44" s="56"/>
      <c r="AE44" s="33"/>
      <c r="AF44" s="32"/>
      <c r="AG44" s="32"/>
      <c r="AH44" s="32"/>
      <c r="AI44" s="32"/>
      <c r="AJ44" s="32"/>
      <c r="AK44" s="32"/>
      <c r="AL44" s="32"/>
      <c r="AM44" s="32"/>
      <c r="AN44" s="34"/>
    </row>
    <row r="45" spans="1:40" ht="12.75" customHeight="1" x14ac:dyDescent="0.2">
      <c r="T45" s="26"/>
      <c r="U45" s="26"/>
      <c r="V45" s="86"/>
      <c r="W45" s="1"/>
      <c r="X45" s="1"/>
      <c r="Y45" s="1"/>
      <c r="Z45" s="1"/>
      <c r="AA45" s="1"/>
      <c r="AB45" s="87"/>
      <c r="AC45" s="26"/>
      <c r="AD45" s="26"/>
      <c r="AE45" s="26"/>
      <c r="AF45" s="26"/>
      <c r="AG45" s="26"/>
      <c r="AH45" s="26"/>
      <c r="AI45" s="26"/>
      <c r="AJ45" s="17"/>
      <c r="AK45" s="17"/>
      <c r="AL45" s="1186"/>
      <c r="AM45" s="1186"/>
      <c r="AN45" s="26"/>
    </row>
    <row r="46" spans="1:40" ht="6" customHeight="1" x14ac:dyDescent="0.2">
      <c r="T46" s="26"/>
      <c r="U46" s="26"/>
      <c r="V46" s="26"/>
      <c r="W46" s="1"/>
      <c r="X46" s="1"/>
      <c r="Y46" s="1"/>
      <c r="Z46" s="1"/>
      <c r="AA46" s="1"/>
      <c r="AB46" s="87"/>
      <c r="AC46" s="26"/>
      <c r="AD46" s="26"/>
      <c r="AE46" s="26"/>
      <c r="AF46" s="26"/>
      <c r="AG46" s="26"/>
      <c r="AH46" s="26"/>
      <c r="AI46" s="26"/>
      <c r="AJ46" s="26"/>
      <c r="AK46" s="26"/>
      <c r="AL46" s="17"/>
      <c r="AM46" s="26"/>
      <c r="AN46" s="26"/>
    </row>
    <row r="47" spans="1:40" ht="4.5" customHeight="1" x14ac:dyDescent="0.2">
      <c r="A47" s="26"/>
      <c r="B47" s="26"/>
      <c r="C47" s="14"/>
      <c r="D47" s="61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4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17"/>
      <c r="AM47" s="26"/>
      <c r="AN47" s="26"/>
    </row>
    <row r="48" spans="1:40" x14ac:dyDescent="0.2">
      <c r="B48" s="37"/>
      <c r="C48" s="61" t="s">
        <v>790</v>
      </c>
      <c r="D48" s="88" t="s">
        <v>791</v>
      </c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2:40" ht="13.5" thickBot="1" x14ac:dyDescent="0.25">
      <c r="B49" s="26"/>
      <c r="C49" s="14"/>
      <c r="D49" s="88" t="s">
        <v>792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2:40" x14ac:dyDescent="0.2">
      <c r="B50" s="41"/>
      <c r="C50" s="43"/>
      <c r="D50" s="7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4"/>
      <c r="T50" s="41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4"/>
    </row>
    <row r="51" spans="2:40" x14ac:dyDescent="0.2">
      <c r="B51" s="38"/>
      <c r="C51" s="78">
        <v>1</v>
      </c>
      <c r="D51" s="89" t="s">
        <v>794</v>
      </c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8"/>
      <c r="T51" s="38"/>
      <c r="U51" s="78">
        <f>+'B. VIVIENDA Y HOGAR '!D83+1</f>
        <v>5</v>
      </c>
      <c r="V51" s="10" t="s">
        <v>826</v>
      </c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8"/>
    </row>
    <row r="52" spans="2:40" x14ac:dyDescent="0.2">
      <c r="B52" s="38"/>
      <c r="C52" s="78"/>
      <c r="D52" s="89" t="s">
        <v>796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8"/>
      <c r="T52" s="38"/>
      <c r="U52" s="14"/>
      <c r="V52" s="61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8"/>
    </row>
    <row r="53" spans="2:40" ht="12.75" customHeight="1" x14ac:dyDescent="0.2">
      <c r="B53" s="38"/>
      <c r="C53" s="78"/>
      <c r="D53" s="6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8"/>
      <c r="T53" s="38"/>
      <c r="U53" s="14"/>
      <c r="V53" s="61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8"/>
    </row>
    <row r="54" spans="2:40" x14ac:dyDescent="0.2">
      <c r="B54" s="38"/>
      <c r="C54" s="714"/>
      <c r="D54" s="61" t="s">
        <v>798</v>
      </c>
      <c r="E54" s="1189" t="s">
        <v>799</v>
      </c>
      <c r="F54" s="1190"/>
      <c r="G54" s="1190"/>
      <c r="H54" s="1190"/>
      <c r="I54" s="1190"/>
      <c r="J54" s="1190"/>
      <c r="K54" s="1190"/>
      <c r="L54" s="1190"/>
      <c r="M54" s="1190"/>
      <c r="N54" s="1190"/>
      <c r="O54" s="1190"/>
      <c r="P54" s="1190"/>
      <c r="Q54" s="1190"/>
      <c r="R54" s="1191"/>
      <c r="S54" s="28"/>
      <c r="T54" s="38"/>
      <c r="U54" s="26" t="s">
        <v>744</v>
      </c>
      <c r="V54" s="61"/>
      <c r="W54" s="26" t="s">
        <v>827</v>
      </c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46">
        <v>1</v>
      </c>
      <c r="AJ54" s="36"/>
      <c r="AK54" s="26"/>
      <c r="AL54" s="26"/>
      <c r="AM54" s="26"/>
      <c r="AN54" s="28"/>
    </row>
    <row r="55" spans="2:40" ht="9.75" customHeight="1" x14ac:dyDescent="0.2">
      <c r="B55" s="38"/>
      <c r="C55" s="714"/>
      <c r="D55" s="61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8"/>
      <c r="T55" s="38"/>
      <c r="U55" s="26"/>
      <c r="V55" s="61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17"/>
      <c r="AJ55" s="26"/>
      <c r="AK55" s="26"/>
      <c r="AL55" s="26"/>
      <c r="AM55" s="26"/>
      <c r="AN55" s="28"/>
    </row>
    <row r="56" spans="2:40" ht="9.75" customHeight="1" x14ac:dyDescent="0.2">
      <c r="B56" s="38"/>
      <c r="C56" s="714"/>
      <c r="D56" s="61"/>
      <c r="E56" s="26"/>
      <c r="F56" s="26"/>
      <c r="G56" s="26"/>
      <c r="H56" s="26"/>
      <c r="I56" s="26"/>
      <c r="J56" s="26"/>
      <c r="K56" s="36"/>
      <c r="L56" s="36"/>
      <c r="M56" s="26"/>
      <c r="N56" s="26"/>
      <c r="O56" s="26"/>
      <c r="P56" s="26"/>
      <c r="Q56" s="26"/>
      <c r="R56" s="26"/>
      <c r="S56" s="28"/>
      <c r="T56" s="38"/>
      <c r="U56" s="26"/>
      <c r="V56" s="61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714"/>
      <c r="AJ56" s="26"/>
      <c r="AK56" s="26"/>
      <c r="AL56" s="26"/>
      <c r="AM56" s="26"/>
      <c r="AN56" s="28"/>
    </row>
    <row r="57" spans="2:40" x14ac:dyDescent="0.2">
      <c r="B57" s="38"/>
      <c r="C57" s="714"/>
      <c r="D57" s="6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8"/>
      <c r="T57" s="38"/>
      <c r="U57" s="26" t="s">
        <v>747</v>
      </c>
      <c r="V57" s="61"/>
      <c r="W57" s="26" t="s">
        <v>828</v>
      </c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46">
        <v>2</v>
      </c>
      <c r="AJ57" s="36"/>
      <c r="AK57" s="26"/>
      <c r="AL57" s="26"/>
      <c r="AM57" s="26"/>
      <c r="AN57" s="28"/>
    </row>
    <row r="58" spans="2:40" ht="15" customHeight="1" x14ac:dyDescent="0.2">
      <c r="B58" s="38"/>
      <c r="C58" s="714"/>
      <c r="D58" s="61"/>
      <c r="E58" s="26"/>
      <c r="I58" s="203" t="s">
        <v>1101</v>
      </c>
      <c r="J58" s="715"/>
      <c r="K58" s="715"/>
      <c r="L58" s="715"/>
      <c r="M58" s="716"/>
      <c r="N58" s="26"/>
      <c r="O58" s="26"/>
      <c r="P58" s="26"/>
      <c r="Q58" s="26"/>
      <c r="R58" s="26"/>
      <c r="S58" s="28"/>
      <c r="T58" s="38"/>
      <c r="U58" s="26"/>
      <c r="V58" s="61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714"/>
      <c r="AJ58" s="26"/>
      <c r="AK58" s="26"/>
      <c r="AL58" s="26"/>
      <c r="AM58" s="26"/>
      <c r="AN58" s="28"/>
    </row>
    <row r="59" spans="2:40" ht="15" customHeight="1" x14ac:dyDescent="0.2">
      <c r="B59" s="38"/>
      <c r="C59" s="714"/>
      <c r="D59" s="61"/>
      <c r="E59" s="26"/>
      <c r="I59" s="293" t="s">
        <v>1100</v>
      </c>
      <c r="J59" s="523"/>
      <c r="K59" s="523"/>
      <c r="L59" s="523"/>
      <c r="M59" s="717"/>
      <c r="N59" s="26"/>
      <c r="O59" s="26"/>
      <c r="P59" s="26"/>
      <c r="Q59" s="26"/>
      <c r="R59" s="26"/>
      <c r="S59" s="28"/>
      <c r="T59" s="38"/>
      <c r="U59" s="26" t="s">
        <v>752</v>
      </c>
      <c r="V59" s="61"/>
      <c r="W59" s="26" t="s">
        <v>829</v>
      </c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46">
        <v>3</v>
      </c>
      <c r="AJ59" s="36"/>
      <c r="AK59" s="26"/>
      <c r="AL59" s="26"/>
      <c r="AM59" s="26"/>
      <c r="AN59" s="28"/>
    </row>
    <row r="60" spans="2:40" ht="13.5" customHeight="1" thickBot="1" x14ac:dyDescent="0.25">
      <c r="B60" s="40"/>
      <c r="C60" s="20"/>
      <c r="D60" s="77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4"/>
      <c r="T60" s="38"/>
      <c r="U60" s="26"/>
      <c r="V60" s="61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14"/>
      <c r="AJ60" s="26"/>
      <c r="AK60" s="26"/>
      <c r="AL60" s="26"/>
      <c r="AM60" s="26"/>
      <c r="AN60" s="28"/>
    </row>
    <row r="61" spans="2:40" x14ac:dyDescent="0.2">
      <c r="B61" s="38"/>
      <c r="C61" s="17"/>
      <c r="D61" s="6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38"/>
      <c r="U61" s="26" t="s">
        <v>756</v>
      </c>
      <c r="V61" s="61"/>
      <c r="W61" s="26" t="s">
        <v>830</v>
      </c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46">
        <v>4</v>
      </c>
      <c r="AJ61" s="36"/>
      <c r="AK61" s="26"/>
      <c r="AL61" s="26"/>
      <c r="AM61" s="26"/>
      <c r="AN61" s="28"/>
    </row>
    <row r="62" spans="2:40" ht="12.75" customHeight="1" x14ac:dyDescent="0.2">
      <c r="B62" s="38"/>
      <c r="C62" s="78">
        <f>+C51+1</f>
        <v>2</v>
      </c>
      <c r="D62" s="88" t="s">
        <v>802</v>
      </c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/>
      <c r="P62" s="26"/>
      <c r="Q62" s="26"/>
      <c r="R62" s="26"/>
      <c r="S62" s="26"/>
      <c r="T62" s="38"/>
      <c r="AK62" s="26"/>
      <c r="AL62" s="26"/>
      <c r="AM62" s="26"/>
      <c r="AN62" s="28"/>
    </row>
    <row r="63" spans="2:40" x14ac:dyDescent="0.2">
      <c r="B63" s="38"/>
      <c r="C63" s="78"/>
      <c r="D63" s="88" t="s">
        <v>804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/>
      <c r="P63" s="26"/>
      <c r="Q63" s="26"/>
      <c r="R63" s="26"/>
      <c r="S63" s="26"/>
      <c r="T63" s="38"/>
      <c r="U63" s="26" t="s">
        <v>759</v>
      </c>
      <c r="V63" s="61"/>
      <c r="W63" s="26" t="s">
        <v>831</v>
      </c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46">
        <v>5</v>
      </c>
      <c r="AJ63" s="36"/>
      <c r="AK63" s="26"/>
      <c r="AL63" s="26"/>
      <c r="AM63" s="26"/>
      <c r="AN63" s="28"/>
    </row>
    <row r="64" spans="2:40" ht="9.75" customHeight="1" x14ac:dyDescent="0.2">
      <c r="B64" s="38"/>
      <c r="C64" s="17"/>
      <c r="D64" s="61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/>
      <c r="P64" s="26"/>
      <c r="Q64" s="26"/>
      <c r="R64" s="26"/>
      <c r="S64" s="26"/>
      <c r="T64" s="38"/>
      <c r="U64" s="26"/>
      <c r="V64" s="61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14"/>
      <c r="AJ64" s="26"/>
      <c r="AK64" s="26"/>
      <c r="AL64" s="26"/>
      <c r="AM64" s="26"/>
      <c r="AN64" s="28"/>
    </row>
    <row r="65" spans="2:40" x14ac:dyDescent="0.2">
      <c r="B65" s="38"/>
      <c r="C65" s="17"/>
      <c r="D65" s="61"/>
      <c r="E65" s="26"/>
      <c r="F65" s="26"/>
      <c r="G65" s="90"/>
      <c r="H65" s="90"/>
      <c r="I65" s="90"/>
      <c r="J65" s="36"/>
      <c r="K65" s="36"/>
      <c r="L65" s="90"/>
      <c r="M65" s="26"/>
      <c r="N65" s="26"/>
      <c r="O65" s="26"/>
      <c r="P65" s="26"/>
      <c r="Q65" s="26"/>
      <c r="R65" s="26"/>
      <c r="S65" s="26"/>
      <c r="T65" s="38"/>
      <c r="AK65" s="26"/>
      <c r="AL65" s="26"/>
      <c r="AM65" s="26"/>
      <c r="AN65" s="28"/>
    </row>
    <row r="66" spans="2:40" ht="9.75" customHeight="1" thickBot="1" x14ac:dyDescent="0.25">
      <c r="B66" s="40"/>
      <c r="C66" s="20"/>
      <c r="D66" s="77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40"/>
      <c r="U66" s="19"/>
      <c r="V66" s="77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4"/>
    </row>
    <row r="67" spans="2:40" x14ac:dyDescent="0.2">
      <c r="B67" s="41"/>
      <c r="C67" s="44"/>
      <c r="D67" s="74"/>
      <c r="E67" s="22"/>
      <c r="F67" s="22"/>
      <c r="G67" s="22"/>
      <c r="H67" s="22"/>
      <c r="I67" s="22"/>
      <c r="J67" s="22"/>
      <c r="K67" s="22"/>
      <c r="L67" s="22"/>
      <c r="M67" s="22"/>
      <c r="N67" s="23"/>
      <c r="O67" s="23"/>
      <c r="P67" s="22"/>
      <c r="Q67" s="22"/>
      <c r="R67" s="22"/>
      <c r="S67" s="22"/>
      <c r="T67" s="41"/>
      <c r="U67" s="22"/>
      <c r="V67" s="91">
        <f>+'B. VIVIENDA Y HOGAR '!U51+1</f>
        <v>6</v>
      </c>
      <c r="W67" s="92" t="s">
        <v>793</v>
      </c>
      <c r="X67" s="22"/>
      <c r="Y67" s="22"/>
      <c r="Z67" s="22"/>
      <c r="AA67" s="22"/>
      <c r="AB67" s="22"/>
      <c r="AC67" s="22"/>
      <c r="AD67" s="22"/>
      <c r="AE67" s="22"/>
      <c r="AF67" s="22"/>
      <c r="AG67" s="23"/>
      <c r="AH67" s="23"/>
      <c r="AI67" s="23"/>
      <c r="AJ67" s="22"/>
      <c r="AK67" s="22"/>
      <c r="AL67" s="22"/>
      <c r="AM67" s="22"/>
      <c r="AN67" s="24"/>
    </row>
    <row r="68" spans="2:40" x14ac:dyDescent="0.2">
      <c r="B68" s="38"/>
      <c r="C68" s="42"/>
      <c r="D68" s="78">
        <f>+C62+1</f>
        <v>3</v>
      </c>
      <c r="E68" s="37" t="s">
        <v>807</v>
      </c>
      <c r="F68" s="26"/>
      <c r="G68" s="26"/>
      <c r="H68" s="26"/>
      <c r="I68" s="26"/>
      <c r="J68" s="26"/>
      <c r="K68" s="26"/>
      <c r="L68" s="26"/>
      <c r="M68" s="26"/>
      <c r="N68" s="26"/>
      <c r="O68" s="27"/>
      <c r="P68" s="26"/>
      <c r="Q68" s="26"/>
      <c r="R68" s="26"/>
      <c r="S68" s="26"/>
      <c r="T68" s="38"/>
      <c r="U68" s="26"/>
      <c r="V68" s="61"/>
      <c r="W68" s="39" t="s">
        <v>795</v>
      </c>
      <c r="X68" s="26"/>
      <c r="Y68" s="26"/>
      <c r="Z68" s="26"/>
      <c r="AA68" s="26"/>
      <c r="AB68" s="26"/>
      <c r="AC68" s="26"/>
      <c r="AD68" s="26"/>
      <c r="AE68" s="26"/>
      <c r="AF68" s="26"/>
      <c r="AG68" s="27"/>
      <c r="AH68" s="27"/>
      <c r="AI68" s="27"/>
      <c r="AJ68" s="26"/>
      <c r="AK68" s="26"/>
      <c r="AL68" s="26"/>
      <c r="AM68" s="26"/>
      <c r="AN68" s="28"/>
    </row>
    <row r="69" spans="2:40" ht="8.25" customHeight="1" x14ac:dyDescent="0.2">
      <c r="B69" s="38"/>
      <c r="C69" s="14"/>
      <c r="D69" s="61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/>
      <c r="P69" s="26"/>
      <c r="Q69" s="26"/>
      <c r="R69" s="26"/>
      <c r="S69" s="26"/>
      <c r="T69" s="38"/>
      <c r="U69" s="26"/>
      <c r="V69" s="61"/>
      <c r="W69" s="37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7"/>
      <c r="AI69" s="27"/>
      <c r="AJ69" s="26"/>
      <c r="AK69" s="26"/>
      <c r="AL69" s="26"/>
      <c r="AM69" s="26"/>
      <c r="AN69" s="28"/>
    </row>
    <row r="70" spans="2:40" x14ac:dyDescent="0.2">
      <c r="B70" s="38"/>
      <c r="C70" s="72" t="s">
        <v>744</v>
      </c>
      <c r="D70" s="50" t="s">
        <v>812</v>
      </c>
      <c r="F70" s="26"/>
      <c r="G70" s="26"/>
      <c r="H70" s="26"/>
      <c r="I70" s="26"/>
      <c r="J70" s="26"/>
      <c r="K70" s="26"/>
      <c r="L70" s="26"/>
      <c r="M70" s="46">
        <v>1</v>
      </c>
      <c r="N70" s="36"/>
      <c r="O70" s="27"/>
      <c r="P70" s="26"/>
      <c r="Q70" s="26"/>
      <c r="R70" s="26"/>
      <c r="S70" s="26"/>
      <c r="T70" s="38"/>
      <c r="U70" s="26" t="s">
        <v>744</v>
      </c>
      <c r="V70" s="50" t="s">
        <v>797</v>
      </c>
      <c r="W70" s="26"/>
      <c r="X70" s="61"/>
      <c r="Y70" s="26"/>
      <c r="Z70" s="26"/>
      <c r="AA70" s="90"/>
      <c r="AB70" s="90"/>
      <c r="AC70" s="90"/>
      <c r="AD70" s="90"/>
      <c r="AE70" s="90"/>
      <c r="AF70" s="90"/>
      <c r="AG70" s="26"/>
      <c r="AH70" s="46">
        <v>1</v>
      </c>
      <c r="AI70" s="36"/>
      <c r="AJ70" s="26"/>
      <c r="AK70" s="26"/>
      <c r="AL70" s="26"/>
      <c r="AM70" s="26"/>
      <c r="AN70" s="28"/>
    </row>
    <row r="71" spans="2:40" ht="8.25" customHeight="1" x14ac:dyDescent="0.2">
      <c r="B71" s="38"/>
      <c r="D71" s="50"/>
      <c r="F71" s="26"/>
      <c r="G71" s="26"/>
      <c r="H71" s="26"/>
      <c r="I71" s="26"/>
      <c r="J71" s="26"/>
      <c r="K71" s="26"/>
      <c r="L71" s="26"/>
      <c r="M71" s="17"/>
      <c r="O71" s="27"/>
      <c r="P71" s="26"/>
      <c r="Q71" s="26"/>
      <c r="R71" s="26"/>
      <c r="S71" s="26"/>
      <c r="T71" s="38"/>
      <c r="U71" s="26"/>
      <c r="V71" s="50"/>
      <c r="W71" s="26"/>
      <c r="X71" s="61"/>
      <c r="Y71" s="26"/>
      <c r="Z71" s="26"/>
      <c r="AA71" s="90"/>
      <c r="AB71" s="90"/>
      <c r="AC71" s="90"/>
      <c r="AD71" s="90"/>
      <c r="AE71" s="90"/>
      <c r="AF71" s="90"/>
      <c r="AG71" s="26"/>
      <c r="AH71" s="17"/>
      <c r="AI71" s="17"/>
      <c r="AJ71" s="26"/>
      <c r="AK71" s="26"/>
      <c r="AL71" s="26"/>
      <c r="AM71" s="26"/>
      <c r="AN71" s="28"/>
    </row>
    <row r="72" spans="2:40" x14ac:dyDescent="0.2">
      <c r="B72" s="38"/>
      <c r="C72" s="72" t="s">
        <v>747</v>
      </c>
      <c r="D72" s="50" t="s">
        <v>815</v>
      </c>
      <c r="F72" s="26"/>
      <c r="G72" s="26"/>
      <c r="H72" s="26"/>
      <c r="I72" s="26"/>
      <c r="J72" s="26"/>
      <c r="K72" s="26"/>
      <c r="L72" s="26"/>
      <c r="M72" s="46">
        <v>2</v>
      </c>
      <c r="N72" s="36"/>
      <c r="O72" s="27"/>
      <c r="P72" s="26"/>
      <c r="Q72" s="26"/>
      <c r="R72" s="26"/>
      <c r="S72" s="26"/>
      <c r="T72" s="38"/>
      <c r="U72" s="26" t="s">
        <v>747</v>
      </c>
      <c r="V72" s="50" t="s">
        <v>800</v>
      </c>
      <c r="W72" s="26"/>
      <c r="X72" s="61"/>
      <c r="Y72" s="26"/>
      <c r="Z72" s="26"/>
      <c r="AA72" s="90"/>
      <c r="AB72" s="90"/>
      <c r="AC72" s="90"/>
      <c r="AD72" s="90"/>
      <c r="AE72" s="90"/>
      <c r="AF72" s="90"/>
      <c r="AG72" s="26"/>
      <c r="AH72" s="46">
        <v>2</v>
      </c>
      <c r="AI72" s="36"/>
      <c r="AJ72" s="26"/>
      <c r="AK72" s="26"/>
      <c r="AL72" s="26"/>
      <c r="AM72" s="26"/>
      <c r="AN72" s="28"/>
    </row>
    <row r="73" spans="2:40" ht="9.75" customHeight="1" x14ac:dyDescent="0.2">
      <c r="B73" s="38"/>
      <c r="D73" s="50"/>
      <c r="F73" s="26"/>
      <c r="G73" s="26"/>
      <c r="H73" s="26"/>
      <c r="I73" s="26"/>
      <c r="J73" s="26"/>
      <c r="K73" s="26"/>
      <c r="L73" s="26"/>
      <c r="M73" s="17"/>
      <c r="O73" s="27"/>
      <c r="P73" s="26"/>
      <c r="Q73" s="26"/>
      <c r="R73" s="26"/>
      <c r="S73" s="26"/>
      <c r="T73" s="38"/>
      <c r="U73" s="26"/>
      <c r="V73" s="50"/>
      <c r="W73" s="26"/>
      <c r="X73" s="61"/>
      <c r="Y73" s="26"/>
      <c r="Z73" s="26"/>
      <c r="AA73" s="90"/>
      <c r="AB73" s="90"/>
      <c r="AC73" s="90"/>
      <c r="AD73" s="90"/>
      <c r="AE73" s="90"/>
      <c r="AF73" s="90"/>
      <c r="AG73" s="26"/>
      <c r="AH73" s="17"/>
      <c r="AI73" s="17"/>
      <c r="AJ73" s="26"/>
      <c r="AK73" s="26"/>
      <c r="AL73" s="26"/>
      <c r="AM73" s="26"/>
      <c r="AN73" s="28"/>
    </row>
    <row r="74" spans="2:40" x14ac:dyDescent="0.2">
      <c r="B74" s="38"/>
      <c r="C74" s="72" t="s">
        <v>752</v>
      </c>
      <c r="D74" s="50" t="s">
        <v>817</v>
      </c>
      <c r="F74" s="26"/>
      <c r="G74" s="26"/>
      <c r="H74" s="26"/>
      <c r="I74" s="26"/>
      <c r="J74" s="26"/>
      <c r="K74" s="26"/>
      <c r="L74" s="26"/>
      <c r="M74" s="46">
        <v>3</v>
      </c>
      <c r="N74" s="36"/>
      <c r="O74" s="27"/>
      <c r="P74" s="26"/>
      <c r="Q74" s="26"/>
      <c r="R74" s="26"/>
      <c r="S74" s="26"/>
      <c r="T74" s="38"/>
      <c r="U74" s="26" t="s">
        <v>752</v>
      </c>
      <c r="V74" s="50" t="s">
        <v>801</v>
      </c>
      <c r="W74" s="26"/>
      <c r="X74" s="61"/>
      <c r="Y74" s="26"/>
      <c r="Z74" s="26"/>
      <c r="AA74" s="90"/>
      <c r="AB74" s="90"/>
      <c r="AC74" s="90"/>
      <c r="AD74" s="90"/>
      <c r="AE74" s="90"/>
      <c r="AF74" s="90"/>
      <c r="AG74" s="26"/>
      <c r="AH74" s="46">
        <v>3</v>
      </c>
      <c r="AI74" s="36"/>
      <c r="AJ74" s="26"/>
      <c r="AK74" s="26"/>
      <c r="AL74" s="26"/>
      <c r="AM74" s="26"/>
      <c r="AN74" s="28"/>
    </row>
    <row r="75" spans="2:40" ht="7.5" customHeight="1" x14ac:dyDescent="0.2">
      <c r="B75" s="38"/>
      <c r="D75" s="50"/>
      <c r="F75" s="26"/>
      <c r="G75" s="26"/>
      <c r="H75" s="26"/>
      <c r="I75" s="26"/>
      <c r="J75" s="26"/>
      <c r="K75" s="26"/>
      <c r="L75" s="26"/>
      <c r="M75" s="17"/>
      <c r="O75" s="27"/>
      <c r="P75" s="26"/>
      <c r="Q75" s="26"/>
      <c r="R75" s="26"/>
      <c r="S75" s="26"/>
      <c r="T75" s="38"/>
      <c r="U75" s="26"/>
      <c r="V75" s="50"/>
      <c r="W75" s="26"/>
      <c r="X75" s="61"/>
      <c r="Y75" s="26"/>
      <c r="Z75" s="26"/>
      <c r="AA75" s="90"/>
      <c r="AB75" s="90"/>
      <c r="AC75" s="90"/>
      <c r="AD75" s="90"/>
      <c r="AE75" s="90"/>
      <c r="AF75" s="90"/>
      <c r="AG75" s="26"/>
      <c r="AH75" s="17"/>
      <c r="AI75" s="26"/>
      <c r="AJ75" s="26"/>
      <c r="AK75" s="26"/>
      <c r="AL75" s="26"/>
      <c r="AM75" s="26"/>
      <c r="AN75" s="28"/>
    </row>
    <row r="76" spans="2:40" x14ac:dyDescent="0.2">
      <c r="B76" s="38"/>
      <c r="C76" s="72" t="s">
        <v>756</v>
      </c>
      <c r="D76" s="50" t="s">
        <v>820</v>
      </c>
      <c r="F76" s="26"/>
      <c r="G76" s="26"/>
      <c r="H76" s="26"/>
      <c r="I76" s="26"/>
      <c r="J76" s="26"/>
      <c r="K76" s="26"/>
      <c r="L76" s="26"/>
      <c r="M76" s="46">
        <v>4</v>
      </c>
      <c r="N76" s="36"/>
      <c r="O76" s="27"/>
      <c r="P76" s="26"/>
      <c r="Q76" s="26"/>
      <c r="R76" s="26"/>
      <c r="S76" s="26"/>
      <c r="T76" s="38"/>
      <c r="U76" s="26" t="s">
        <v>756</v>
      </c>
      <c r="V76" s="50" t="s">
        <v>803</v>
      </c>
      <c r="W76" s="26"/>
      <c r="X76" s="61"/>
      <c r="Y76" s="26"/>
      <c r="Z76" s="26"/>
      <c r="AA76" s="90"/>
      <c r="AB76" s="90"/>
      <c r="AC76" s="90"/>
      <c r="AD76" s="90"/>
      <c r="AE76" s="90"/>
      <c r="AF76" s="90"/>
      <c r="AG76" s="26"/>
      <c r="AH76" s="46">
        <v>4</v>
      </c>
      <c r="AI76" s="36"/>
      <c r="AJ76" s="26"/>
      <c r="AK76" s="26"/>
      <c r="AL76" s="26"/>
      <c r="AM76" s="26"/>
      <c r="AN76" s="28"/>
    </row>
    <row r="77" spans="2:40" ht="9" customHeight="1" x14ac:dyDescent="0.2">
      <c r="B77" s="38"/>
      <c r="D77" s="50"/>
      <c r="F77" s="26"/>
      <c r="G77" s="26"/>
      <c r="H77" s="26"/>
      <c r="I77" s="26"/>
      <c r="J77" s="26"/>
      <c r="K77" s="26"/>
      <c r="L77" s="26"/>
      <c r="M77" s="17"/>
      <c r="O77" s="27"/>
      <c r="P77" s="26"/>
      <c r="Q77" s="26"/>
      <c r="R77" s="26"/>
      <c r="S77" s="26"/>
      <c r="T77" s="38"/>
      <c r="U77" s="26"/>
      <c r="V77" s="50"/>
      <c r="W77" s="26"/>
      <c r="X77" s="61"/>
      <c r="Y77" s="26"/>
      <c r="Z77" s="26"/>
      <c r="AA77" s="90"/>
      <c r="AB77" s="90"/>
      <c r="AC77" s="90"/>
      <c r="AD77" s="90"/>
      <c r="AE77" s="90"/>
      <c r="AF77" s="90"/>
      <c r="AG77" s="26"/>
      <c r="AH77" s="17"/>
      <c r="AI77" s="26"/>
      <c r="AJ77" s="26"/>
      <c r="AK77" s="26"/>
      <c r="AL77" s="26"/>
      <c r="AM77" s="26"/>
      <c r="AN77" s="28"/>
    </row>
    <row r="78" spans="2:40" x14ac:dyDescent="0.2">
      <c r="B78" s="38"/>
      <c r="C78" s="72" t="s">
        <v>759</v>
      </c>
      <c r="D78" s="50" t="s">
        <v>821</v>
      </c>
      <c r="F78" s="26"/>
      <c r="G78" s="26"/>
      <c r="H78" s="26"/>
      <c r="I78" s="26"/>
      <c r="J78" s="26"/>
      <c r="K78" s="26"/>
      <c r="L78" s="26"/>
      <c r="M78" s="46">
        <v>5</v>
      </c>
      <c r="N78" s="36"/>
      <c r="O78" s="27"/>
      <c r="P78" s="26"/>
      <c r="Q78" s="26"/>
      <c r="R78" s="26"/>
      <c r="S78" s="26"/>
      <c r="T78" s="38"/>
      <c r="U78" s="26" t="s">
        <v>759</v>
      </c>
      <c r="V78" s="50" t="s">
        <v>805</v>
      </c>
      <c r="W78" s="26"/>
      <c r="X78" s="61"/>
      <c r="Y78" s="26"/>
      <c r="Z78" s="26"/>
      <c r="AA78" s="90"/>
      <c r="AB78" s="90"/>
      <c r="AC78" s="90"/>
      <c r="AD78" s="90"/>
      <c r="AE78" s="90"/>
      <c r="AF78" s="90"/>
      <c r="AG78" s="26"/>
      <c r="AH78" s="46">
        <v>5</v>
      </c>
      <c r="AI78" s="36"/>
      <c r="AJ78" s="26"/>
      <c r="AK78" s="26"/>
      <c r="AL78" s="26"/>
      <c r="AM78" s="26"/>
      <c r="AN78" s="28"/>
    </row>
    <row r="79" spans="2:40" ht="9.75" customHeight="1" x14ac:dyDescent="0.2">
      <c r="B79" s="38"/>
      <c r="D79" s="50"/>
      <c r="F79" s="26"/>
      <c r="G79" s="26"/>
      <c r="H79" s="26"/>
      <c r="I79" s="26"/>
      <c r="J79" s="26"/>
      <c r="K79" s="26"/>
      <c r="L79" s="26"/>
      <c r="M79" s="17"/>
      <c r="O79" s="27"/>
      <c r="P79" s="26"/>
      <c r="Q79" s="26"/>
      <c r="R79" s="26"/>
      <c r="S79" s="26"/>
      <c r="T79" s="38"/>
      <c r="U79" s="26"/>
      <c r="V79" s="50"/>
      <c r="W79" s="26"/>
      <c r="X79" s="61"/>
      <c r="Y79" s="26"/>
      <c r="Z79" s="26"/>
      <c r="AA79" s="90"/>
      <c r="AB79" s="90"/>
      <c r="AC79" s="90"/>
      <c r="AD79" s="90"/>
      <c r="AE79" s="90"/>
      <c r="AF79" s="90"/>
      <c r="AG79" s="26"/>
      <c r="AH79" s="17"/>
      <c r="AI79" s="26"/>
      <c r="AJ79" s="26"/>
      <c r="AK79" s="26"/>
      <c r="AL79" s="26"/>
      <c r="AM79" s="26"/>
      <c r="AN79" s="28"/>
    </row>
    <row r="80" spans="2:40" x14ac:dyDescent="0.2">
      <c r="B80" s="38"/>
      <c r="C80" s="72" t="s">
        <v>762</v>
      </c>
      <c r="D80" s="50" t="s">
        <v>822</v>
      </c>
      <c r="F80" s="26"/>
      <c r="G80" s="26"/>
      <c r="H80" s="26"/>
      <c r="I80" s="26"/>
      <c r="J80" s="26"/>
      <c r="K80" s="26"/>
      <c r="L80" s="26"/>
      <c r="M80" s="46">
        <v>6</v>
      </c>
      <c r="N80" s="36"/>
      <c r="O80" s="27"/>
      <c r="P80" s="13" t="s">
        <v>814</v>
      </c>
      <c r="Q80" s="54">
        <f>+U51</f>
        <v>5</v>
      </c>
      <c r="S80" s="26"/>
      <c r="T80" s="38"/>
      <c r="U80" s="26" t="s">
        <v>762</v>
      </c>
      <c r="V80" s="50" t="s">
        <v>806</v>
      </c>
      <c r="W80" s="26"/>
      <c r="X80" s="61"/>
      <c r="Y80" s="26"/>
      <c r="Z80" s="26"/>
      <c r="AA80" s="90"/>
      <c r="AB80" s="90"/>
      <c r="AC80" s="90"/>
      <c r="AD80" s="90"/>
      <c r="AE80" s="90"/>
      <c r="AF80" s="90"/>
      <c r="AG80" s="26"/>
      <c r="AH80" s="46">
        <v>6</v>
      </c>
      <c r="AI80" s="36"/>
      <c r="AJ80" s="26"/>
      <c r="AK80" s="26"/>
      <c r="AL80" s="26"/>
      <c r="AM80" s="26"/>
      <c r="AN80" s="28"/>
    </row>
    <row r="81" spans="2:40" ht="10.5" customHeight="1" thickBot="1" x14ac:dyDescent="0.25">
      <c r="B81" s="40"/>
      <c r="C81" s="19"/>
      <c r="D81" s="77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3"/>
      <c r="P81" s="32"/>
      <c r="Q81" s="32"/>
      <c r="R81" s="32"/>
      <c r="S81" s="32"/>
      <c r="T81" s="38"/>
      <c r="U81" s="26"/>
      <c r="V81" s="26"/>
      <c r="W81" s="26"/>
      <c r="X81" s="26"/>
      <c r="Y81" s="26"/>
      <c r="Z81" s="26"/>
      <c r="AA81" s="90"/>
      <c r="AB81" s="90"/>
      <c r="AC81" s="90"/>
      <c r="AD81" s="90"/>
      <c r="AE81" s="90"/>
      <c r="AF81" s="90"/>
      <c r="AG81" s="26"/>
      <c r="AH81" s="17"/>
      <c r="AI81" s="26"/>
      <c r="AJ81" s="26"/>
      <c r="AK81" s="26"/>
      <c r="AL81" s="26"/>
      <c r="AM81" s="26"/>
      <c r="AN81" s="28"/>
    </row>
    <row r="82" spans="2:40" x14ac:dyDescent="0.2">
      <c r="B82" s="41"/>
      <c r="C82" s="43"/>
      <c r="D82" s="7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38"/>
      <c r="U82" s="26" t="s">
        <v>778</v>
      </c>
      <c r="V82" s="50" t="s">
        <v>808</v>
      </c>
      <c r="W82" s="26"/>
      <c r="X82" s="61"/>
      <c r="Y82" s="26"/>
      <c r="Z82" s="26"/>
      <c r="AA82" s="90"/>
      <c r="AB82" s="90"/>
      <c r="AC82" s="90"/>
      <c r="AD82" s="90"/>
      <c r="AE82" s="90"/>
      <c r="AF82" s="90"/>
      <c r="AG82" s="26"/>
      <c r="AH82" s="46">
        <v>7</v>
      </c>
      <c r="AI82" s="36"/>
      <c r="AJ82" s="26"/>
      <c r="AK82" s="26"/>
      <c r="AL82" s="26"/>
      <c r="AM82" s="26"/>
      <c r="AN82" s="28"/>
    </row>
    <row r="83" spans="2:40" x14ac:dyDescent="0.2">
      <c r="B83" s="38"/>
      <c r="C83" s="42"/>
      <c r="D83" s="78">
        <f>+D68+1</f>
        <v>4</v>
      </c>
      <c r="E83" s="37" t="s">
        <v>823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7"/>
      <c r="S83" s="26"/>
      <c r="T83" s="38"/>
      <c r="U83" s="26"/>
      <c r="V83" s="50"/>
      <c r="W83" s="26"/>
      <c r="X83" s="61"/>
      <c r="Y83" s="26"/>
      <c r="Z83" s="26"/>
      <c r="AA83" s="90"/>
      <c r="AB83" s="90"/>
      <c r="AC83" s="90"/>
      <c r="AD83" s="90"/>
      <c r="AE83" s="90"/>
      <c r="AF83" s="90"/>
      <c r="AG83" s="26"/>
      <c r="AH83" s="17"/>
      <c r="AI83" s="26"/>
      <c r="AJ83" s="26"/>
      <c r="AK83" s="26"/>
      <c r="AL83" s="26"/>
      <c r="AM83" s="26"/>
      <c r="AN83" s="28"/>
    </row>
    <row r="84" spans="2:40" x14ac:dyDescent="0.2">
      <c r="B84" s="38"/>
      <c r="C84" s="14"/>
      <c r="D84" s="61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7"/>
      <c r="S84" s="26"/>
      <c r="T84" s="38"/>
      <c r="U84" s="26" t="s">
        <v>780</v>
      </c>
      <c r="V84" s="50" t="s">
        <v>813</v>
      </c>
      <c r="W84" s="26"/>
      <c r="X84" s="61"/>
      <c r="Y84" s="26"/>
      <c r="Z84" s="26"/>
      <c r="AA84" s="90"/>
      <c r="AB84" s="90"/>
      <c r="AC84" s="90"/>
      <c r="AD84" s="90"/>
      <c r="AE84" s="90"/>
      <c r="AF84" s="90"/>
      <c r="AG84" s="26"/>
      <c r="AH84" s="46">
        <v>8</v>
      </c>
      <c r="AI84" s="36"/>
      <c r="AJ84" s="26"/>
      <c r="AK84" s="26"/>
      <c r="AL84" s="26"/>
      <c r="AM84" s="26"/>
      <c r="AN84" s="28"/>
    </row>
    <row r="85" spans="2:40" x14ac:dyDescent="0.2">
      <c r="B85" s="38"/>
      <c r="C85" s="72" t="s">
        <v>744</v>
      </c>
      <c r="D85" s="50" t="s">
        <v>824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46">
        <v>1</v>
      </c>
      <c r="Q85" s="93"/>
      <c r="R85" s="26"/>
      <c r="S85" s="26"/>
      <c r="T85" s="38"/>
      <c r="U85" s="26"/>
      <c r="V85" s="50"/>
      <c r="W85" s="26"/>
      <c r="X85" s="61"/>
      <c r="Y85" s="26"/>
      <c r="Z85" s="26"/>
      <c r="AA85" s="90"/>
      <c r="AB85" s="90"/>
      <c r="AC85" s="90"/>
      <c r="AD85" s="90"/>
      <c r="AE85" s="90"/>
      <c r="AF85" s="90"/>
      <c r="AG85" s="26"/>
      <c r="AH85" s="17"/>
      <c r="AI85" s="26"/>
      <c r="AJ85" s="26"/>
      <c r="AK85" s="26"/>
      <c r="AL85" s="26"/>
      <c r="AM85" s="26"/>
      <c r="AN85" s="28"/>
    </row>
    <row r="86" spans="2:40" x14ac:dyDescent="0.2">
      <c r="B86" s="38"/>
      <c r="D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17"/>
      <c r="Q86" s="61"/>
      <c r="R86" s="26"/>
      <c r="S86" s="26"/>
      <c r="T86" s="38"/>
      <c r="U86" s="26" t="s">
        <v>782</v>
      </c>
      <c r="V86" s="50" t="s">
        <v>816</v>
      </c>
      <c r="W86" s="26"/>
      <c r="X86" s="61"/>
      <c r="Y86" s="26"/>
      <c r="Z86" s="26"/>
      <c r="AA86" s="90"/>
      <c r="AB86" s="90"/>
      <c r="AC86" s="90"/>
      <c r="AD86" s="90"/>
      <c r="AE86" s="90"/>
      <c r="AF86" s="90"/>
      <c r="AG86" s="26"/>
      <c r="AH86" s="46">
        <v>9</v>
      </c>
      <c r="AI86" s="36"/>
      <c r="AJ86" s="26"/>
      <c r="AK86" s="26"/>
      <c r="AL86" s="26"/>
      <c r="AM86" s="26"/>
      <c r="AN86" s="28"/>
    </row>
    <row r="87" spans="2:40" x14ac:dyDescent="0.2">
      <c r="B87" s="38"/>
      <c r="C87" s="72" t="s">
        <v>747</v>
      </c>
      <c r="D87" s="50" t="s">
        <v>825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46">
        <v>2</v>
      </c>
      <c r="Q87" s="93"/>
      <c r="R87" s="26"/>
      <c r="S87" s="26"/>
      <c r="T87" s="38"/>
      <c r="U87" s="26"/>
      <c r="V87" s="50"/>
      <c r="W87" s="26"/>
      <c r="X87" s="61"/>
      <c r="Y87" s="26"/>
      <c r="Z87" s="26"/>
      <c r="AA87" s="90"/>
      <c r="AB87" s="90"/>
      <c r="AC87" s="90"/>
      <c r="AD87" s="90"/>
      <c r="AE87" s="90"/>
      <c r="AF87" s="90"/>
      <c r="AG87" s="26"/>
      <c r="AH87" s="17"/>
      <c r="AI87" s="26"/>
      <c r="AJ87" s="26"/>
      <c r="AK87" s="26"/>
      <c r="AL87" s="26"/>
      <c r="AM87" s="26"/>
      <c r="AN87" s="28"/>
    </row>
    <row r="88" spans="2:40" x14ac:dyDescent="0.2">
      <c r="B88" s="38"/>
      <c r="C88" s="17"/>
      <c r="D88" s="61"/>
      <c r="E88" s="50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38"/>
      <c r="U88" s="26" t="s">
        <v>818</v>
      </c>
      <c r="V88" s="50" t="s">
        <v>819</v>
      </c>
      <c r="W88" s="26"/>
      <c r="X88" s="26"/>
      <c r="Y88" s="26"/>
      <c r="Z88" s="26"/>
      <c r="AA88" s="26"/>
      <c r="AB88" s="90"/>
      <c r="AC88" s="90"/>
      <c r="AD88" s="90"/>
      <c r="AE88" s="90"/>
      <c r="AF88" s="90"/>
      <c r="AG88" s="26"/>
      <c r="AH88" s="46">
        <v>10</v>
      </c>
      <c r="AI88" s="36"/>
      <c r="AJ88" s="26"/>
      <c r="AK88" s="26"/>
      <c r="AL88" s="26"/>
      <c r="AM88" s="26"/>
      <c r="AN88" s="28"/>
    </row>
    <row r="89" spans="2:40" ht="6" customHeight="1" thickBot="1" x14ac:dyDescent="0.25">
      <c r="B89" s="40"/>
      <c r="C89" s="19"/>
      <c r="D89" s="77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40"/>
      <c r="U89" s="32"/>
      <c r="V89" s="32"/>
      <c r="W89" s="32"/>
      <c r="X89" s="77"/>
      <c r="Y89" s="51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4"/>
    </row>
    <row r="90" spans="2:40" ht="6" customHeight="1" x14ac:dyDescent="0.2">
      <c r="C90" s="42"/>
      <c r="D90" s="42"/>
    </row>
    <row r="91" spans="2:40" x14ac:dyDescent="0.2">
      <c r="C91" s="42"/>
      <c r="D91" s="42"/>
    </row>
    <row r="92" spans="2:40" ht="6" customHeight="1" x14ac:dyDescent="0.2">
      <c r="C92" s="42"/>
      <c r="D92" s="42"/>
    </row>
    <row r="93" spans="2:40" ht="6" customHeight="1" x14ac:dyDescent="0.2">
      <c r="C93" s="42"/>
      <c r="D93" s="42"/>
    </row>
    <row r="94" spans="2:40" x14ac:dyDescent="0.2">
      <c r="C94" s="42"/>
      <c r="D94" s="42"/>
    </row>
    <row r="95" spans="2:40" x14ac:dyDescent="0.2">
      <c r="C95" s="42"/>
      <c r="D95" s="42"/>
    </row>
    <row r="96" spans="2:40" x14ac:dyDescent="0.2">
      <c r="C96" s="42"/>
      <c r="D96" s="42"/>
    </row>
    <row r="97" spans="3:40" x14ac:dyDescent="0.2">
      <c r="C97" s="42"/>
      <c r="D97" s="42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3:40" x14ac:dyDescent="0.2">
      <c r="C98" s="42"/>
      <c r="D98" s="42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3:40" x14ac:dyDescent="0.2">
      <c r="C99" s="42"/>
      <c r="D99" s="42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3:40" x14ac:dyDescent="0.2">
      <c r="C100" s="42"/>
      <c r="D100" s="42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3:40" x14ac:dyDescent="0.2">
      <c r="C101" s="42"/>
      <c r="D101" s="42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3:40" x14ac:dyDescent="0.2">
      <c r="C102" s="42"/>
      <c r="D102" s="42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3:40" ht="6" customHeight="1" x14ac:dyDescent="0.2">
      <c r="C103" s="42"/>
      <c r="D103" s="42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</sheetData>
  <mergeCells count="4">
    <mergeCell ref="AL45:AM45"/>
    <mergeCell ref="W3:AK4"/>
    <mergeCell ref="E54:R54"/>
    <mergeCell ref="B2:AN2"/>
  </mergeCells>
  <phoneticPr fontId="0" type="noConversion"/>
  <printOptions horizontalCentered="1"/>
  <pageMargins left="0.39370078740157483" right="0.39370078740157483" top="0.39370078740157483" bottom="0.39370078740157483" header="0" footer="0"/>
  <pageSetup scale="72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2"/>
  <sheetViews>
    <sheetView showGridLines="0" zoomScaleNormal="100" zoomScaleSheetLayoutView="100" workbookViewId="0">
      <selection activeCell="AG2" sqref="AG2"/>
    </sheetView>
  </sheetViews>
  <sheetFormatPr baseColWidth="10" defaultColWidth="3.5703125" defaultRowHeight="12.75" x14ac:dyDescent="0.2"/>
  <cols>
    <col min="1" max="1" width="1.7109375" style="63" customWidth="1"/>
    <col min="2" max="2" width="2.42578125" style="63" customWidth="1"/>
    <col min="3" max="3" width="3.5703125" style="63" customWidth="1"/>
    <col min="4" max="4" width="3.85546875" style="63" customWidth="1"/>
    <col min="5" max="12" width="3.5703125" style="63" customWidth="1"/>
    <col min="13" max="14" width="3.7109375" style="63" customWidth="1"/>
    <col min="15" max="15" width="3.5703125" style="63" customWidth="1"/>
    <col min="16" max="16" width="4" style="63" customWidth="1"/>
    <col min="17" max="20" width="3" style="63" customWidth="1"/>
    <col min="21" max="29" width="3.5703125" style="63" customWidth="1"/>
    <col min="30" max="31" width="4.28515625" style="63" customWidth="1"/>
    <col min="32" max="39" width="3.5703125" style="63" customWidth="1"/>
    <col min="40" max="40" width="3.42578125" style="63" customWidth="1"/>
    <col min="41" max="16384" width="3.5703125" style="63"/>
  </cols>
  <sheetData>
    <row r="1" spans="1:32" ht="13.5" thickBot="1" x14ac:dyDescent="0.25"/>
    <row r="2" spans="1:32" ht="35.25" customHeight="1" thickBot="1" x14ac:dyDescent="0.25">
      <c r="B2" s="1192" t="s">
        <v>1374</v>
      </c>
      <c r="C2" s="1193"/>
      <c r="D2" s="1193"/>
      <c r="E2" s="1193"/>
      <c r="F2" s="1193"/>
      <c r="G2" s="1193"/>
      <c r="H2" s="1193"/>
      <c r="I2" s="1193"/>
      <c r="J2" s="1193"/>
      <c r="K2" s="1193"/>
      <c r="L2" s="1193"/>
      <c r="M2" s="1193"/>
      <c r="N2" s="1193"/>
      <c r="O2" s="1193"/>
      <c r="P2" s="1193"/>
      <c r="Q2" s="1193"/>
      <c r="R2" s="1193"/>
      <c r="S2" s="1193"/>
      <c r="T2" s="1193"/>
      <c r="U2" s="1193"/>
      <c r="V2" s="1193"/>
      <c r="W2" s="1193"/>
      <c r="X2" s="1193"/>
      <c r="Y2" s="1193"/>
      <c r="Z2" s="1193"/>
      <c r="AA2" s="1193"/>
      <c r="AB2" s="1193"/>
      <c r="AC2" s="1193"/>
      <c r="AD2" s="1193"/>
      <c r="AE2" s="1193"/>
      <c r="AF2" s="1194"/>
    </row>
    <row r="3" spans="1:32" x14ac:dyDescent="0.2">
      <c r="A3" s="1"/>
      <c r="B3" s="21"/>
      <c r="C3" s="44"/>
      <c r="D3" s="94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95"/>
      <c r="Q3" s="96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95"/>
    </row>
    <row r="4" spans="1:32" s="42" customFormat="1" ht="13.5" customHeight="1" x14ac:dyDescent="0.2">
      <c r="A4" s="26"/>
      <c r="B4" s="38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8"/>
      <c r="Q4" s="38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8"/>
    </row>
    <row r="5" spans="1:32" s="42" customFormat="1" x14ac:dyDescent="0.2">
      <c r="A5" s="26"/>
      <c r="B5" s="38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8"/>
      <c r="Q5" s="38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8"/>
    </row>
    <row r="6" spans="1:32" s="42" customFormat="1" ht="12.75" customHeight="1" x14ac:dyDescent="0.2">
      <c r="B6" s="38"/>
      <c r="C6" s="37" t="s">
        <v>191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61"/>
      <c r="O6" s="27"/>
      <c r="P6" s="28"/>
      <c r="Q6" s="38"/>
      <c r="R6" s="26"/>
      <c r="S6" s="78">
        <v>9</v>
      </c>
      <c r="T6" s="37" t="s">
        <v>842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8"/>
    </row>
    <row r="7" spans="1:32" s="42" customFormat="1" x14ac:dyDescent="0.2">
      <c r="B7" s="38"/>
      <c r="C7" s="39"/>
      <c r="D7" s="88" t="s">
        <v>171</v>
      </c>
      <c r="E7" s="37"/>
      <c r="F7" s="37"/>
      <c r="G7" s="37"/>
      <c r="H7" s="37"/>
      <c r="I7" s="37"/>
      <c r="J7" s="37"/>
      <c r="K7" s="37"/>
      <c r="L7" s="37"/>
      <c r="M7" s="37"/>
      <c r="N7" s="61"/>
      <c r="O7" s="27"/>
      <c r="P7" s="28"/>
      <c r="Q7" s="38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8"/>
    </row>
    <row r="8" spans="1:32" s="42" customFormat="1" x14ac:dyDescent="0.2">
      <c r="B8" s="38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8"/>
      <c r="Q8" s="38"/>
      <c r="R8" s="26" t="s">
        <v>744</v>
      </c>
      <c r="S8" s="50" t="s">
        <v>844</v>
      </c>
      <c r="T8" s="50"/>
      <c r="U8" s="50"/>
      <c r="V8" s="26"/>
      <c r="W8" s="26"/>
      <c r="X8" s="26"/>
      <c r="Y8" s="26"/>
      <c r="Z8" s="26"/>
      <c r="AA8" s="46">
        <v>1</v>
      </c>
      <c r="AB8" s="93"/>
      <c r="AC8" s="50" t="s">
        <v>211</v>
      </c>
      <c r="AD8" s="26"/>
      <c r="AE8" s="97"/>
      <c r="AF8" s="28"/>
    </row>
    <row r="9" spans="1:32" s="42" customFormat="1" x14ac:dyDescent="0.2">
      <c r="B9" s="38" t="s">
        <v>744</v>
      </c>
      <c r="C9" s="50" t="s">
        <v>190</v>
      </c>
      <c r="D9" s="26"/>
      <c r="E9" s="26"/>
      <c r="F9" s="26"/>
      <c r="G9" s="26"/>
      <c r="H9" s="26"/>
      <c r="I9" s="26"/>
      <c r="J9" s="26"/>
      <c r="K9" s="26"/>
      <c r="L9" s="26"/>
      <c r="M9" s="46">
        <v>1</v>
      </c>
      <c r="N9" s="93"/>
      <c r="O9" s="26"/>
      <c r="P9" s="28"/>
      <c r="Q9" s="38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8"/>
    </row>
    <row r="10" spans="1:32" s="42" customFormat="1" ht="15.75" customHeight="1" x14ac:dyDescent="0.2">
      <c r="B10" s="38"/>
      <c r="C10" s="50"/>
      <c r="D10" s="26"/>
      <c r="E10" s="26"/>
      <c r="F10" s="90"/>
      <c r="G10" s="90"/>
      <c r="H10" s="90"/>
      <c r="I10" s="90"/>
      <c r="J10" s="90"/>
      <c r="K10" s="90"/>
      <c r="L10" s="26"/>
      <c r="M10" s="17"/>
      <c r="N10" s="61"/>
      <c r="O10" s="26"/>
      <c r="P10" s="28"/>
      <c r="Q10" s="38"/>
      <c r="R10" s="26" t="s">
        <v>747</v>
      </c>
      <c r="S10" s="50" t="s">
        <v>845</v>
      </c>
      <c r="T10" s="50"/>
      <c r="U10" s="50"/>
      <c r="V10" s="26"/>
      <c r="W10" s="26"/>
      <c r="X10" s="26"/>
      <c r="Y10" s="26"/>
      <c r="Z10" s="26"/>
      <c r="AA10" s="46">
        <v>2</v>
      </c>
      <c r="AB10" s="93"/>
      <c r="AC10" s="50" t="s">
        <v>193</v>
      </c>
      <c r="AD10" s="26"/>
      <c r="AE10" s="97"/>
      <c r="AF10" s="28"/>
    </row>
    <row r="11" spans="1:32" s="42" customFormat="1" x14ac:dyDescent="0.2">
      <c r="B11" s="38" t="s">
        <v>747</v>
      </c>
      <c r="C11" s="50" t="s">
        <v>185</v>
      </c>
      <c r="D11" s="26"/>
      <c r="E11" s="26"/>
      <c r="F11" s="26"/>
      <c r="G11" s="26"/>
      <c r="H11" s="26"/>
      <c r="I11" s="26"/>
      <c r="J11" s="26"/>
      <c r="K11" s="26"/>
      <c r="L11" s="26"/>
      <c r="M11" s="46">
        <v>2</v>
      </c>
      <c r="N11" s="93"/>
      <c r="O11" s="26"/>
      <c r="P11" s="28"/>
      <c r="Q11" s="38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8"/>
    </row>
    <row r="12" spans="1:32" s="42" customFormat="1" ht="13.5" customHeight="1" x14ac:dyDescent="0.2">
      <c r="B12" s="38"/>
      <c r="C12" s="50"/>
      <c r="D12" s="26"/>
      <c r="E12" s="26"/>
      <c r="F12" s="26"/>
      <c r="G12" s="26"/>
      <c r="H12" s="26"/>
      <c r="I12" s="26"/>
      <c r="J12" s="26"/>
      <c r="K12" s="26"/>
      <c r="L12" s="26"/>
      <c r="M12" s="17"/>
      <c r="N12" s="61"/>
      <c r="O12" s="26"/>
      <c r="P12" s="28"/>
      <c r="Q12" s="38"/>
      <c r="R12" s="26" t="s">
        <v>752</v>
      </c>
      <c r="S12" s="50" t="s">
        <v>846</v>
      </c>
      <c r="T12" s="50"/>
      <c r="U12" s="50"/>
      <c r="V12" s="26"/>
      <c r="W12" s="26"/>
      <c r="X12" s="26"/>
      <c r="Y12" s="26"/>
      <c r="Z12" s="26"/>
      <c r="AA12" s="46">
        <v>3</v>
      </c>
      <c r="AB12" s="93"/>
      <c r="AC12" s="50" t="s">
        <v>814</v>
      </c>
      <c r="AD12" s="26"/>
      <c r="AE12" s="97" t="str">
        <f>+R45</f>
        <v>12.</v>
      </c>
      <c r="AF12" s="28"/>
    </row>
    <row r="13" spans="1:32" s="42" customFormat="1" ht="9.75" customHeight="1" x14ac:dyDescent="0.2">
      <c r="B13" s="38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8"/>
      <c r="Q13" s="38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90"/>
      <c r="AE13" s="97"/>
      <c r="AF13" s="28"/>
    </row>
    <row r="14" spans="1:32" s="42" customFormat="1" x14ac:dyDescent="0.2">
      <c r="B14" s="38" t="s">
        <v>752</v>
      </c>
      <c r="C14" s="50" t="s">
        <v>186</v>
      </c>
      <c r="D14" s="26"/>
      <c r="E14" s="26"/>
      <c r="F14" s="26"/>
      <c r="G14" s="26"/>
      <c r="H14" s="26"/>
      <c r="I14" s="26"/>
      <c r="J14" s="26"/>
      <c r="K14" s="26"/>
      <c r="L14" s="26"/>
      <c r="M14" s="46">
        <v>3</v>
      </c>
      <c r="N14" s="93"/>
      <c r="O14" s="26"/>
      <c r="P14" s="28"/>
      <c r="Q14" s="38"/>
      <c r="R14" s="26" t="s">
        <v>756</v>
      </c>
      <c r="S14" s="50" t="s">
        <v>847</v>
      </c>
      <c r="T14" s="50"/>
      <c r="U14" s="50"/>
      <c r="V14" s="26"/>
      <c r="W14" s="26"/>
      <c r="X14" s="26"/>
      <c r="Y14" s="26"/>
      <c r="Z14" s="26"/>
      <c r="AA14" s="46">
        <v>4</v>
      </c>
      <c r="AB14" s="93"/>
      <c r="AC14" s="26"/>
      <c r="AD14" s="90"/>
      <c r="AE14" s="54"/>
      <c r="AF14" s="28"/>
    </row>
    <row r="15" spans="1:32" s="42" customFormat="1" x14ac:dyDescent="0.2">
      <c r="B15" s="38"/>
      <c r="C15" s="50"/>
      <c r="D15" s="26"/>
      <c r="E15" s="26"/>
      <c r="F15" s="26"/>
      <c r="G15" s="26"/>
      <c r="H15" s="26"/>
      <c r="I15" s="26"/>
      <c r="J15" s="26"/>
      <c r="K15" s="26"/>
      <c r="L15" s="26"/>
      <c r="M15" s="17"/>
      <c r="N15" s="61"/>
      <c r="O15" s="26"/>
      <c r="P15" s="28"/>
      <c r="Q15" s="38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54"/>
      <c r="AF15" s="28"/>
    </row>
    <row r="16" spans="1:32" s="42" customFormat="1" x14ac:dyDescent="0.2">
      <c r="B16" s="38" t="s">
        <v>756</v>
      </c>
      <c r="C16" s="50" t="s">
        <v>187</v>
      </c>
      <c r="D16" s="26"/>
      <c r="E16" s="26"/>
      <c r="F16" s="26"/>
      <c r="G16" s="26"/>
      <c r="H16" s="26"/>
      <c r="I16" s="26"/>
      <c r="J16" s="26"/>
      <c r="K16" s="26"/>
      <c r="L16" s="26"/>
      <c r="M16" s="46">
        <v>4</v>
      </c>
      <c r="N16" s="93"/>
      <c r="O16" s="26"/>
      <c r="P16" s="28"/>
      <c r="Q16" s="38"/>
      <c r="R16" s="26" t="s">
        <v>759</v>
      </c>
      <c r="S16" s="97" t="s">
        <v>848</v>
      </c>
      <c r="T16" s="97"/>
      <c r="U16" s="97"/>
      <c r="V16" s="97"/>
      <c r="W16" s="97"/>
      <c r="X16" s="98"/>
      <c r="Y16" s="98"/>
      <c r="Z16" s="98"/>
      <c r="AA16" s="26"/>
      <c r="AB16" s="26"/>
      <c r="AC16" s="26"/>
      <c r="AD16" s="26"/>
      <c r="AE16" s="99" t="s">
        <v>814</v>
      </c>
      <c r="AF16" s="100" t="str">
        <f>+R37</f>
        <v>11.</v>
      </c>
    </row>
    <row r="17" spans="1:32" s="42" customFormat="1" ht="15" customHeight="1" x14ac:dyDescent="0.2">
      <c r="B17" s="38"/>
      <c r="C17" s="50"/>
      <c r="D17" s="26"/>
      <c r="E17" s="26"/>
      <c r="F17" s="26"/>
      <c r="G17" s="26"/>
      <c r="H17" s="26"/>
      <c r="I17" s="26"/>
      <c r="J17" s="26"/>
      <c r="K17" s="26"/>
      <c r="L17" s="26"/>
      <c r="M17" s="17"/>
      <c r="N17" s="61"/>
      <c r="O17" s="26"/>
      <c r="P17" s="28"/>
      <c r="Q17" s="38"/>
      <c r="R17" s="26"/>
      <c r="S17" s="97" t="s">
        <v>849</v>
      </c>
      <c r="T17" s="98"/>
      <c r="U17" s="98"/>
      <c r="V17" s="98"/>
      <c r="W17" s="98"/>
      <c r="X17" s="98"/>
      <c r="Y17" s="98"/>
      <c r="Z17" s="98"/>
      <c r="AA17" s="46">
        <v>5</v>
      </c>
      <c r="AB17" s="93"/>
      <c r="AC17" s="26"/>
      <c r="AD17" s="26"/>
      <c r="AE17" s="26"/>
      <c r="AF17" s="28"/>
    </row>
    <row r="18" spans="1:32" s="42" customFormat="1" x14ac:dyDescent="0.2">
      <c r="B18" s="38" t="s">
        <v>759</v>
      </c>
      <c r="C18" s="50" t="s">
        <v>1004</v>
      </c>
      <c r="D18" s="26"/>
      <c r="E18" s="26"/>
      <c r="F18" s="26"/>
      <c r="G18" s="26"/>
      <c r="H18" s="26"/>
      <c r="I18" s="26"/>
      <c r="J18" s="26"/>
      <c r="K18" s="26"/>
      <c r="L18" s="26"/>
      <c r="M18" s="46">
        <v>5</v>
      </c>
      <c r="N18" s="93"/>
      <c r="O18" s="26"/>
      <c r="P18" s="28"/>
      <c r="Q18" s="38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90"/>
      <c r="AE18" s="26"/>
      <c r="AF18" s="28"/>
    </row>
    <row r="19" spans="1:32" s="42" customFormat="1" ht="15" customHeight="1" x14ac:dyDescent="0.2">
      <c r="B19" s="38"/>
      <c r="C19" s="26" t="s">
        <v>188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8"/>
      <c r="Q19" s="38"/>
      <c r="R19" s="26" t="s">
        <v>762</v>
      </c>
      <c r="S19" s="50" t="s">
        <v>850</v>
      </c>
      <c r="T19" s="50"/>
      <c r="U19" s="50"/>
      <c r="V19" s="26"/>
      <c r="W19" s="26"/>
      <c r="X19" s="26"/>
      <c r="Y19" s="26"/>
      <c r="Z19" s="26"/>
      <c r="AA19" s="46">
        <v>6</v>
      </c>
      <c r="AB19" s="93"/>
      <c r="AC19" s="26"/>
      <c r="AD19" s="26"/>
      <c r="AE19" s="26"/>
      <c r="AF19" s="28"/>
    </row>
    <row r="20" spans="1:32" s="42" customFormat="1" x14ac:dyDescent="0.2">
      <c r="B20" s="38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8"/>
      <c r="Q20" s="3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8"/>
    </row>
    <row r="21" spans="1:32" s="42" customFormat="1" ht="13.5" thickBot="1" x14ac:dyDescent="0.25">
      <c r="B21" s="38" t="s">
        <v>762</v>
      </c>
      <c r="C21" s="50" t="s">
        <v>189</v>
      </c>
      <c r="D21" s="26"/>
      <c r="E21" s="26"/>
      <c r="F21" s="26"/>
      <c r="G21" s="26"/>
      <c r="H21" s="26"/>
      <c r="I21" s="26"/>
      <c r="J21" s="26"/>
      <c r="K21" s="26"/>
      <c r="L21" s="26"/>
      <c r="M21" s="46">
        <v>6</v>
      </c>
      <c r="N21" s="93"/>
      <c r="O21" s="14" t="s">
        <v>194</v>
      </c>
      <c r="P21" s="28"/>
      <c r="Q21" s="40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4"/>
    </row>
    <row r="22" spans="1:32" s="42" customFormat="1" ht="12.75" customHeight="1" x14ac:dyDescent="0.2">
      <c r="A22" s="26"/>
      <c r="B22" s="38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8"/>
      <c r="Q22" s="41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s="42" customFormat="1" ht="13.5" thickBot="1" x14ac:dyDescent="0.25">
      <c r="B23" s="40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4"/>
      <c r="Q23" s="38"/>
      <c r="R23" s="78" t="s">
        <v>192</v>
      </c>
      <c r="S23" s="37" t="s">
        <v>994</v>
      </c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8"/>
    </row>
    <row r="24" spans="1:32" s="42" customFormat="1" x14ac:dyDescent="0.2">
      <c r="B24" s="4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4"/>
      <c r="Q24" s="38"/>
      <c r="R24" s="37"/>
      <c r="S24" s="37" t="s">
        <v>995</v>
      </c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8"/>
    </row>
    <row r="25" spans="1:32" s="42" customFormat="1" x14ac:dyDescent="0.2">
      <c r="B25" s="38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101"/>
      <c r="Q25" s="38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8"/>
    </row>
    <row r="26" spans="1:32" s="42" customFormat="1" ht="13.5" thickBot="1" x14ac:dyDescent="0.25">
      <c r="B26" s="3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8"/>
      <c r="Q26" s="38"/>
      <c r="R26" s="26"/>
      <c r="S26" s="14" t="s">
        <v>853</v>
      </c>
      <c r="T26" s="61"/>
      <c r="U26" s="26" t="s">
        <v>843</v>
      </c>
      <c r="V26" s="32"/>
      <c r="W26" s="32"/>
      <c r="X26" s="32"/>
      <c r="Y26" s="32"/>
      <c r="Z26" s="32"/>
      <c r="AA26" s="32"/>
      <c r="AB26" s="32"/>
      <c r="AC26" s="32"/>
      <c r="AD26" s="32"/>
      <c r="AE26" s="26"/>
      <c r="AF26" s="28"/>
    </row>
    <row r="27" spans="1:32" s="42" customFormat="1" x14ac:dyDescent="0.2">
      <c r="B27" s="38"/>
      <c r="C27" s="78">
        <v>8</v>
      </c>
      <c r="D27" s="10" t="s">
        <v>832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8"/>
      <c r="Q27" s="38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8"/>
    </row>
    <row r="28" spans="1:32" s="42" customFormat="1" ht="10.5" customHeight="1" thickBot="1" x14ac:dyDescent="0.25">
      <c r="B28" s="38"/>
      <c r="C28" s="61"/>
      <c r="D28" s="10" t="s">
        <v>833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8"/>
      <c r="Q28" s="40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4"/>
    </row>
    <row r="29" spans="1:32" s="42" customFormat="1" ht="11.25" customHeight="1" x14ac:dyDescent="0.2">
      <c r="B29" s="38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8"/>
      <c r="Q29" s="41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4"/>
    </row>
    <row r="30" spans="1:32" s="42" customFormat="1" x14ac:dyDescent="0.2">
      <c r="B30" s="38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8"/>
      <c r="Q30" s="38"/>
      <c r="R30" s="78" t="s">
        <v>680</v>
      </c>
      <c r="S30" s="37" t="s">
        <v>851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8"/>
    </row>
    <row r="31" spans="1:32" s="42" customFormat="1" ht="12" customHeight="1" x14ac:dyDescent="0.2">
      <c r="B31" s="38"/>
      <c r="C31" s="26" t="s">
        <v>744</v>
      </c>
      <c r="D31" s="50" t="s">
        <v>834</v>
      </c>
      <c r="E31" s="26"/>
      <c r="F31" s="26"/>
      <c r="G31" s="26"/>
      <c r="H31" s="26"/>
      <c r="I31" s="26"/>
      <c r="J31" s="26"/>
      <c r="K31" s="26"/>
      <c r="L31" s="26"/>
      <c r="M31" s="46">
        <v>1</v>
      </c>
      <c r="N31" s="93"/>
      <c r="O31" s="26"/>
      <c r="P31" s="28"/>
      <c r="Q31" s="38"/>
      <c r="R31" s="37"/>
      <c r="S31" s="37" t="s">
        <v>852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8"/>
    </row>
    <row r="32" spans="1:32" s="42" customFormat="1" x14ac:dyDescent="0.2">
      <c r="B32" s="38"/>
      <c r="C32" s="26"/>
      <c r="D32" s="50"/>
      <c r="E32" s="26"/>
      <c r="F32" s="26"/>
      <c r="G32" s="90"/>
      <c r="H32" s="90"/>
      <c r="I32" s="90"/>
      <c r="J32" s="90"/>
      <c r="K32" s="90"/>
      <c r="L32" s="90"/>
      <c r="M32" s="17"/>
      <c r="N32" s="61"/>
      <c r="O32" s="26"/>
      <c r="P32" s="28"/>
      <c r="Q32" s="38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8"/>
    </row>
    <row r="33" spans="2:37" s="42" customFormat="1" ht="13.5" thickBot="1" x14ac:dyDescent="0.25">
      <c r="B33" s="38"/>
      <c r="C33" s="26" t="s">
        <v>747</v>
      </c>
      <c r="D33" s="50" t="s">
        <v>835</v>
      </c>
      <c r="E33" s="26"/>
      <c r="F33" s="26"/>
      <c r="G33" s="26"/>
      <c r="H33" s="26"/>
      <c r="I33" s="26"/>
      <c r="J33" s="26"/>
      <c r="K33" s="26"/>
      <c r="L33" s="26"/>
      <c r="M33" s="46">
        <v>2</v>
      </c>
      <c r="N33" s="93"/>
      <c r="O33" s="26"/>
      <c r="P33" s="28"/>
      <c r="Q33" s="38"/>
      <c r="R33" s="26"/>
      <c r="S33" s="14" t="s">
        <v>853</v>
      </c>
      <c r="T33" s="61"/>
      <c r="U33" s="26" t="s">
        <v>843</v>
      </c>
      <c r="V33" s="32"/>
      <c r="W33" s="32"/>
      <c r="X33" s="32"/>
      <c r="Y33" s="32"/>
      <c r="Z33" s="32"/>
      <c r="AA33" s="32"/>
      <c r="AB33" s="32"/>
      <c r="AC33" s="32"/>
      <c r="AD33" s="32"/>
      <c r="AE33" s="26"/>
      <c r="AF33" s="28"/>
    </row>
    <row r="34" spans="2:37" s="42" customFormat="1" ht="14.25" customHeight="1" x14ac:dyDescent="0.2">
      <c r="B34" s="38"/>
      <c r="C34" s="26"/>
      <c r="D34" s="50"/>
      <c r="E34" s="26"/>
      <c r="F34" s="26"/>
      <c r="G34" s="26"/>
      <c r="H34" s="26"/>
      <c r="I34" s="26"/>
      <c r="J34" s="26"/>
      <c r="K34" s="26"/>
      <c r="L34" s="26"/>
      <c r="M34" s="17"/>
      <c r="N34" s="61"/>
      <c r="O34" s="27"/>
      <c r="P34" s="28"/>
      <c r="Q34" s="38"/>
      <c r="R34" s="89"/>
      <c r="S34" s="37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8"/>
      <c r="AG34" s="26"/>
      <c r="AH34" s="26"/>
      <c r="AI34" s="26"/>
      <c r="AJ34" s="26"/>
      <c r="AK34" s="26"/>
    </row>
    <row r="35" spans="2:37" s="42" customFormat="1" ht="11.25" customHeight="1" thickBot="1" x14ac:dyDescent="0.25">
      <c r="B35" s="102"/>
      <c r="C35" s="26" t="s">
        <v>752</v>
      </c>
      <c r="D35" s="50" t="s">
        <v>836</v>
      </c>
      <c r="E35" s="26"/>
      <c r="F35" s="26"/>
      <c r="G35" s="26"/>
      <c r="H35" s="26"/>
      <c r="I35" s="26"/>
      <c r="J35" s="26"/>
      <c r="K35" s="26"/>
      <c r="L35" s="26"/>
      <c r="M35" s="46">
        <v>3</v>
      </c>
      <c r="N35" s="93"/>
      <c r="O35" s="27"/>
      <c r="P35" s="28"/>
      <c r="Q35" s="40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4"/>
      <c r="AG35" s="1"/>
      <c r="AH35" s="1"/>
      <c r="AI35" s="1"/>
      <c r="AJ35" s="1"/>
      <c r="AK35" s="26"/>
    </row>
    <row r="36" spans="2:37" s="42" customFormat="1" ht="13.5" customHeight="1" x14ac:dyDescent="0.2">
      <c r="B36" s="38"/>
      <c r="C36" s="26"/>
      <c r="D36" s="50"/>
      <c r="E36" s="26"/>
      <c r="F36" s="26"/>
      <c r="G36" s="26"/>
      <c r="H36" s="26"/>
      <c r="I36" s="26"/>
      <c r="J36" s="26"/>
      <c r="K36" s="26"/>
      <c r="L36" s="26"/>
      <c r="M36" s="17"/>
      <c r="N36" s="61"/>
      <c r="O36" s="26"/>
      <c r="P36" s="28"/>
      <c r="Q36" s="41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4"/>
      <c r="AG36" s="1"/>
      <c r="AH36" s="1"/>
      <c r="AI36" s="1"/>
      <c r="AJ36" s="1"/>
      <c r="AK36" s="26"/>
    </row>
    <row r="37" spans="2:37" s="42" customFormat="1" x14ac:dyDescent="0.2">
      <c r="B37" s="38"/>
      <c r="C37" s="26" t="s">
        <v>756</v>
      </c>
      <c r="D37" s="50" t="s">
        <v>837</v>
      </c>
      <c r="E37" s="26"/>
      <c r="F37" s="26"/>
      <c r="G37" s="26"/>
      <c r="H37" s="26"/>
      <c r="I37" s="26"/>
      <c r="J37" s="26"/>
      <c r="K37" s="26"/>
      <c r="L37" s="26"/>
      <c r="M37" s="46">
        <v>4</v>
      </c>
      <c r="N37" s="93"/>
      <c r="O37" s="26"/>
      <c r="P37" s="28"/>
      <c r="Q37" s="66"/>
      <c r="R37" s="78" t="s">
        <v>689</v>
      </c>
      <c r="S37" s="10" t="s">
        <v>854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8"/>
      <c r="AG37" s="1"/>
      <c r="AH37" s="1"/>
      <c r="AI37" s="1"/>
      <c r="AJ37" s="1"/>
      <c r="AK37" s="26"/>
    </row>
    <row r="38" spans="2:37" s="42" customFormat="1" ht="14.25" customHeight="1" x14ac:dyDescent="0.2">
      <c r="B38" s="38"/>
      <c r="C38" s="26"/>
      <c r="D38" s="50"/>
      <c r="E38" s="26"/>
      <c r="F38" s="26"/>
      <c r="G38" s="26"/>
      <c r="H38" s="26"/>
      <c r="I38" s="26"/>
      <c r="J38" s="26"/>
      <c r="K38" s="26"/>
      <c r="L38" s="26"/>
      <c r="M38" s="17"/>
      <c r="N38" s="61"/>
      <c r="O38" s="26"/>
      <c r="P38" s="28"/>
      <c r="Q38" s="38"/>
      <c r="R38" s="61"/>
      <c r="S38" s="10" t="s">
        <v>858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103"/>
      <c r="AG38" s="1"/>
      <c r="AH38" s="1"/>
      <c r="AI38" s="1"/>
      <c r="AJ38" s="1"/>
      <c r="AK38" s="26"/>
    </row>
    <row r="39" spans="2:37" s="42" customFormat="1" ht="17.25" customHeight="1" x14ac:dyDescent="0.2">
      <c r="B39" s="38"/>
      <c r="C39" s="26" t="s">
        <v>759</v>
      </c>
      <c r="D39" s="50" t="s">
        <v>838</v>
      </c>
      <c r="E39" s="26"/>
      <c r="F39" s="26"/>
      <c r="G39" s="26"/>
      <c r="H39" s="26"/>
      <c r="I39" s="26"/>
      <c r="J39" s="26"/>
      <c r="K39" s="26"/>
      <c r="L39" s="26"/>
      <c r="M39" s="46">
        <v>5</v>
      </c>
      <c r="N39" s="93"/>
      <c r="O39" s="26"/>
      <c r="P39" s="28"/>
      <c r="Q39" s="38"/>
      <c r="R39" s="26"/>
      <c r="S39" s="14"/>
      <c r="T39" s="61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103"/>
      <c r="AG39" s="1"/>
      <c r="AH39" s="1"/>
      <c r="AI39" s="1"/>
      <c r="AJ39" s="1"/>
      <c r="AK39" s="26"/>
    </row>
    <row r="40" spans="2:37" s="42" customFormat="1" ht="12.75" customHeight="1" thickBot="1" x14ac:dyDescent="0.25">
      <c r="B40" s="38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8"/>
      <c r="Q40" s="38"/>
      <c r="R40" s="14" t="s">
        <v>853</v>
      </c>
      <c r="S40" s="61"/>
      <c r="T40" s="26" t="s">
        <v>843</v>
      </c>
      <c r="U40" s="32"/>
      <c r="V40" s="32"/>
      <c r="W40" s="32"/>
      <c r="X40" s="32"/>
      <c r="Y40" s="32"/>
      <c r="Z40" s="32"/>
      <c r="AA40" s="32"/>
      <c r="AB40" s="32"/>
      <c r="AC40" s="32"/>
      <c r="AD40" s="14" t="s">
        <v>212</v>
      </c>
      <c r="AE40" s="14"/>
      <c r="AF40" s="103"/>
      <c r="AG40" s="1"/>
      <c r="AH40" s="1"/>
      <c r="AI40" s="1"/>
      <c r="AJ40" s="1"/>
      <c r="AK40" s="26"/>
    </row>
    <row r="41" spans="2:37" s="42" customFormat="1" ht="12.75" customHeight="1" x14ac:dyDescent="0.2">
      <c r="B41" s="38"/>
      <c r="C41" s="26" t="s">
        <v>762</v>
      </c>
      <c r="D41" s="50" t="s">
        <v>839</v>
      </c>
      <c r="E41" s="26"/>
      <c r="F41" s="26"/>
      <c r="G41" s="26"/>
      <c r="H41" s="26"/>
      <c r="I41" s="26"/>
      <c r="J41" s="26"/>
      <c r="K41" s="26"/>
      <c r="L41" s="26"/>
      <c r="M41" s="46">
        <v>6</v>
      </c>
      <c r="N41" s="93"/>
      <c r="O41" s="26"/>
      <c r="P41" s="28"/>
      <c r="Q41" s="38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8"/>
      <c r="AG41" s="1"/>
      <c r="AH41" s="1"/>
      <c r="AI41" s="1"/>
      <c r="AJ41" s="1"/>
      <c r="AK41" s="26"/>
    </row>
    <row r="42" spans="2:37" s="42" customFormat="1" ht="15.75" customHeight="1" thickBot="1" x14ac:dyDescent="0.25">
      <c r="B42" s="38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8"/>
      <c r="Q42" s="40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4"/>
      <c r="AG42" s="1"/>
      <c r="AH42" s="1"/>
      <c r="AI42" s="1"/>
      <c r="AJ42" s="1"/>
      <c r="AK42" s="26"/>
    </row>
    <row r="43" spans="2:37" s="42" customFormat="1" ht="13.5" customHeight="1" x14ac:dyDescent="0.2">
      <c r="B43" s="38"/>
      <c r="C43" s="26" t="s">
        <v>778</v>
      </c>
      <c r="D43" s="50" t="s">
        <v>841</v>
      </c>
      <c r="E43" s="26"/>
      <c r="F43" s="26"/>
      <c r="G43" s="26"/>
      <c r="H43" s="26"/>
      <c r="I43" s="26"/>
      <c r="J43" s="26"/>
      <c r="K43" s="26"/>
      <c r="L43" s="26"/>
      <c r="M43" s="46">
        <v>7</v>
      </c>
      <c r="N43" s="93"/>
      <c r="O43" s="26"/>
      <c r="P43" s="28"/>
      <c r="Q43" s="41"/>
      <c r="R43" s="104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53"/>
      <c r="AF43" s="24"/>
      <c r="AG43" s="1"/>
      <c r="AH43" s="1"/>
      <c r="AI43" s="1"/>
      <c r="AJ43" s="1"/>
      <c r="AK43" s="26"/>
    </row>
    <row r="44" spans="2:37" s="42" customFormat="1" ht="12.75" customHeight="1" x14ac:dyDescent="0.2">
      <c r="B44" s="38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8"/>
      <c r="Q44" s="38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105"/>
      <c r="AF44" s="28"/>
      <c r="AG44" s="1"/>
      <c r="AH44" s="1"/>
      <c r="AI44" s="1"/>
      <c r="AJ44" s="1"/>
      <c r="AK44" s="26"/>
    </row>
    <row r="45" spans="2:37" s="42" customFormat="1" ht="12" customHeight="1" x14ac:dyDescent="0.2">
      <c r="B45" s="38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8"/>
      <c r="Q45" s="38"/>
      <c r="R45" s="78" t="s">
        <v>691</v>
      </c>
      <c r="S45" s="37" t="s">
        <v>650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7"/>
      <c r="AF45" s="28"/>
      <c r="AG45" s="1"/>
      <c r="AH45" s="1"/>
      <c r="AI45" s="1"/>
      <c r="AJ45" s="1"/>
      <c r="AK45" s="26"/>
    </row>
    <row r="46" spans="2:37" s="42" customFormat="1" ht="15" customHeight="1" thickBot="1" x14ac:dyDescent="0.25">
      <c r="B46" s="38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8"/>
      <c r="Q46" s="38"/>
      <c r="R46" s="26"/>
      <c r="S46" s="14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7"/>
      <c r="AE46" s="27"/>
      <c r="AF46" s="28"/>
      <c r="AG46" s="1"/>
      <c r="AH46" s="1"/>
      <c r="AI46" s="1"/>
      <c r="AJ46" s="1"/>
      <c r="AK46" s="26"/>
    </row>
    <row r="47" spans="2:37" s="42" customFormat="1" ht="10.5" customHeight="1" thickBot="1" x14ac:dyDescent="0.25">
      <c r="B47" s="38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8"/>
      <c r="Q47" s="106"/>
      <c r="R47" s="26"/>
      <c r="S47" s="107"/>
      <c r="T47" s="108"/>
      <c r="U47" s="65"/>
      <c r="V47" s="65"/>
      <c r="W47" s="109" t="s">
        <v>861</v>
      </c>
      <c r="X47" s="110"/>
      <c r="Y47" s="111"/>
      <c r="Z47" s="110"/>
      <c r="AA47" s="110"/>
      <c r="AB47" s="110"/>
      <c r="AC47" s="112"/>
      <c r="AD47" s="90"/>
      <c r="AE47" s="27"/>
      <c r="AF47" s="28"/>
      <c r="AG47" s="1"/>
      <c r="AH47" s="1"/>
      <c r="AI47" s="1"/>
      <c r="AJ47" s="1"/>
      <c r="AK47" s="26"/>
    </row>
    <row r="48" spans="2:37" s="42" customFormat="1" ht="10.5" customHeight="1" x14ac:dyDescent="0.2">
      <c r="B48" s="38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8"/>
      <c r="Q48" s="38"/>
      <c r="R48" s="26"/>
      <c r="S48" s="14"/>
      <c r="T48" s="61"/>
      <c r="U48" s="26"/>
      <c r="V48" s="26"/>
      <c r="W48" s="26"/>
      <c r="X48" s="26"/>
      <c r="Y48" s="26"/>
      <c r="Z48" s="26"/>
      <c r="AA48" s="26"/>
      <c r="AB48" s="26"/>
      <c r="AC48" s="26"/>
      <c r="AD48" s="27"/>
      <c r="AE48" s="27"/>
      <c r="AF48" s="28"/>
      <c r="AG48" s="26"/>
      <c r="AH48" s="26"/>
      <c r="AI48" s="26"/>
      <c r="AJ48" s="26"/>
      <c r="AK48" s="26"/>
    </row>
    <row r="49" spans="1:37" s="42" customFormat="1" ht="10.5" customHeight="1" x14ac:dyDescent="0.2">
      <c r="B49" s="38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8"/>
      <c r="Q49" s="38"/>
      <c r="R49" s="26"/>
      <c r="S49" s="14"/>
      <c r="T49" s="61"/>
      <c r="U49" s="50" t="s">
        <v>862</v>
      </c>
      <c r="V49" s="26"/>
      <c r="W49" s="26"/>
      <c r="X49" s="26"/>
      <c r="Y49" s="26"/>
      <c r="Z49" s="26"/>
      <c r="AA49" s="26"/>
      <c r="AB49" s="26"/>
      <c r="AC49" s="26"/>
      <c r="AD49" s="27"/>
      <c r="AE49" s="27"/>
      <c r="AF49" s="28"/>
      <c r="AG49" s="26"/>
      <c r="AH49" s="26"/>
      <c r="AI49" s="26"/>
      <c r="AJ49" s="26"/>
      <c r="AK49" s="26"/>
    </row>
    <row r="50" spans="1:37" s="42" customFormat="1" ht="10.5" customHeight="1" x14ac:dyDescent="0.2">
      <c r="B50" s="38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8"/>
      <c r="Q50" s="38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8"/>
      <c r="AG50" s="26"/>
      <c r="AH50" s="26"/>
      <c r="AI50" s="26"/>
      <c r="AJ50" s="26"/>
      <c r="AK50" s="26"/>
    </row>
    <row r="51" spans="1:37" s="42" customFormat="1" ht="10.5" customHeight="1" thickBot="1" x14ac:dyDescent="0.25">
      <c r="B51" s="40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4"/>
      <c r="Q51" s="40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4"/>
      <c r="AG51" s="26"/>
      <c r="AH51" s="26"/>
      <c r="AI51" s="26"/>
      <c r="AJ51" s="26"/>
      <c r="AK51" s="26"/>
    </row>
    <row r="52" spans="1:37" s="42" customFormat="1" x14ac:dyDescent="0.2">
      <c r="AG52" s="26"/>
      <c r="AH52" s="26"/>
      <c r="AI52" s="26"/>
      <c r="AJ52" s="26"/>
      <c r="AK52" s="26"/>
    </row>
    <row r="53" spans="1:37" s="42" customFormat="1" ht="10.5" customHeight="1" x14ac:dyDescent="0.2">
      <c r="AG53" s="26"/>
      <c r="AH53" s="26"/>
      <c r="AI53" s="26"/>
      <c r="AJ53" s="26"/>
      <c r="AK53" s="26"/>
    </row>
    <row r="54" spans="1:37" s="42" customFormat="1" x14ac:dyDescent="0.2"/>
    <row r="55" spans="1:37" s="42" customFormat="1" ht="10.5" customHeight="1" x14ac:dyDescent="0.2"/>
    <row r="56" spans="1:37" s="42" customFormat="1" ht="11.25" customHeight="1" x14ac:dyDescent="0.2"/>
    <row r="57" spans="1:37" s="42" customFormat="1" x14ac:dyDescent="0.2"/>
    <row r="58" spans="1:37" s="42" customFormat="1" x14ac:dyDescent="0.2"/>
    <row r="59" spans="1:37" s="42" customFormat="1" x14ac:dyDescent="0.2">
      <c r="Q59" s="26"/>
      <c r="R59" s="26"/>
    </row>
    <row r="60" spans="1:37" s="42" customFormat="1" x14ac:dyDescent="0.2">
      <c r="Q60" s="26"/>
      <c r="R60" s="26"/>
    </row>
    <row r="61" spans="1:37" s="42" customFormat="1" x14ac:dyDescent="0.2">
      <c r="Q61" s="26"/>
      <c r="R61" s="26"/>
    </row>
    <row r="62" spans="1:37" s="42" customFormat="1" x14ac:dyDescent="0.2">
      <c r="Q62" s="26"/>
      <c r="R62" s="26"/>
    </row>
    <row r="63" spans="1:37" s="42" customFormat="1" ht="12" customHeight="1" x14ac:dyDescent="0.2">
      <c r="Q63" s="26"/>
      <c r="R63" s="26"/>
    </row>
    <row r="64" spans="1:37" s="42" customFormat="1" ht="12" customHeight="1" x14ac:dyDescent="0.2">
      <c r="A64" s="14"/>
    </row>
    <row r="65" spans="2:17" s="42" customFormat="1" ht="12" customHeight="1" x14ac:dyDescent="0.2"/>
    <row r="66" spans="2:17" s="42" customFormat="1" ht="12" customHeight="1" x14ac:dyDescent="0.2"/>
    <row r="67" spans="2:17" s="42" customFormat="1" ht="12" customHeight="1" x14ac:dyDescent="0.2">
      <c r="Q67" s="26"/>
    </row>
    <row r="68" spans="2:17" s="42" customFormat="1" ht="12" customHeight="1" x14ac:dyDescent="0.2">
      <c r="Q68" s="26"/>
    </row>
    <row r="69" spans="2:17" s="42" customFormat="1" ht="12" customHeight="1" x14ac:dyDescent="0.2">
      <c r="Q69" s="26"/>
    </row>
    <row r="70" spans="2:17" s="42" customFormat="1" ht="12" customHeight="1" x14ac:dyDescent="0.2">
      <c r="Q70" s="26"/>
    </row>
    <row r="71" spans="2:17" s="42" customFormat="1" ht="12" customHeight="1" x14ac:dyDescent="0.2">
      <c r="Q71" s="26"/>
    </row>
    <row r="72" spans="2:17" s="42" customFormat="1" ht="12" customHeight="1" x14ac:dyDescent="0.2">
      <c r="Q72" s="26"/>
    </row>
    <row r="73" spans="2:17" s="42" customFormat="1" ht="15" customHeight="1" x14ac:dyDescent="0.2">
      <c r="Q73" s="26"/>
    </row>
    <row r="74" spans="2:17" s="42" customFormat="1" ht="9" customHeight="1" x14ac:dyDescent="0.2">
      <c r="Q74" s="26"/>
    </row>
    <row r="75" spans="2:17" s="42" customFormat="1" ht="15" customHeight="1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2:17" s="42" customFormat="1" x14ac:dyDescent="0.2">
      <c r="B76" s="78"/>
      <c r="C76" s="37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2:17" s="42" customFormat="1" ht="12.75" customHeight="1" x14ac:dyDescent="0.2">
      <c r="B77" s="26"/>
      <c r="C77" s="37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2:17" s="42" customFormat="1" x14ac:dyDescent="0.2">
      <c r="B78" s="26"/>
      <c r="C78" s="37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2:17" s="42" customFormat="1" x14ac:dyDescent="0.2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2:17" s="42" customFormat="1" ht="12" customHeight="1" x14ac:dyDescent="0.2">
      <c r="B80" s="26"/>
      <c r="C80" s="26"/>
      <c r="D80" s="26"/>
      <c r="E80" s="1"/>
      <c r="F80" s="1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2:17" s="42" customFormat="1" ht="12" customHeight="1" x14ac:dyDescent="0.2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2:17" s="42" customFormat="1" ht="12" customHeight="1" x14ac:dyDescent="0.2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2:17" s="42" customFormat="1" ht="12" customHeight="1" x14ac:dyDescent="0.2">
      <c r="B83" s="78"/>
      <c r="C83" s="10"/>
      <c r="D83" s="26"/>
      <c r="E83" s="26"/>
      <c r="F83" s="26"/>
      <c r="G83" s="26"/>
      <c r="H83" s="26"/>
      <c r="I83" s="26"/>
      <c r="J83" s="26"/>
      <c r="K83" s="26"/>
      <c r="L83" s="26"/>
      <c r="M83" s="27"/>
      <c r="N83" s="27"/>
      <c r="O83" s="26"/>
      <c r="P83" s="26"/>
    </row>
    <row r="84" spans="2:17" s="42" customFormat="1" ht="12" customHeight="1" x14ac:dyDescent="0.2">
      <c r="B84" s="26"/>
      <c r="C84" s="14"/>
      <c r="D84" s="61"/>
      <c r="E84" s="26"/>
      <c r="F84" s="26"/>
      <c r="G84" s="26"/>
      <c r="H84" s="26"/>
      <c r="I84" s="26"/>
      <c r="J84" s="26"/>
      <c r="K84" s="26"/>
      <c r="L84" s="26"/>
      <c r="M84" s="26"/>
      <c r="N84" s="27"/>
      <c r="O84" s="27"/>
      <c r="P84" s="26"/>
    </row>
    <row r="85" spans="2:17" x14ac:dyDescent="0.2">
      <c r="B85" s="13"/>
      <c r="C85" s="50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1"/>
      <c r="P85" s="1"/>
    </row>
    <row r="86" spans="2:17" x14ac:dyDescent="0.2">
      <c r="B86" s="13"/>
      <c r="C86" s="50"/>
      <c r="D86" s="26"/>
      <c r="E86" s="26"/>
      <c r="F86" s="26"/>
      <c r="G86" s="26"/>
      <c r="H86" s="26"/>
      <c r="I86" s="26"/>
      <c r="J86" s="26"/>
      <c r="K86" s="26"/>
      <c r="L86" s="17"/>
      <c r="M86" s="26"/>
      <c r="N86" s="6"/>
      <c r="O86" s="1"/>
      <c r="P86" s="26"/>
    </row>
    <row r="87" spans="2:17" ht="10.5" customHeight="1" x14ac:dyDescent="0.2">
      <c r="B87" s="13"/>
      <c r="C87" s="50"/>
      <c r="D87" s="26"/>
      <c r="E87" s="26"/>
      <c r="F87" s="26"/>
      <c r="G87" s="26"/>
      <c r="H87" s="26"/>
      <c r="I87" s="26"/>
      <c r="J87" s="26"/>
      <c r="K87" s="26"/>
      <c r="L87" s="17"/>
      <c r="M87" s="26"/>
      <c r="N87" s="1"/>
      <c r="O87" s="1"/>
      <c r="P87" s="26"/>
    </row>
    <row r="88" spans="2:17" x14ac:dyDescent="0.2">
      <c r="B88" s="13"/>
      <c r="C88" s="50"/>
      <c r="D88" s="26"/>
      <c r="E88" s="26"/>
      <c r="F88" s="26"/>
      <c r="G88" s="26"/>
      <c r="H88" s="26"/>
      <c r="I88" s="26"/>
      <c r="J88" s="26"/>
      <c r="K88" s="26"/>
      <c r="L88" s="17"/>
      <c r="M88" s="26"/>
      <c r="N88" s="1"/>
      <c r="O88" s="1"/>
      <c r="P88" s="1"/>
    </row>
    <row r="89" spans="2:17" x14ac:dyDescent="0.2">
      <c r="B89" s="13"/>
      <c r="C89" s="50"/>
      <c r="D89" s="26"/>
      <c r="E89" s="26"/>
      <c r="F89" s="26"/>
      <c r="G89" s="26"/>
      <c r="H89" s="26"/>
      <c r="I89" s="26"/>
      <c r="J89" s="26"/>
      <c r="K89" s="26"/>
      <c r="L89" s="17"/>
      <c r="M89" s="26"/>
      <c r="N89" s="6"/>
      <c r="O89" s="1"/>
      <c r="P89" s="1"/>
    </row>
    <row r="90" spans="2:17" ht="6" customHeight="1" x14ac:dyDescent="0.2">
      <c r="B90" s="13"/>
      <c r="C90" s="50"/>
      <c r="D90" s="26"/>
      <c r="E90" s="26"/>
      <c r="F90" s="26"/>
      <c r="G90" s="26"/>
      <c r="H90" s="26"/>
      <c r="I90" s="26"/>
      <c r="J90" s="26"/>
      <c r="K90" s="26"/>
      <c r="L90" s="17"/>
      <c r="M90" s="26"/>
      <c r="N90" s="1"/>
      <c r="O90" s="1"/>
      <c r="P90" s="1"/>
    </row>
    <row r="91" spans="2:17" x14ac:dyDescent="0.2">
      <c r="B91" s="13"/>
      <c r="C91" s="50"/>
      <c r="D91" s="26"/>
      <c r="E91" s="26"/>
      <c r="F91" s="26"/>
      <c r="G91" s="26"/>
      <c r="H91" s="26"/>
      <c r="I91" s="26"/>
      <c r="J91" s="26"/>
      <c r="K91" s="26"/>
      <c r="L91" s="17"/>
      <c r="M91" s="26"/>
      <c r="N91" s="1"/>
      <c r="O91" s="1"/>
      <c r="P91" s="1"/>
    </row>
    <row r="92" spans="2:17" x14ac:dyDescent="0.2">
      <c r="B92" s="1"/>
      <c r="C92" s="50"/>
      <c r="D92" s="1"/>
      <c r="E92" s="1"/>
      <c r="F92" s="1"/>
      <c r="G92" s="1"/>
      <c r="H92" s="1"/>
      <c r="I92" s="1"/>
      <c r="J92" s="1"/>
      <c r="K92" s="1"/>
      <c r="L92" s="17"/>
      <c r="M92" s="26"/>
      <c r="N92" s="1"/>
      <c r="O92" s="1"/>
      <c r="P92" s="1"/>
    </row>
  </sheetData>
  <mergeCells count="1">
    <mergeCell ref="B2:AF2"/>
  </mergeCells>
  <phoneticPr fontId="0" type="noConversion"/>
  <printOptions horizontalCentered="1"/>
  <pageMargins left="0.39370078740157483" right="0.39370078740157483" top="0.39370078740157483" bottom="0.39370078740157483" header="0" footer="0"/>
  <pageSetup scale="90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94"/>
  <sheetViews>
    <sheetView showGridLines="0" zoomScaleNormal="100" zoomScaleSheetLayoutView="75" workbookViewId="0">
      <selection activeCell="A2" sqref="A2:XFD2"/>
    </sheetView>
  </sheetViews>
  <sheetFormatPr baseColWidth="10" defaultColWidth="3.28515625" defaultRowHeight="12.75" x14ac:dyDescent="0.2"/>
  <cols>
    <col min="1" max="1" width="3.28515625" style="63" customWidth="1"/>
    <col min="2" max="2" width="3.85546875" style="63" customWidth="1"/>
    <col min="3" max="3" width="3.42578125" style="63" customWidth="1"/>
    <col min="4" max="14" width="3.28515625" style="63" customWidth="1"/>
    <col min="15" max="15" width="4.28515625" style="63" customWidth="1"/>
    <col min="16" max="23" width="3.28515625" style="63" customWidth="1"/>
    <col min="24" max="24" width="4.140625" style="63" customWidth="1"/>
    <col min="25" max="25" width="3.85546875" style="63" customWidth="1"/>
    <col min="26" max="16384" width="3.28515625" style="63"/>
  </cols>
  <sheetData>
    <row r="1" spans="2:44" ht="13.5" thickBot="1" x14ac:dyDescent="0.25"/>
    <row r="2" spans="2:44" ht="35.25" customHeight="1" thickBot="1" x14ac:dyDescent="0.25">
      <c r="B2" s="1195" t="s">
        <v>1373</v>
      </c>
      <c r="C2" s="1196"/>
      <c r="D2" s="1196"/>
      <c r="E2" s="1196"/>
      <c r="F2" s="1196"/>
      <c r="G2" s="1196"/>
      <c r="H2" s="1196"/>
      <c r="I2" s="1196"/>
      <c r="J2" s="1196"/>
      <c r="K2" s="1196"/>
      <c r="L2" s="1196"/>
      <c r="M2" s="1196"/>
      <c r="N2" s="1196"/>
      <c r="O2" s="1196"/>
      <c r="P2" s="1196"/>
      <c r="Q2" s="1196"/>
      <c r="R2" s="1196"/>
      <c r="S2" s="1196"/>
      <c r="T2" s="1196"/>
      <c r="U2" s="1196"/>
      <c r="V2" s="1197"/>
    </row>
    <row r="3" spans="2:44" x14ac:dyDescent="0.2">
      <c r="B3" s="114"/>
      <c r="C3" s="11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68"/>
      <c r="U3" s="22"/>
      <c r="V3" s="95"/>
      <c r="W3" s="1"/>
      <c r="X3" s="78"/>
      <c r="Y3" s="116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2:44" x14ac:dyDescent="0.2">
      <c r="B4" s="38"/>
      <c r="C4" s="39" t="s">
        <v>195</v>
      </c>
      <c r="D4" s="88" t="s">
        <v>197</v>
      </c>
      <c r="E4" s="6"/>
      <c r="F4" s="26"/>
      <c r="G4" s="26"/>
      <c r="H4" s="26"/>
      <c r="I4" s="26"/>
      <c r="J4" s="26"/>
      <c r="K4" s="26"/>
      <c r="L4" s="26"/>
      <c r="M4" s="26"/>
      <c r="N4" s="27"/>
      <c r="O4" s="26"/>
      <c r="P4" s="26"/>
      <c r="Q4" s="26"/>
      <c r="R4" s="26"/>
      <c r="S4" s="26"/>
      <c r="T4" s="26"/>
      <c r="U4" s="26"/>
      <c r="V4" s="28"/>
      <c r="AR4" s="26"/>
    </row>
    <row r="5" spans="2:44" x14ac:dyDescent="0.2">
      <c r="B5" s="38"/>
      <c r="C5" s="1"/>
      <c r="D5" s="88" t="s">
        <v>196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3"/>
      <c r="AR5" s="26"/>
    </row>
    <row r="6" spans="2:44" x14ac:dyDescent="0.2">
      <c r="B6" s="38"/>
      <c r="C6" s="39"/>
      <c r="D6" s="61"/>
      <c r="E6" s="26"/>
      <c r="F6" s="26"/>
      <c r="G6" s="26"/>
      <c r="H6" s="26"/>
      <c r="I6" s="26"/>
      <c r="J6" s="26"/>
      <c r="K6" s="26"/>
      <c r="L6" s="26"/>
      <c r="M6" s="26"/>
      <c r="N6" s="27"/>
      <c r="O6" s="26"/>
      <c r="P6" s="26"/>
      <c r="Q6" s="26"/>
      <c r="R6" s="26"/>
      <c r="S6" s="26"/>
      <c r="T6" s="26"/>
      <c r="U6" s="26"/>
      <c r="V6" s="28"/>
      <c r="AR6" s="1"/>
    </row>
    <row r="7" spans="2:44" x14ac:dyDescent="0.2">
      <c r="B7" s="38"/>
      <c r="C7" s="14" t="s">
        <v>744</v>
      </c>
      <c r="D7" s="54" t="s">
        <v>866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59" t="s">
        <v>750</v>
      </c>
      <c r="P7" s="46">
        <v>1</v>
      </c>
      <c r="Q7" s="2"/>
      <c r="R7" s="1"/>
      <c r="S7" s="59" t="s">
        <v>751</v>
      </c>
      <c r="T7" s="46">
        <v>2</v>
      </c>
      <c r="U7" s="2"/>
      <c r="V7" s="28"/>
      <c r="AR7" s="1"/>
    </row>
    <row r="8" spans="2:44" x14ac:dyDescent="0.2">
      <c r="B8" s="38"/>
      <c r="C8" s="14"/>
      <c r="D8" s="54"/>
      <c r="E8" s="26"/>
      <c r="F8" s="26"/>
      <c r="G8" s="26"/>
      <c r="H8" s="26"/>
      <c r="I8" s="26"/>
      <c r="J8" s="26"/>
      <c r="K8" s="26"/>
      <c r="L8" s="26"/>
      <c r="M8" s="26"/>
      <c r="N8" s="26"/>
      <c r="O8" s="59"/>
      <c r="P8" s="17"/>
      <c r="Q8" s="1"/>
      <c r="R8" s="1"/>
      <c r="S8" s="26"/>
      <c r="T8" s="50"/>
      <c r="U8" s="1"/>
      <c r="V8" s="103"/>
      <c r="AR8" s="1"/>
    </row>
    <row r="9" spans="2:44" x14ac:dyDescent="0.2">
      <c r="B9" s="38"/>
      <c r="C9" s="14" t="s">
        <v>747</v>
      </c>
      <c r="D9" s="54" t="s">
        <v>867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1"/>
      <c r="R9" s="1"/>
      <c r="S9" s="26"/>
      <c r="T9" s="26"/>
      <c r="U9" s="1"/>
      <c r="V9" s="103"/>
      <c r="AR9" s="1"/>
    </row>
    <row r="10" spans="2:44" x14ac:dyDescent="0.2">
      <c r="B10" s="38"/>
      <c r="C10" s="14"/>
      <c r="D10" s="54" t="s">
        <v>868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59" t="s">
        <v>750</v>
      </c>
      <c r="P10" s="46">
        <v>1</v>
      </c>
      <c r="Q10" s="2"/>
      <c r="R10" s="1"/>
      <c r="S10" s="59" t="s">
        <v>751</v>
      </c>
      <c r="T10" s="46">
        <v>2</v>
      </c>
      <c r="U10" s="2"/>
      <c r="V10" s="103"/>
      <c r="AR10" s="1"/>
    </row>
    <row r="11" spans="2:44" x14ac:dyDescent="0.2">
      <c r="B11" s="38"/>
      <c r="C11" s="14"/>
      <c r="D11" s="54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9"/>
      <c r="P11" s="17"/>
      <c r="Q11" s="1"/>
      <c r="R11" s="1"/>
      <c r="S11" s="26"/>
      <c r="T11" s="50"/>
      <c r="U11" s="1"/>
      <c r="V11" s="103"/>
      <c r="AR11" s="1"/>
    </row>
    <row r="12" spans="2:44" x14ac:dyDescent="0.2">
      <c r="B12" s="38"/>
      <c r="C12" s="14" t="s">
        <v>869</v>
      </c>
      <c r="D12" s="54" t="s">
        <v>870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59" t="s">
        <v>750</v>
      </c>
      <c r="P12" s="46">
        <v>1</v>
      </c>
      <c r="Q12" s="2"/>
      <c r="R12" s="1"/>
      <c r="S12" s="59" t="s">
        <v>751</v>
      </c>
      <c r="T12" s="46">
        <v>2</v>
      </c>
      <c r="U12" s="2"/>
      <c r="V12" s="103"/>
      <c r="AR12" s="1"/>
    </row>
    <row r="13" spans="2:44" x14ac:dyDescent="0.2">
      <c r="B13" s="38"/>
      <c r="C13" s="14"/>
      <c r="D13" s="54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59"/>
      <c r="P13" s="17"/>
      <c r="Q13" s="1"/>
      <c r="R13" s="1"/>
      <c r="S13" s="26"/>
      <c r="T13" s="50"/>
      <c r="U13" s="1"/>
      <c r="V13" s="103"/>
      <c r="AR13" s="1"/>
    </row>
    <row r="14" spans="2:44" x14ac:dyDescent="0.2">
      <c r="B14" s="38"/>
      <c r="C14" s="14" t="s">
        <v>871</v>
      </c>
      <c r="D14" s="54" t="s">
        <v>872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59" t="s">
        <v>750</v>
      </c>
      <c r="P14" s="46">
        <v>1</v>
      </c>
      <c r="Q14" s="2"/>
      <c r="R14" s="1"/>
      <c r="S14" s="59" t="s">
        <v>751</v>
      </c>
      <c r="T14" s="46">
        <v>2</v>
      </c>
      <c r="U14" s="2"/>
      <c r="V14" s="103"/>
      <c r="AR14" s="1"/>
    </row>
    <row r="15" spans="2:44" x14ac:dyDescent="0.2">
      <c r="B15" s="38"/>
      <c r="C15" s="14"/>
      <c r="D15" s="54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59"/>
      <c r="P15" s="17"/>
      <c r="Q15" s="1"/>
      <c r="R15" s="1"/>
      <c r="S15" s="26"/>
      <c r="T15" s="50"/>
      <c r="U15" s="1"/>
      <c r="V15" s="103"/>
      <c r="AR15" s="1"/>
    </row>
    <row r="16" spans="2:44" x14ac:dyDescent="0.2">
      <c r="B16" s="38"/>
      <c r="C16" s="14" t="s">
        <v>873</v>
      </c>
      <c r="D16" s="54" t="s">
        <v>874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59" t="s">
        <v>750</v>
      </c>
      <c r="P16" s="46">
        <v>1</v>
      </c>
      <c r="Q16" s="2"/>
      <c r="R16" s="1"/>
      <c r="S16" s="59" t="s">
        <v>751</v>
      </c>
      <c r="T16" s="46">
        <v>2</v>
      </c>
      <c r="U16" s="2"/>
      <c r="V16" s="103"/>
      <c r="AR16" s="1"/>
    </row>
    <row r="17" spans="2:44" x14ac:dyDescent="0.2">
      <c r="B17" s="38"/>
      <c r="C17" s="14"/>
      <c r="D17" s="54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59"/>
      <c r="P17" s="17"/>
      <c r="Q17" s="1"/>
      <c r="R17" s="1"/>
      <c r="S17" s="26"/>
      <c r="T17" s="26"/>
      <c r="U17" s="1"/>
      <c r="V17" s="103"/>
      <c r="AR17" s="1"/>
    </row>
    <row r="18" spans="2:44" x14ac:dyDescent="0.2">
      <c r="B18" s="38"/>
      <c r="C18" s="14" t="s">
        <v>875</v>
      </c>
      <c r="D18" s="54" t="s">
        <v>876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59" t="s">
        <v>750</v>
      </c>
      <c r="P18" s="46">
        <v>1</v>
      </c>
      <c r="Q18" s="2"/>
      <c r="R18" s="1"/>
      <c r="S18" s="59" t="s">
        <v>751</v>
      </c>
      <c r="T18" s="46">
        <v>2</v>
      </c>
      <c r="U18" s="2"/>
      <c r="V18" s="103"/>
      <c r="AR18" s="1"/>
    </row>
    <row r="19" spans="2:44" x14ac:dyDescent="0.2">
      <c r="B19" s="38"/>
      <c r="C19" s="14"/>
      <c r="D19" s="54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59"/>
      <c r="P19" s="17"/>
      <c r="Q19" s="1"/>
      <c r="R19" s="1"/>
      <c r="S19" s="26"/>
      <c r="T19" s="26"/>
      <c r="U19" s="1"/>
      <c r="V19" s="103"/>
      <c r="AR19" s="1"/>
    </row>
    <row r="20" spans="2:44" x14ac:dyDescent="0.2">
      <c r="B20" s="38"/>
      <c r="C20" s="14" t="s">
        <v>877</v>
      </c>
      <c r="D20" s="54" t="s">
        <v>879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59" t="s">
        <v>750</v>
      </c>
      <c r="P20" s="46">
        <v>1</v>
      </c>
      <c r="Q20" s="2"/>
      <c r="R20" s="1"/>
      <c r="S20" s="59" t="s">
        <v>751</v>
      </c>
      <c r="T20" s="46">
        <v>2</v>
      </c>
      <c r="U20" s="2"/>
      <c r="V20" s="103"/>
      <c r="AR20" s="1"/>
    </row>
    <row r="21" spans="2:44" x14ac:dyDescent="0.2">
      <c r="B21" s="38"/>
      <c r="C21" s="14"/>
      <c r="D21" s="54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59"/>
      <c r="P21" s="17"/>
      <c r="Q21" s="1"/>
      <c r="R21" s="1"/>
      <c r="S21" s="26"/>
      <c r="T21" s="26"/>
      <c r="U21" s="1"/>
      <c r="V21" s="103"/>
      <c r="AR21" s="1"/>
    </row>
    <row r="22" spans="2:44" x14ac:dyDescent="0.2">
      <c r="B22" s="38"/>
      <c r="C22" s="14" t="s">
        <v>880</v>
      </c>
      <c r="D22" s="54" t="s">
        <v>881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59" t="s">
        <v>750</v>
      </c>
      <c r="P22" s="46">
        <v>1</v>
      </c>
      <c r="Q22" s="2"/>
      <c r="R22" s="1"/>
      <c r="S22" s="59" t="s">
        <v>751</v>
      </c>
      <c r="T22" s="46">
        <v>2</v>
      </c>
      <c r="U22" s="2"/>
      <c r="V22" s="103"/>
      <c r="AR22" s="1"/>
    </row>
    <row r="23" spans="2:44" x14ac:dyDescent="0.2">
      <c r="B23" s="38"/>
      <c r="C23" s="14"/>
      <c r="D23" s="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59"/>
      <c r="P23" s="17"/>
      <c r="Q23" s="1"/>
      <c r="R23" s="1"/>
      <c r="S23" s="26"/>
      <c r="T23" s="26"/>
      <c r="U23" s="1"/>
      <c r="V23" s="103"/>
      <c r="AR23" s="1"/>
    </row>
    <row r="24" spans="2:44" x14ac:dyDescent="0.2">
      <c r="B24" s="38"/>
      <c r="C24" s="14" t="s">
        <v>885</v>
      </c>
      <c r="D24" s="54" t="s">
        <v>886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59" t="s">
        <v>750</v>
      </c>
      <c r="P24" s="46">
        <v>1</v>
      </c>
      <c r="Q24" s="2"/>
      <c r="R24" s="1"/>
      <c r="S24" s="59" t="s">
        <v>751</v>
      </c>
      <c r="T24" s="46">
        <v>2</v>
      </c>
      <c r="U24" s="2"/>
      <c r="V24" s="103"/>
      <c r="AR24" s="1"/>
    </row>
    <row r="25" spans="2:44" x14ac:dyDescent="0.2">
      <c r="B25" s="38"/>
      <c r="C25" s="14"/>
      <c r="D25" s="54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59"/>
      <c r="P25" s="17"/>
      <c r="Q25" s="1"/>
      <c r="R25" s="1"/>
      <c r="S25" s="26"/>
      <c r="T25" s="26"/>
      <c r="U25" s="1"/>
      <c r="V25" s="103"/>
      <c r="AR25" s="1"/>
    </row>
    <row r="26" spans="2:44" x14ac:dyDescent="0.2">
      <c r="B26" s="38"/>
      <c r="C26" s="14" t="s">
        <v>818</v>
      </c>
      <c r="D26" s="97" t="s">
        <v>887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1"/>
      <c r="P26" s="1"/>
      <c r="Q26" s="1"/>
      <c r="R26" s="1"/>
      <c r="S26" s="1"/>
      <c r="T26" s="1"/>
      <c r="U26" s="1"/>
      <c r="V26" s="103"/>
      <c r="AR26" s="1"/>
    </row>
    <row r="27" spans="2:44" x14ac:dyDescent="0.2">
      <c r="B27" s="38"/>
      <c r="C27" s="14"/>
      <c r="D27" s="97" t="s">
        <v>889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59" t="s">
        <v>750</v>
      </c>
      <c r="P27" s="46">
        <v>1</v>
      </c>
      <c r="Q27" s="2"/>
      <c r="R27" s="1"/>
      <c r="S27" s="59" t="s">
        <v>751</v>
      </c>
      <c r="T27" s="46">
        <v>2</v>
      </c>
      <c r="U27" s="2"/>
      <c r="V27" s="103"/>
      <c r="AR27" s="1"/>
    </row>
    <row r="28" spans="2:44" x14ac:dyDescent="0.2">
      <c r="B28" s="38"/>
      <c r="C28" s="14"/>
      <c r="D28" s="97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59"/>
      <c r="P28" s="17"/>
      <c r="Q28" s="1"/>
      <c r="R28" s="1"/>
      <c r="S28" s="26"/>
      <c r="T28" s="26"/>
      <c r="U28" s="1"/>
      <c r="V28" s="103"/>
      <c r="AR28" s="1"/>
    </row>
    <row r="29" spans="2:44" x14ac:dyDescent="0.2">
      <c r="B29" s="38"/>
      <c r="C29" s="14" t="s">
        <v>890</v>
      </c>
      <c r="D29" s="54" t="s">
        <v>891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59" t="s">
        <v>750</v>
      </c>
      <c r="P29" s="46">
        <v>1</v>
      </c>
      <c r="Q29" s="2"/>
      <c r="R29" s="1"/>
      <c r="S29" s="59" t="s">
        <v>751</v>
      </c>
      <c r="T29" s="46">
        <v>2</v>
      </c>
      <c r="U29" s="2"/>
      <c r="V29" s="103"/>
      <c r="AR29" s="1"/>
    </row>
    <row r="30" spans="2:44" x14ac:dyDescent="0.2">
      <c r="B30" s="38"/>
      <c r="C30" s="14"/>
      <c r="D30" s="54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59"/>
      <c r="P30" s="17"/>
      <c r="Q30" s="1"/>
      <c r="R30" s="1"/>
      <c r="S30" s="26"/>
      <c r="T30" s="26"/>
      <c r="U30" s="1"/>
      <c r="V30" s="103"/>
      <c r="AR30" s="1"/>
    </row>
    <row r="31" spans="2:44" x14ac:dyDescent="0.2">
      <c r="B31" s="38"/>
      <c r="C31" s="1" t="s">
        <v>892</v>
      </c>
      <c r="D31" s="54" t="s">
        <v>893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59" t="s">
        <v>750</v>
      </c>
      <c r="P31" s="46">
        <v>1</v>
      </c>
      <c r="Q31" s="2"/>
      <c r="R31" s="1"/>
      <c r="S31" s="59" t="s">
        <v>751</v>
      </c>
      <c r="T31" s="46">
        <v>2</v>
      </c>
      <c r="U31" s="2"/>
      <c r="V31" s="103"/>
      <c r="AR31" s="1"/>
    </row>
    <row r="32" spans="2:44" x14ac:dyDescent="0.2">
      <c r="B32" s="38"/>
      <c r="C32" s="1"/>
      <c r="D32" s="5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59"/>
      <c r="P32" s="17"/>
      <c r="Q32" s="1"/>
      <c r="R32" s="1"/>
      <c r="S32" s="26"/>
      <c r="T32" s="26"/>
      <c r="U32" s="1"/>
      <c r="V32" s="103"/>
      <c r="AR32" s="1"/>
    </row>
    <row r="33" spans="2:44" x14ac:dyDescent="0.2">
      <c r="B33" s="38"/>
      <c r="C33" s="1" t="s">
        <v>894</v>
      </c>
      <c r="D33" s="54" t="s">
        <v>910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59" t="s">
        <v>750</v>
      </c>
      <c r="P33" s="46">
        <v>1</v>
      </c>
      <c r="Q33" s="2"/>
      <c r="R33" s="1"/>
      <c r="S33" s="59" t="s">
        <v>751</v>
      </c>
      <c r="T33" s="46">
        <v>2</v>
      </c>
      <c r="U33" s="2"/>
      <c r="V33" s="103"/>
      <c r="AR33" s="1"/>
    </row>
    <row r="34" spans="2:44" x14ac:dyDescent="0.2">
      <c r="B34" s="38"/>
      <c r="C34" s="1"/>
      <c r="D34" s="54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59"/>
      <c r="P34" s="17"/>
      <c r="Q34" s="1"/>
      <c r="R34" s="1"/>
      <c r="S34" s="26"/>
      <c r="T34" s="26"/>
      <c r="U34" s="1"/>
      <c r="V34" s="103"/>
      <c r="AR34" s="1"/>
    </row>
    <row r="35" spans="2:44" x14ac:dyDescent="0.2">
      <c r="B35" s="38"/>
      <c r="C35" s="14" t="s">
        <v>895</v>
      </c>
      <c r="D35" s="54" t="s">
        <v>383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59" t="s">
        <v>750</v>
      </c>
      <c r="P35" s="46">
        <v>1</v>
      </c>
      <c r="Q35" s="2"/>
      <c r="R35" s="1"/>
      <c r="S35" s="59" t="s">
        <v>751</v>
      </c>
      <c r="T35" s="46">
        <v>2</v>
      </c>
      <c r="U35" s="2"/>
      <c r="V35" s="103"/>
      <c r="AR35" s="1"/>
    </row>
    <row r="36" spans="2:44" x14ac:dyDescent="0.2">
      <c r="B36" s="38"/>
      <c r="C36" s="14"/>
      <c r="D36" s="54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59"/>
      <c r="P36" s="17"/>
      <c r="Q36" s="1"/>
      <c r="R36" s="1"/>
      <c r="S36" s="26"/>
      <c r="T36" s="26"/>
      <c r="U36" s="1"/>
      <c r="V36" s="103"/>
      <c r="AR36" s="1"/>
    </row>
    <row r="37" spans="2:44" x14ac:dyDescent="0.2">
      <c r="B37" s="38"/>
      <c r="C37" s="14" t="s">
        <v>896</v>
      </c>
      <c r="D37" s="54" t="s">
        <v>897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59" t="s">
        <v>750</v>
      </c>
      <c r="P37" s="46">
        <v>1</v>
      </c>
      <c r="Q37" s="2"/>
      <c r="R37" s="1"/>
      <c r="S37" s="59" t="s">
        <v>751</v>
      </c>
      <c r="T37" s="46">
        <v>2</v>
      </c>
      <c r="U37" s="2"/>
      <c r="V37" s="103"/>
      <c r="AR37" s="1"/>
    </row>
    <row r="38" spans="2:44" x14ac:dyDescent="0.2">
      <c r="B38" s="38"/>
      <c r="C38" s="14"/>
      <c r="D38" s="54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59"/>
      <c r="P38" s="17"/>
      <c r="Q38" s="1"/>
      <c r="R38" s="1"/>
      <c r="S38" s="26"/>
      <c r="T38" s="26"/>
      <c r="U38" s="1"/>
      <c r="V38" s="103"/>
      <c r="AR38" s="1"/>
    </row>
    <row r="39" spans="2:44" x14ac:dyDescent="0.2">
      <c r="B39" s="38"/>
      <c r="C39" s="1" t="s">
        <v>898</v>
      </c>
      <c r="D39" s="54" t="s">
        <v>899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59" t="s">
        <v>750</v>
      </c>
      <c r="P39" s="46">
        <v>1</v>
      </c>
      <c r="Q39" s="2"/>
      <c r="R39" s="1"/>
      <c r="S39" s="59" t="s">
        <v>751</v>
      </c>
      <c r="T39" s="46">
        <v>2</v>
      </c>
      <c r="U39" s="2"/>
      <c r="V39" s="103"/>
      <c r="AR39" s="1"/>
    </row>
    <row r="40" spans="2:44" x14ac:dyDescent="0.2">
      <c r="B40" s="38"/>
      <c r="C40" s="1"/>
      <c r="D40" s="54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9"/>
      <c r="P40" s="17"/>
      <c r="Q40" s="1"/>
      <c r="R40" s="1"/>
      <c r="S40" s="26"/>
      <c r="T40" s="26"/>
      <c r="U40" s="1"/>
      <c r="V40" s="103"/>
      <c r="AR40" s="1"/>
    </row>
    <row r="41" spans="2:44" x14ac:dyDescent="0.2">
      <c r="B41" s="38"/>
      <c r="C41" s="14" t="s">
        <v>900</v>
      </c>
      <c r="D41" s="54" t="s">
        <v>901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59" t="s">
        <v>750</v>
      </c>
      <c r="P41" s="46">
        <v>1</v>
      </c>
      <c r="Q41" s="2"/>
      <c r="R41" s="1"/>
      <c r="S41" s="59" t="s">
        <v>751</v>
      </c>
      <c r="T41" s="46">
        <v>2</v>
      </c>
      <c r="U41" s="2"/>
      <c r="V41" s="103"/>
      <c r="AR41" s="1"/>
    </row>
    <row r="42" spans="2:44" x14ac:dyDescent="0.2">
      <c r="B42" s="38"/>
      <c r="C42" s="14"/>
      <c r="D42" s="54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59"/>
      <c r="P42" s="17"/>
      <c r="Q42" s="1"/>
      <c r="R42" s="1"/>
      <c r="S42" s="26"/>
      <c r="T42" s="26"/>
      <c r="U42" s="1"/>
      <c r="V42" s="103"/>
      <c r="AR42" s="1"/>
    </row>
    <row r="43" spans="2:44" x14ac:dyDescent="0.2">
      <c r="B43" s="38"/>
      <c r="C43" s="14" t="s">
        <v>902</v>
      </c>
      <c r="D43" s="54" t="s">
        <v>903</v>
      </c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59" t="s">
        <v>750</v>
      </c>
      <c r="P43" s="46">
        <v>1</v>
      </c>
      <c r="Q43" s="2"/>
      <c r="R43" s="1"/>
      <c r="S43" s="59" t="s">
        <v>751</v>
      </c>
      <c r="T43" s="46">
        <v>2</v>
      </c>
      <c r="U43" s="2"/>
      <c r="V43" s="103"/>
      <c r="AR43" s="1"/>
    </row>
    <row r="44" spans="2:44" x14ac:dyDescent="0.2">
      <c r="B44" s="38"/>
      <c r="C44" s="14"/>
      <c r="D44" s="54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59"/>
      <c r="P44" s="17"/>
      <c r="Q44" s="1"/>
      <c r="R44" s="1"/>
      <c r="S44" s="26"/>
      <c r="T44" s="26"/>
      <c r="U44" s="1"/>
      <c r="V44" s="103"/>
      <c r="AR44" s="1"/>
    </row>
    <row r="45" spans="2:44" x14ac:dyDescent="0.2">
      <c r="B45" s="38"/>
      <c r="C45" s="14" t="s">
        <v>904</v>
      </c>
      <c r="D45" s="54" t="s">
        <v>905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59" t="s">
        <v>750</v>
      </c>
      <c r="P45" s="46">
        <v>1</v>
      </c>
      <c r="Q45" s="2"/>
      <c r="R45" s="1"/>
      <c r="S45" s="59" t="s">
        <v>751</v>
      </c>
      <c r="T45" s="46">
        <v>2</v>
      </c>
      <c r="U45" s="2"/>
      <c r="V45" s="103"/>
      <c r="AR45" s="1"/>
    </row>
    <row r="46" spans="2:44" x14ac:dyDescent="0.2">
      <c r="B46" s="38"/>
      <c r="C46" s="14"/>
      <c r="D46" s="54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59"/>
      <c r="P46" s="17"/>
      <c r="Q46" s="1"/>
      <c r="R46" s="1"/>
      <c r="S46" s="26"/>
      <c r="T46" s="26"/>
      <c r="U46" s="1"/>
      <c r="V46" s="103"/>
      <c r="AR46" s="1"/>
    </row>
    <row r="47" spans="2:44" x14ac:dyDescent="0.2">
      <c r="B47" s="38"/>
      <c r="C47" s="14" t="s">
        <v>906</v>
      </c>
      <c r="D47" s="54" t="s">
        <v>907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59" t="s">
        <v>750</v>
      </c>
      <c r="P47" s="46">
        <v>1</v>
      </c>
      <c r="Q47" s="2"/>
      <c r="R47" s="1"/>
      <c r="S47" s="59" t="s">
        <v>751</v>
      </c>
      <c r="T47" s="46">
        <v>2</v>
      </c>
      <c r="U47" s="2"/>
      <c r="V47" s="103"/>
      <c r="AR47" s="1"/>
    </row>
    <row r="48" spans="2:44" x14ac:dyDescent="0.2">
      <c r="B48" s="38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03"/>
      <c r="AR48" s="1"/>
    </row>
    <row r="49" spans="2:44" x14ac:dyDescent="0.2">
      <c r="B49" s="38"/>
      <c r="C49" s="14" t="s">
        <v>908</v>
      </c>
      <c r="D49" s="54" t="s">
        <v>909</v>
      </c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9" t="s">
        <v>750</v>
      </c>
      <c r="P49" s="46">
        <v>1</v>
      </c>
      <c r="Q49" s="2"/>
      <c r="R49" s="1"/>
      <c r="S49" s="59" t="s">
        <v>751</v>
      </c>
      <c r="T49" s="46">
        <v>2</v>
      </c>
      <c r="U49" s="2"/>
      <c r="V49" s="103"/>
      <c r="AR49" s="1"/>
    </row>
    <row r="50" spans="2:44" x14ac:dyDescent="0.2">
      <c r="B50" s="3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03"/>
      <c r="AR50" s="1"/>
    </row>
    <row r="51" spans="2:44" ht="13.5" thickBot="1" x14ac:dyDescent="0.25">
      <c r="B51" s="117"/>
      <c r="C51" s="118"/>
      <c r="D51" s="119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20"/>
      <c r="W51" s="1"/>
      <c r="AR51" s="1"/>
    </row>
    <row r="52" spans="2:44" x14ac:dyDescent="0.2">
      <c r="B52" s="96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95"/>
      <c r="AR52" s="1"/>
    </row>
    <row r="53" spans="2:44" x14ac:dyDescent="0.2">
      <c r="B53" s="66"/>
      <c r="C53" s="8" t="s">
        <v>703</v>
      </c>
      <c r="D53" s="1198" t="s">
        <v>736</v>
      </c>
      <c r="E53" s="1198"/>
      <c r="F53" s="1198"/>
      <c r="G53" s="1198"/>
      <c r="H53" s="1198"/>
      <c r="I53" s="1198"/>
      <c r="J53" s="1198"/>
      <c r="K53" s="1198"/>
      <c r="L53" s="1198"/>
      <c r="M53" s="1198"/>
      <c r="N53" s="1198"/>
      <c r="O53" s="1198"/>
      <c r="P53" s="1198"/>
      <c r="Q53" s="1198"/>
      <c r="R53" s="1198"/>
      <c r="S53" s="1198"/>
      <c r="T53" s="1198"/>
      <c r="U53" s="8"/>
      <c r="V53" s="386"/>
      <c r="W53" s="7"/>
      <c r="AR53" s="1"/>
    </row>
    <row r="54" spans="2:44" x14ac:dyDescent="0.2">
      <c r="B54" s="66"/>
      <c r="C54" s="8"/>
      <c r="D54" s="1198"/>
      <c r="E54" s="1198"/>
      <c r="F54" s="1198"/>
      <c r="G54" s="1198"/>
      <c r="H54" s="1198"/>
      <c r="I54" s="1198"/>
      <c r="J54" s="1198"/>
      <c r="K54" s="1198"/>
      <c r="L54" s="1198"/>
      <c r="M54" s="1198"/>
      <c r="N54" s="1198"/>
      <c r="O54" s="1198"/>
      <c r="P54" s="1198"/>
      <c r="Q54" s="1198"/>
      <c r="R54" s="1198"/>
      <c r="S54" s="1198"/>
      <c r="T54" s="1198"/>
      <c r="U54" s="8"/>
      <c r="V54" s="386"/>
      <c r="W54" s="7"/>
      <c r="AR54" s="1"/>
    </row>
    <row r="55" spans="2:44" x14ac:dyDescent="0.2">
      <c r="B55" s="6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03"/>
      <c r="AR55" s="1"/>
    </row>
    <row r="56" spans="2:44" x14ac:dyDescent="0.2">
      <c r="B56" s="66"/>
      <c r="C56" s="1"/>
      <c r="D56" s="4" t="s">
        <v>750</v>
      </c>
      <c r="E56" s="3">
        <v>1</v>
      </c>
      <c r="F56" s="131"/>
      <c r="G56" s="4"/>
      <c r="H56" s="4"/>
      <c r="I56" s="4"/>
      <c r="J56" s="4" t="s">
        <v>509</v>
      </c>
      <c r="K56" s="4"/>
      <c r="L56" s="4"/>
      <c r="M56" s="4"/>
      <c r="N56" s="4"/>
      <c r="O56" s="4"/>
      <c r="P56" s="131"/>
      <c r="Q56" s="131"/>
      <c r="R56" s="4"/>
      <c r="S56" s="1"/>
      <c r="T56" s="1"/>
      <c r="U56" s="1"/>
      <c r="V56" s="103"/>
      <c r="AR56" s="1"/>
    </row>
    <row r="57" spans="2:44" x14ac:dyDescent="0.2">
      <c r="B57" s="66"/>
      <c r="C57" s="1"/>
      <c r="D57" s="4"/>
      <c r="E57" s="4"/>
      <c r="F57" s="4"/>
      <c r="G57" s="4"/>
      <c r="H57" s="4"/>
      <c r="I57" s="4"/>
      <c r="J57" s="121"/>
      <c r="K57" s="121"/>
      <c r="L57" s="121"/>
      <c r="M57" s="121"/>
      <c r="N57" s="121"/>
      <c r="O57" s="121"/>
      <c r="P57" s="121"/>
      <c r="Q57" s="121"/>
      <c r="R57" s="4"/>
      <c r="S57" s="1"/>
      <c r="T57" s="1"/>
      <c r="U57" s="1"/>
      <c r="V57" s="103"/>
      <c r="AR57" s="1"/>
    </row>
    <row r="58" spans="2:44" x14ac:dyDescent="0.2">
      <c r="B58" s="66"/>
      <c r="C58" s="1"/>
      <c r="D58" s="4" t="s">
        <v>751</v>
      </c>
      <c r="E58" s="3">
        <v>2</v>
      </c>
      <c r="F58" s="13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"/>
      <c r="T58" s="1"/>
      <c r="U58" s="1"/>
      <c r="V58" s="103"/>
    </row>
    <row r="59" spans="2:44" ht="13.5" thickBot="1" x14ac:dyDescent="0.25">
      <c r="B59" s="117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20"/>
    </row>
    <row r="64" spans="2:44" x14ac:dyDescent="0.2">
      <c r="B64" s="393" t="s">
        <v>1024</v>
      </c>
    </row>
    <row r="65" spans="2:22" ht="7.5" customHeight="1" x14ac:dyDescent="0.2"/>
    <row r="66" spans="2:22" ht="25.5" customHeight="1" x14ac:dyDescent="0.2">
      <c r="B66" s="1199" t="s">
        <v>237</v>
      </c>
      <c r="C66" s="1200"/>
      <c r="D66" s="1200"/>
      <c r="E66" s="1200"/>
      <c r="F66" s="1200"/>
      <c r="G66" s="1200"/>
      <c r="H66" s="1200"/>
      <c r="I66" s="1200"/>
      <c r="J66" s="1200"/>
      <c r="K66" s="1200"/>
      <c r="L66" s="1200"/>
      <c r="M66" s="1200"/>
      <c r="N66" s="1200"/>
      <c r="O66" s="1200"/>
      <c r="P66" s="1200"/>
      <c r="Q66" s="1200"/>
      <c r="R66" s="1200"/>
      <c r="S66" s="1200"/>
      <c r="T66" s="1200"/>
      <c r="U66" s="1200"/>
      <c r="V66" s="1201"/>
    </row>
    <row r="68" spans="2:22" ht="6" customHeight="1" thickBot="1" x14ac:dyDescent="0.25">
      <c r="B68" s="396"/>
      <c r="C68" s="393"/>
      <c r="D68" s="9"/>
      <c r="E68" s="396"/>
      <c r="F68" s="396"/>
      <c r="G68" s="396"/>
      <c r="H68" s="396"/>
      <c r="I68" s="396"/>
      <c r="J68" s="396"/>
      <c r="K68" s="396"/>
      <c r="L68" s="396"/>
      <c r="M68" s="174"/>
      <c r="N68" s="174"/>
      <c r="O68" s="396"/>
      <c r="P68" s="396"/>
      <c r="Q68" s="396"/>
      <c r="R68" s="396"/>
      <c r="S68" s="396"/>
      <c r="T68" s="396"/>
      <c r="U68" s="396"/>
      <c r="V68" s="396"/>
    </row>
    <row r="69" spans="2:22" ht="12.75" customHeight="1" x14ac:dyDescent="0.2">
      <c r="B69" s="397"/>
      <c r="C69" s="394"/>
      <c r="D69" s="394"/>
      <c r="E69" s="398"/>
      <c r="F69" s="399"/>
      <c r="G69" s="399"/>
      <c r="H69" s="399"/>
      <c r="I69" s="399"/>
      <c r="J69" s="399"/>
      <c r="K69" s="399"/>
      <c r="L69" s="399"/>
      <c r="M69" s="124"/>
      <c r="N69" s="124"/>
      <c r="O69" s="399"/>
      <c r="P69" s="399"/>
      <c r="Q69" s="399"/>
      <c r="R69" s="399"/>
      <c r="S69" s="399"/>
      <c r="T69" s="399"/>
      <c r="U69" s="399"/>
      <c r="V69" s="400"/>
    </row>
    <row r="70" spans="2:22" x14ac:dyDescent="0.2">
      <c r="B70" s="295"/>
      <c r="C70" s="9" t="s">
        <v>663</v>
      </c>
      <c r="D70" s="393"/>
      <c r="E70" s="1202" t="s">
        <v>238</v>
      </c>
      <c r="F70" s="1202"/>
      <c r="G70" s="1202"/>
      <c r="H70" s="1202"/>
      <c r="I70" s="1202"/>
      <c r="J70" s="1202"/>
      <c r="K70" s="1202"/>
      <c r="L70" s="1202"/>
      <c r="M70" s="1202"/>
      <c r="N70" s="1202"/>
      <c r="O70" s="1202"/>
      <c r="P70" s="1202"/>
      <c r="Q70" s="1202"/>
      <c r="R70" s="1202"/>
      <c r="S70" s="1202"/>
      <c r="T70" s="1202"/>
      <c r="U70" s="1198"/>
      <c r="V70" s="247"/>
    </row>
    <row r="71" spans="2:22" x14ac:dyDescent="0.2">
      <c r="B71" s="295"/>
      <c r="C71" s="393"/>
      <c r="D71" s="393"/>
      <c r="E71" s="1202"/>
      <c r="F71" s="1202"/>
      <c r="G71" s="1202"/>
      <c r="H71" s="1202"/>
      <c r="I71" s="1202"/>
      <c r="J71" s="1202"/>
      <c r="K71" s="1202"/>
      <c r="L71" s="1202"/>
      <c r="M71" s="1202"/>
      <c r="N71" s="1202"/>
      <c r="O71" s="1202"/>
      <c r="P71" s="1202"/>
      <c r="Q71" s="1202"/>
      <c r="R71" s="1202"/>
      <c r="S71" s="1202"/>
      <c r="T71" s="1202"/>
      <c r="U71" s="1198"/>
      <c r="V71" s="247"/>
    </row>
    <row r="72" spans="2:22" x14ac:dyDescent="0.2">
      <c r="B72" s="295"/>
      <c r="C72" s="393"/>
      <c r="D72" s="393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395"/>
      <c r="V72" s="247"/>
    </row>
    <row r="73" spans="2:22" x14ac:dyDescent="0.2">
      <c r="B73" s="295"/>
      <c r="C73" s="393"/>
      <c r="E73" s="7" t="s">
        <v>239</v>
      </c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395"/>
      <c r="V73" s="247"/>
    </row>
    <row r="74" spans="2:22" x14ac:dyDescent="0.2">
      <c r="B74" s="295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247"/>
    </row>
    <row r="75" spans="2:22" x14ac:dyDescent="0.2">
      <c r="B75" s="295"/>
      <c r="C75" s="113"/>
      <c r="D75" s="113" t="s">
        <v>744</v>
      </c>
      <c r="E75" s="1203" t="s">
        <v>240</v>
      </c>
      <c r="F75" s="1203"/>
      <c r="G75" s="1203"/>
      <c r="H75" s="1203"/>
      <c r="I75" s="1203"/>
      <c r="J75" s="1203"/>
      <c r="K75" s="402"/>
      <c r="L75" s="266"/>
      <c r="M75" s="266"/>
      <c r="P75" s="113"/>
      <c r="Q75" s="113"/>
      <c r="R75" s="158">
        <v>1</v>
      </c>
      <c r="S75" s="158"/>
      <c r="T75" s="266"/>
      <c r="U75" s="113"/>
      <c r="V75" s="403"/>
    </row>
    <row r="76" spans="2:22" x14ac:dyDescent="0.2">
      <c r="B76" s="295"/>
      <c r="C76" s="113"/>
      <c r="D76" s="113"/>
      <c r="E76" s="404"/>
      <c r="F76" s="266"/>
      <c r="G76" s="266"/>
      <c r="H76" s="266"/>
      <c r="I76" s="266"/>
      <c r="J76" s="266"/>
      <c r="K76" s="266"/>
      <c r="L76" s="266"/>
      <c r="M76" s="266"/>
      <c r="P76" s="266"/>
      <c r="Q76" s="266"/>
      <c r="R76" s="266"/>
      <c r="S76" s="266"/>
      <c r="T76" s="266"/>
      <c r="U76" s="113"/>
      <c r="V76" s="405"/>
    </row>
    <row r="77" spans="2:22" x14ac:dyDescent="0.2">
      <c r="B77" s="295"/>
      <c r="C77" s="113"/>
      <c r="D77" s="113" t="s">
        <v>747</v>
      </c>
      <c r="E77" s="1" t="s">
        <v>241</v>
      </c>
      <c r="F77" s="266"/>
      <c r="G77" s="266"/>
      <c r="H77" s="266"/>
      <c r="I77" s="266"/>
      <c r="J77" s="266"/>
      <c r="K77" s="266"/>
      <c r="L77" s="266"/>
      <c r="M77" s="266"/>
      <c r="P77" s="113"/>
      <c r="Q77" s="113"/>
      <c r="R77" s="158">
        <v>1</v>
      </c>
      <c r="S77" s="158"/>
      <c r="T77" s="266"/>
      <c r="U77" s="113"/>
      <c r="V77" s="103"/>
    </row>
    <row r="78" spans="2:22" x14ac:dyDescent="0.2">
      <c r="B78" s="295"/>
      <c r="C78" s="113"/>
      <c r="D78" s="113"/>
      <c r="E78" s="404"/>
      <c r="F78" s="266"/>
      <c r="G78" s="266"/>
      <c r="H78" s="266"/>
      <c r="I78" s="266"/>
      <c r="J78" s="266"/>
      <c r="K78" s="266"/>
      <c r="L78" s="266"/>
      <c r="M78" s="266"/>
      <c r="P78" s="266"/>
      <c r="Q78" s="266"/>
      <c r="R78" s="266"/>
      <c r="S78" s="266"/>
      <c r="T78" s="266"/>
      <c r="U78" s="113"/>
      <c r="V78" s="405"/>
    </row>
    <row r="79" spans="2:22" x14ac:dyDescent="0.2">
      <c r="B79" s="295"/>
      <c r="C79" s="113"/>
      <c r="D79" s="113" t="s">
        <v>752</v>
      </c>
      <c r="E79" s="1" t="s">
        <v>242</v>
      </c>
      <c r="F79" s="266"/>
      <c r="G79" s="266"/>
      <c r="H79" s="266"/>
      <c r="I79" s="266"/>
      <c r="J79" s="266"/>
      <c r="K79" s="266"/>
      <c r="L79" s="266"/>
      <c r="M79" s="266"/>
      <c r="P79" s="113"/>
      <c r="Q79" s="113"/>
      <c r="R79" s="158">
        <v>1</v>
      </c>
      <c r="S79" s="158"/>
      <c r="T79" s="266"/>
      <c r="U79" s="113"/>
      <c r="V79" s="103"/>
    </row>
    <row r="80" spans="2:22" x14ac:dyDescent="0.2">
      <c r="B80" s="295"/>
      <c r="C80" s="113"/>
      <c r="D80" s="113"/>
      <c r="E80" s="404"/>
      <c r="F80" s="266"/>
      <c r="G80" s="266"/>
      <c r="H80" s="266"/>
      <c r="I80" s="266"/>
      <c r="J80" s="266"/>
      <c r="K80" s="266"/>
      <c r="L80" s="266"/>
      <c r="M80" s="266"/>
      <c r="P80" s="266"/>
      <c r="Q80" s="266"/>
      <c r="R80" s="266"/>
      <c r="S80" s="266"/>
      <c r="T80" s="266"/>
      <c r="U80" s="113"/>
      <c r="V80" s="405"/>
    </row>
    <row r="81" spans="2:22" x14ac:dyDescent="0.2">
      <c r="B81" s="295"/>
      <c r="C81" s="113"/>
      <c r="D81" s="113" t="s">
        <v>756</v>
      </c>
      <c r="E81" s="406" t="s">
        <v>243</v>
      </c>
      <c r="F81" s="406"/>
      <c r="G81" s="406"/>
      <c r="H81" s="406"/>
      <c r="I81" s="406"/>
      <c r="J81" s="406"/>
      <c r="K81" s="406"/>
      <c r="L81" s="407"/>
      <c r="M81" s="266"/>
      <c r="P81" s="113"/>
      <c r="Q81" s="113"/>
      <c r="R81" s="158">
        <v>1</v>
      </c>
      <c r="S81" s="158"/>
      <c r="T81" s="266"/>
      <c r="U81" s="113"/>
      <c r="V81" s="1204"/>
    </row>
    <row r="82" spans="2:22" x14ac:dyDescent="0.2">
      <c r="B82" s="408"/>
      <c r="C82" s="5"/>
      <c r="D82" s="113"/>
      <c r="E82" s="406"/>
      <c r="F82" s="406"/>
      <c r="G82" s="406"/>
      <c r="H82" s="406"/>
      <c r="I82" s="406"/>
      <c r="J82" s="406"/>
      <c r="K82" s="406"/>
      <c r="L82" s="407"/>
      <c r="M82" s="266"/>
      <c r="P82" s="266"/>
      <c r="Q82" s="266"/>
      <c r="R82" s="266"/>
      <c r="S82" s="266"/>
      <c r="T82" s="266"/>
      <c r="U82" s="113"/>
      <c r="V82" s="1204"/>
    </row>
    <row r="83" spans="2:22" x14ac:dyDescent="0.2">
      <c r="B83" s="408"/>
      <c r="C83" s="113"/>
      <c r="D83" s="113" t="s">
        <v>759</v>
      </c>
      <c r="E83" s="406" t="s">
        <v>244</v>
      </c>
      <c r="F83" s="406"/>
      <c r="G83" s="406"/>
      <c r="H83" s="406"/>
      <c r="I83" s="406"/>
      <c r="J83" s="406"/>
      <c r="K83" s="406"/>
      <c r="L83" s="407"/>
      <c r="M83" s="266"/>
      <c r="P83" s="113"/>
      <c r="Q83" s="113"/>
      <c r="R83" s="158">
        <v>1</v>
      </c>
      <c r="S83" s="158"/>
      <c r="T83" s="266"/>
      <c r="U83" s="113"/>
      <c r="V83" s="1204"/>
    </row>
    <row r="84" spans="2:22" x14ac:dyDescent="0.2">
      <c r="B84" s="408"/>
      <c r="C84" s="113"/>
      <c r="D84" s="113"/>
      <c r="E84" s="406"/>
      <c r="F84" s="406"/>
      <c r="G84" s="406"/>
      <c r="H84" s="406"/>
      <c r="I84" s="406"/>
      <c r="J84" s="406"/>
      <c r="K84" s="406"/>
      <c r="L84" s="407"/>
      <c r="M84" s="266"/>
      <c r="P84" s="113"/>
      <c r="Q84" s="113"/>
      <c r="R84" s="113"/>
      <c r="S84" s="113"/>
      <c r="T84" s="266"/>
      <c r="U84" s="113"/>
      <c r="V84" s="1204"/>
    </row>
    <row r="85" spans="2:22" x14ac:dyDescent="0.2">
      <c r="B85" s="295"/>
      <c r="C85" s="113"/>
      <c r="D85" s="113" t="s">
        <v>762</v>
      </c>
      <c r="E85" s="1203" t="s">
        <v>245</v>
      </c>
      <c r="F85" s="1203"/>
      <c r="G85" s="1203"/>
      <c r="H85" s="1203"/>
      <c r="I85" s="1203"/>
      <c r="J85" s="1203"/>
      <c r="K85" s="1203"/>
      <c r="L85" s="407"/>
      <c r="M85" s="266"/>
      <c r="P85" s="113"/>
      <c r="Q85" s="113"/>
      <c r="R85" s="158">
        <v>1</v>
      </c>
      <c r="S85" s="158"/>
      <c r="T85" s="266"/>
      <c r="U85" s="113"/>
      <c r="V85" s="1204"/>
    </row>
    <row r="86" spans="2:22" x14ac:dyDescent="0.2">
      <c r="B86" s="295"/>
      <c r="C86" s="113"/>
      <c r="D86" s="113"/>
      <c r="E86" s="1203"/>
      <c r="F86" s="1203"/>
      <c r="G86" s="1203"/>
      <c r="H86" s="1203"/>
      <c r="I86" s="1203"/>
      <c r="J86" s="1203"/>
      <c r="K86" s="1203"/>
      <c r="L86" s="407"/>
      <c r="M86" s="266"/>
      <c r="P86" s="113"/>
      <c r="Q86" s="113"/>
      <c r="R86" s="113"/>
      <c r="S86" s="113"/>
      <c r="T86" s="266"/>
      <c r="U86" s="113"/>
      <c r="V86" s="1204"/>
    </row>
    <row r="87" spans="2:22" x14ac:dyDescent="0.2">
      <c r="B87" s="295"/>
      <c r="C87" s="113"/>
      <c r="D87" s="113" t="s">
        <v>778</v>
      </c>
      <c r="E87" s="1" t="s">
        <v>246</v>
      </c>
      <c r="F87" s="407"/>
      <c r="G87" s="407"/>
      <c r="H87" s="407"/>
      <c r="I87" s="407"/>
      <c r="J87" s="407"/>
      <c r="K87" s="407"/>
      <c r="L87" s="407"/>
      <c r="M87" s="266"/>
      <c r="P87" s="113"/>
      <c r="Q87" s="113"/>
      <c r="R87" s="158">
        <v>1</v>
      </c>
      <c r="S87" s="158"/>
      <c r="T87" s="266"/>
      <c r="U87" s="113"/>
      <c r="V87" s="103"/>
    </row>
    <row r="88" spans="2:22" x14ac:dyDescent="0.2">
      <c r="B88" s="295"/>
      <c r="C88" s="113"/>
      <c r="D88" s="113"/>
      <c r="E88" s="1"/>
      <c r="F88" s="407"/>
      <c r="G88" s="407"/>
      <c r="H88" s="407"/>
      <c r="I88" s="407"/>
      <c r="J88" s="407"/>
      <c r="K88" s="407"/>
      <c r="L88" s="407"/>
      <c r="M88" s="266"/>
      <c r="P88" s="113"/>
      <c r="Q88" s="113"/>
      <c r="R88" s="113"/>
      <c r="S88" s="113"/>
      <c r="T88" s="266"/>
      <c r="U88" s="113"/>
      <c r="V88" s="103"/>
    </row>
    <row r="89" spans="2:22" x14ac:dyDescent="0.2">
      <c r="B89" s="295"/>
      <c r="C89" s="113"/>
      <c r="D89" s="113" t="s">
        <v>780</v>
      </c>
      <c r="E89" s="404" t="s">
        <v>247</v>
      </c>
      <c r="F89" s="407"/>
      <c r="G89" s="407"/>
      <c r="H89" s="407"/>
      <c r="I89" s="407"/>
      <c r="J89" s="407"/>
      <c r="K89" s="407"/>
      <c r="L89" s="407"/>
      <c r="M89" s="266"/>
      <c r="P89" s="113"/>
      <c r="Q89" s="113"/>
      <c r="R89" s="158">
        <v>1</v>
      </c>
      <c r="S89" s="158"/>
      <c r="T89" s="266"/>
      <c r="U89" s="113"/>
      <c r="V89" s="405"/>
    </row>
    <row r="90" spans="2:22" x14ac:dyDescent="0.2">
      <c r="B90" s="295"/>
      <c r="C90" s="113"/>
      <c r="D90" s="113"/>
      <c r="E90" s="404"/>
      <c r="F90" s="407"/>
      <c r="G90" s="407"/>
      <c r="H90" s="407"/>
      <c r="I90" s="407"/>
      <c r="J90" s="407"/>
      <c r="K90" s="407"/>
      <c r="L90" s="407"/>
      <c r="M90" s="266"/>
      <c r="P90" s="113"/>
      <c r="Q90" s="113"/>
      <c r="R90" s="113"/>
      <c r="S90" s="113"/>
      <c r="T90" s="266"/>
      <c r="U90" s="113"/>
      <c r="V90" s="405"/>
    </row>
    <row r="91" spans="2:22" x14ac:dyDescent="0.2">
      <c r="B91" s="295"/>
      <c r="C91" s="113"/>
      <c r="D91" s="113" t="s">
        <v>782</v>
      </c>
      <c r="E91" s="404" t="s">
        <v>1009</v>
      </c>
      <c r="F91" s="407"/>
      <c r="G91" s="407"/>
      <c r="H91" s="407"/>
      <c r="I91" s="407"/>
      <c r="J91" s="407"/>
      <c r="K91" s="407"/>
      <c r="L91" s="407"/>
      <c r="M91" s="266"/>
      <c r="P91" s="113"/>
      <c r="Q91" s="113"/>
      <c r="R91" s="158">
        <v>2</v>
      </c>
      <c r="S91" s="409"/>
      <c r="T91" s="266"/>
      <c r="U91" s="113"/>
      <c r="V91" s="405"/>
    </row>
    <row r="92" spans="2:22" x14ac:dyDescent="0.2">
      <c r="B92" s="295"/>
      <c r="C92" s="113"/>
      <c r="D92" s="113"/>
      <c r="E92" s="404"/>
      <c r="F92" s="407"/>
      <c r="G92" s="407"/>
      <c r="H92" s="407"/>
      <c r="I92" s="407"/>
      <c r="J92" s="407"/>
      <c r="K92" s="407"/>
      <c r="L92" s="407"/>
      <c r="M92" s="266"/>
      <c r="P92" s="113"/>
      <c r="Q92" s="113"/>
      <c r="R92" s="113"/>
      <c r="S92" s="113"/>
      <c r="T92" s="266"/>
      <c r="U92" s="113"/>
      <c r="V92" s="405"/>
    </row>
    <row r="93" spans="2:22" x14ac:dyDescent="0.2">
      <c r="B93" s="295"/>
      <c r="C93" s="113"/>
      <c r="D93" s="113" t="s">
        <v>248</v>
      </c>
      <c r="E93" s="404" t="s">
        <v>255</v>
      </c>
      <c r="F93" s="407"/>
      <c r="G93" s="407"/>
      <c r="H93" s="407"/>
      <c r="I93" s="407"/>
      <c r="J93" s="407"/>
      <c r="K93" s="407"/>
      <c r="L93" s="407"/>
      <c r="M93" s="266"/>
      <c r="P93" s="113"/>
      <c r="Q93" s="113"/>
      <c r="R93" s="158">
        <v>9</v>
      </c>
      <c r="S93" s="409"/>
      <c r="T93" s="266"/>
      <c r="U93" s="113"/>
      <c r="V93" s="405"/>
    </row>
    <row r="94" spans="2:22" ht="13.5" thickBot="1" x14ac:dyDescent="0.25">
      <c r="B94" s="410"/>
      <c r="C94" s="165"/>
      <c r="D94" s="165"/>
      <c r="E94" s="411"/>
      <c r="F94" s="411"/>
      <c r="G94" s="411"/>
      <c r="H94" s="411"/>
      <c r="I94" s="411"/>
      <c r="J94" s="411"/>
      <c r="K94" s="411"/>
      <c r="L94" s="411"/>
      <c r="M94" s="412"/>
      <c r="N94" s="412"/>
      <c r="O94" s="412"/>
      <c r="P94" s="412"/>
      <c r="Q94" s="412"/>
      <c r="R94" s="412"/>
      <c r="S94" s="412"/>
      <c r="T94" s="412"/>
      <c r="U94" s="165"/>
      <c r="V94" s="413"/>
    </row>
  </sheetData>
  <mergeCells count="9">
    <mergeCell ref="B2:V2"/>
    <mergeCell ref="D53:T54"/>
    <mergeCell ref="B66:V66"/>
    <mergeCell ref="E70:U71"/>
    <mergeCell ref="E85:K86"/>
    <mergeCell ref="V85:V86"/>
    <mergeCell ref="E75:J75"/>
    <mergeCell ref="V81:V82"/>
    <mergeCell ref="V83:V84"/>
  </mergeCells>
  <phoneticPr fontId="0" type="noConversion"/>
  <printOptions horizontalCentered="1" verticalCentered="1"/>
  <pageMargins left="0.59" right="0.5" top="0.66" bottom="1" header="0" footer="0"/>
  <pageSetup scale="5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showGridLines="0" zoomScale="110" zoomScaleNormal="110" zoomScaleSheetLayoutView="100" workbookViewId="0">
      <selection activeCell="AC60" sqref="D58:AC60"/>
    </sheetView>
  </sheetViews>
  <sheetFormatPr baseColWidth="10" defaultColWidth="4" defaultRowHeight="12.75" x14ac:dyDescent="0.2"/>
  <cols>
    <col min="1" max="1" width="1.5703125" style="121" customWidth="1"/>
    <col min="2" max="2" width="4" style="122" customWidth="1"/>
    <col min="3" max="3" width="3.28515625" style="121" customWidth="1"/>
    <col min="4" max="4" width="3.42578125" style="121" customWidth="1"/>
    <col min="5" max="8" width="4" style="121" customWidth="1"/>
    <col min="9" max="9" width="3.5703125" style="121" customWidth="1"/>
    <col min="10" max="10" width="3.42578125" style="121" customWidth="1"/>
    <col min="11" max="16" width="4" style="121" customWidth="1"/>
    <col min="17" max="17" width="1.42578125" style="121" customWidth="1"/>
    <col min="18" max="32" width="4" style="121" customWidth="1"/>
    <col min="33" max="33" width="11.42578125" style="63" customWidth="1"/>
    <col min="34" max="16384" width="4" style="121"/>
  </cols>
  <sheetData>
    <row r="1" spans="2:33" ht="13.5" thickBot="1" x14ac:dyDescent="0.25"/>
    <row r="2" spans="2:33" ht="21" customHeight="1" thickBot="1" x14ac:dyDescent="0.25">
      <c r="B2" s="1205" t="s">
        <v>1372</v>
      </c>
      <c r="C2" s="1206"/>
      <c r="D2" s="1206"/>
      <c r="E2" s="1206"/>
      <c r="F2" s="1206"/>
      <c r="G2" s="1206"/>
      <c r="H2" s="1206"/>
      <c r="I2" s="1206"/>
      <c r="J2" s="1206"/>
      <c r="K2" s="1206"/>
      <c r="L2" s="1206"/>
      <c r="M2" s="1206"/>
      <c r="N2" s="1206"/>
      <c r="O2" s="1206"/>
      <c r="P2" s="1206"/>
      <c r="Q2" s="1206"/>
      <c r="R2" s="1206"/>
      <c r="S2" s="1206"/>
      <c r="T2" s="1206"/>
      <c r="U2" s="1206"/>
      <c r="V2" s="1206"/>
      <c r="W2" s="1206"/>
      <c r="X2" s="1206"/>
      <c r="Y2" s="1206"/>
      <c r="Z2" s="1206"/>
      <c r="AA2" s="1206"/>
      <c r="AB2" s="1206"/>
      <c r="AC2" s="1207"/>
    </row>
    <row r="3" spans="2:33" ht="11.25" customHeight="1" x14ac:dyDescent="0.2">
      <c r="B3" s="123"/>
      <c r="C3" s="104"/>
      <c r="D3" s="12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38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25"/>
      <c r="AD3" s="4"/>
      <c r="AE3" s="4"/>
      <c r="AF3" s="4"/>
      <c r="AG3" s="4"/>
    </row>
    <row r="4" spans="2:33" ht="11.25" x14ac:dyDescent="0.2">
      <c r="B4" s="126">
        <v>1</v>
      </c>
      <c r="C4" s="1208" t="s">
        <v>917</v>
      </c>
      <c r="D4" s="1208"/>
      <c r="E4" s="1208"/>
      <c r="F4" s="1208"/>
      <c r="G4" s="1208"/>
      <c r="H4" s="1208"/>
      <c r="I4" s="1208"/>
      <c r="J4" s="1208"/>
      <c r="K4" s="1208"/>
      <c r="L4" s="1208"/>
      <c r="M4" s="1208"/>
      <c r="N4" s="1208"/>
      <c r="O4" s="1208"/>
      <c r="P4" s="1208"/>
      <c r="Q4" s="4"/>
      <c r="R4" s="126">
        <v>2</v>
      </c>
      <c r="S4" s="1218" t="s">
        <v>152</v>
      </c>
      <c r="T4" s="1219"/>
      <c r="U4" s="1219"/>
      <c r="V4" s="1219"/>
      <c r="W4" s="1219"/>
      <c r="X4" s="1219"/>
      <c r="Y4" s="1219"/>
      <c r="Z4" s="1219"/>
      <c r="AA4" s="1219"/>
      <c r="AB4" s="1219"/>
      <c r="AC4" s="387"/>
      <c r="AD4" s="89"/>
      <c r="AE4" s="89"/>
      <c r="AF4" s="4"/>
      <c r="AG4" s="4"/>
    </row>
    <row r="5" spans="2:33" ht="11.25" x14ac:dyDescent="0.2">
      <c r="B5" s="126"/>
      <c r="C5" s="1208"/>
      <c r="D5" s="1208"/>
      <c r="E5" s="1208"/>
      <c r="F5" s="1208"/>
      <c r="G5" s="1208"/>
      <c r="H5" s="1208"/>
      <c r="I5" s="1208"/>
      <c r="J5" s="1208"/>
      <c r="K5" s="1208"/>
      <c r="L5" s="1208"/>
      <c r="M5" s="1208"/>
      <c r="N5" s="1208"/>
      <c r="O5" s="1208"/>
      <c r="P5" s="1208"/>
      <c r="Q5" s="4"/>
      <c r="R5" s="126"/>
      <c r="S5" s="1219"/>
      <c r="T5" s="1219"/>
      <c r="U5" s="1219"/>
      <c r="V5" s="1219"/>
      <c r="W5" s="1219"/>
      <c r="X5" s="1219"/>
      <c r="Y5" s="1219"/>
      <c r="Z5" s="1219"/>
      <c r="AA5" s="1219"/>
      <c r="AB5" s="1219"/>
      <c r="AC5" s="387"/>
      <c r="AD5" s="89"/>
      <c r="AE5" s="89"/>
      <c r="AF5" s="4"/>
      <c r="AG5" s="4"/>
    </row>
    <row r="6" spans="2:33" ht="11.25" x14ac:dyDescent="0.2">
      <c r="B6" s="126"/>
      <c r="C6" s="1208"/>
      <c r="D6" s="1208"/>
      <c r="E6" s="1208"/>
      <c r="F6" s="1208"/>
      <c r="G6" s="1208"/>
      <c r="H6" s="1208"/>
      <c r="I6" s="1208"/>
      <c r="J6" s="1208"/>
      <c r="K6" s="1208"/>
      <c r="L6" s="1208"/>
      <c r="M6" s="1208"/>
      <c r="N6" s="1208"/>
      <c r="O6" s="1208"/>
      <c r="P6" s="1208"/>
      <c r="Q6" s="4"/>
      <c r="R6" s="136"/>
      <c r="S6" s="1219"/>
      <c r="T6" s="1219"/>
      <c r="U6" s="1219"/>
      <c r="V6" s="1219"/>
      <c r="W6" s="1219"/>
      <c r="X6" s="1219"/>
      <c r="Y6" s="1219"/>
      <c r="Z6" s="1219"/>
      <c r="AA6" s="1219"/>
      <c r="AB6" s="1219"/>
      <c r="AC6" s="129"/>
      <c r="AD6" s="30"/>
      <c r="AE6" s="4"/>
      <c r="AF6" s="4"/>
      <c r="AG6" s="4"/>
    </row>
    <row r="7" spans="2:33" ht="11.25" x14ac:dyDescent="0.2">
      <c r="B7" s="126"/>
      <c r="C7" s="1208"/>
      <c r="D7" s="1208"/>
      <c r="E7" s="1208"/>
      <c r="F7" s="1208"/>
      <c r="G7" s="1208"/>
      <c r="H7" s="1208"/>
      <c r="I7" s="1208"/>
      <c r="J7" s="1208"/>
      <c r="K7" s="1208"/>
      <c r="L7" s="1208"/>
      <c r="M7" s="1208"/>
      <c r="N7" s="1208"/>
      <c r="O7" s="1208"/>
      <c r="P7" s="1208"/>
      <c r="Q7" s="4"/>
      <c r="R7" s="136"/>
      <c r="S7" s="4"/>
      <c r="T7" s="4"/>
      <c r="U7" s="4"/>
      <c r="V7" s="4"/>
      <c r="W7" s="4"/>
      <c r="X7" s="4"/>
      <c r="Y7" s="4"/>
      <c r="Z7" s="4"/>
      <c r="AA7" s="4"/>
      <c r="AB7" s="4"/>
      <c r="AC7" s="128"/>
      <c r="AE7" s="4"/>
      <c r="AF7" s="4"/>
      <c r="AG7" s="4"/>
    </row>
    <row r="8" spans="2:33" ht="11.25" x14ac:dyDescent="0.2">
      <c r="B8" s="126"/>
      <c r="C8" s="30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30"/>
      <c r="Q8" s="4"/>
      <c r="R8" s="136"/>
      <c r="S8" s="4"/>
      <c r="T8" s="4"/>
      <c r="U8" s="4"/>
      <c r="V8" s="4"/>
      <c r="W8" s="4"/>
      <c r="X8" s="4"/>
      <c r="Y8" s="4"/>
      <c r="Z8" s="4"/>
      <c r="AA8" s="4"/>
      <c r="AB8" s="4"/>
      <c r="AC8" s="128"/>
      <c r="AE8" s="4"/>
      <c r="AF8" s="4"/>
      <c r="AG8" s="4"/>
    </row>
    <row r="9" spans="2:33" ht="11.25" x14ac:dyDescent="0.2">
      <c r="B9" s="126"/>
      <c r="C9" s="30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30"/>
      <c r="Q9" s="4"/>
      <c r="R9" s="136"/>
      <c r="S9" s="5" t="s">
        <v>750</v>
      </c>
      <c r="T9" s="5">
        <v>1</v>
      </c>
      <c r="U9" s="4"/>
      <c r="V9" s="4" t="s">
        <v>153</v>
      </c>
      <c r="W9" s="30"/>
      <c r="X9" s="4"/>
      <c r="Y9" s="4"/>
      <c r="Z9" s="4"/>
      <c r="AA9" s="30"/>
      <c r="AB9" s="30"/>
      <c r="AC9" s="129"/>
      <c r="AD9" s="30"/>
      <c r="AE9" s="4"/>
      <c r="AF9" s="4"/>
      <c r="AG9" s="4"/>
    </row>
    <row r="10" spans="2:33" ht="11.25" x14ac:dyDescent="0.2">
      <c r="B10" s="126"/>
      <c r="C10" s="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30"/>
      <c r="Q10" s="4"/>
      <c r="R10" s="136"/>
      <c r="S10" s="5"/>
      <c r="T10" s="5"/>
      <c r="U10" s="4"/>
      <c r="V10" s="4" t="s">
        <v>154</v>
      </c>
      <c r="W10" s="30"/>
      <c r="X10" s="4"/>
      <c r="Y10" s="4"/>
      <c r="Z10" s="4"/>
      <c r="AA10" s="30"/>
      <c r="AB10" s="30"/>
      <c r="AC10" s="129"/>
      <c r="AD10" s="30"/>
      <c r="AE10" s="4"/>
      <c r="AF10" s="4"/>
      <c r="AG10" s="4"/>
    </row>
    <row r="11" spans="2:33" ht="11.25" x14ac:dyDescent="0.2">
      <c r="B11" s="12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0"/>
      <c r="Q11" s="4"/>
      <c r="R11" s="136"/>
      <c r="S11" s="5"/>
      <c r="T11" s="5"/>
      <c r="U11" s="4"/>
      <c r="V11" s="4" t="s">
        <v>155</v>
      </c>
      <c r="W11" s="30"/>
      <c r="X11" s="4"/>
      <c r="Y11" s="4"/>
      <c r="Z11" s="4"/>
      <c r="AA11" s="30"/>
      <c r="AB11" s="30"/>
      <c r="AC11" s="129"/>
      <c r="AD11" s="30"/>
      <c r="AE11" s="4"/>
      <c r="AF11" s="4"/>
      <c r="AG11" s="4"/>
    </row>
    <row r="12" spans="2:33" ht="23.25" customHeight="1" x14ac:dyDescent="0.2">
      <c r="B12" s="126"/>
      <c r="C12" s="4" t="s">
        <v>918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136"/>
      <c r="S12" s="4"/>
      <c r="T12" s="4"/>
      <c r="U12" s="4"/>
      <c r="V12" s="1220" t="s">
        <v>156</v>
      </c>
      <c r="W12" s="1221"/>
      <c r="X12" s="1221"/>
      <c r="Y12" s="1221"/>
      <c r="Z12" s="1221"/>
      <c r="AA12" s="1221"/>
      <c r="AB12" s="30"/>
      <c r="AC12" s="129"/>
      <c r="AD12" s="30"/>
      <c r="AE12" s="4"/>
      <c r="AF12" s="4"/>
      <c r="AG12" s="4"/>
    </row>
    <row r="13" spans="2:33" ht="11.25" x14ac:dyDescent="0.2">
      <c r="B13" s="126"/>
      <c r="C13" s="4" t="s">
        <v>919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136"/>
      <c r="S13" s="4"/>
      <c r="T13" s="4"/>
      <c r="U13" s="4"/>
      <c r="V13" s="4"/>
      <c r="W13" s="4"/>
      <c r="X13" s="4"/>
      <c r="Y13" s="4"/>
      <c r="Z13" s="4"/>
      <c r="AA13" s="4"/>
      <c r="AB13" s="4"/>
      <c r="AC13" s="128"/>
      <c r="AD13" s="4"/>
      <c r="AE13" s="4"/>
      <c r="AF13" s="4"/>
      <c r="AG13" s="4"/>
    </row>
    <row r="14" spans="2:33" x14ac:dyDescent="0.2">
      <c r="B14" s="126"/>
      <c r="C14" s="131"/>
      <c r="D14" s="3"/>
      <c r="E14" s="4"/>
      <c r="F14" s="4" t="s">
        <v>920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136"/>
      <c r="S14" s="5" t="s">
        <v>751</v>
      </c>
      <c r="T14" s="5">
        <v>2</v>
      </c>
      <c r="U14" s="4"/>
      <c r="V14" s="4"/>
      <c r="W14" s="4"/>
      <c r="X14" s="4"/>
      <c r="Y14" s="4"/>
      <c r="Z14" s="4"/>
      <c r="AA14" s="4"/>
      <c r="AB14" s="4"/>
      <c r="AC14" s="128"/>
      <c r="AF14" s="4"/>
    </row>
    <row r="15" spans="2:33" ht="13.5" thickBot="1" x14ac:dyDescent="0.25">
      <c r="B15" s="126"/>
      <c r="C15" s="4"/>
      <c r="D15" s="5"/>
      <c r="E15" s="4"/>
      <c r="F15" s="4" t="s">
        <v>465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136"/>
      <c r="S15" s="4"/>
      <c r="T15" s="4"/>
      <c r="U15" s="4"/>
      <c r="V15" s="4"/>
      <c r="W15" s="4"/>
      <c r="X15" s="4"/>
      <c r="Y15" s="4"/>
      <c r="Z15" s="4"/>
      <c r="AA15" s="4"/>
      <c r="AB15" s="4"/>
      <c r="AC15" s="128"/>
      <c r="AF15" s="4"/>
    </row>
    <row r="16" spans="2:33" x14ac:dyDescent="0.2">
      <c r="B16" s="126"/>
      <c r="C16" s="131"/>
      <c r="D16" s="3"/>
      <c r="E16" s="4"/>
      <c r="F16" s="4" t="s">
        <v>920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138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25"/>
      <c r="AF16" s="4"/>
    </row>
    <row r="17" spans="2:33" ht="11.25" x14ac:dyDescent="0.2">
      <c r="B17" s="126"/>
      <c r="C17" s="4"/>
      <c r="D17" s="5"/>
      <c r="E17" s="4"/>
      <c r="F17" s="4" t="s">
        <v>465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85">
        <v>3</v>
      </c>
      <c r="S17" s="137" t="s">
        <v>921</v>
      </c>
      <c r="T17" s="5"/>
      <c r="U17" s="4"/>
      <c r="V17" s="4"/>
      <c r="W17" s="4"/>
      <c r="X17" s="4"/>
      <c r="Y17" s="4"/>
      <c r="Z17" s="4"/>
      <c r="AA17" s="4"/>
      <c r="AB17" s="4"/>
      <c r="AC17" s="128"/>
      <c r="AF17" s="4"/>
      <c r="AG17" s="121"/>
    </row>
    <row r="18" spans="2:33" ht="11.25" customHeight="1" x14ac:dyDescent="0.2">
      <c r="B18" s="126"/>
      <c r="C18" s="131"/>
      <c r="D18" s="3"/>
      <c r="E18" s="4"/>
      <c r="F18" s="4" t="s">
        <v>920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136"/>
      <c r="S18" s="4"/>
      <c r="T18" s="5"/>
      <c r="U18" s="4"/>
      <c r="V18" s="4"/>
      <c r="W18" s="4"/>
      <c r="X18" s="4"/>
      <c r="Y18" s="4"/>
      <c r="Z18" s="4"/>
      <c r="AA18" s="4"/>
      <c r="AB18" s="4"/>
      <c r="AC18" s="128"/>
      <c r="AD18" s="4"/>
      <c r="AE18" s="4"/>
      <c r="AF18" s="4"/>
      <c r="AG18" s="121"/>
    </row>
    <row r="19" spans="2:33" ht="11.25" customHeight="1" x14ac:dyDescent="0.2">
      <c r="B19" s="126"/>
      <c r="C19" s="4"/>
      <c r="D19" s="5"/>
      <c r="E19" s="4"/>
      <c r="F19" s="4" t="s">
        <v>465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136"/>
      <c r="S19" s="4"/>
      <c r="T19" s="5"/>
      <c r="U19" s="4"/>
      <c r="V19" s="4"/>
      <c r="W19" s="131"/>
      <c r="X19" s="131"/>
      <c r="Y19" s="4"/>
      <c r="Z19" s="4"/>
      <c r="AA19" s="4"/>
      <c r="AB19" s="4"/>
      <c r="AC19" s="128"/>
      <c r="AD19" s="4"/>
      <c r="AE19" s="4"/>
      <c r="AF19" s="4"/>
      <c r="AG19" s="121"/>
    </row>
    <row r="20" spans="2:33" ht="11.25" customHeight="1" x14ac:dyDescent="0.2">
      <c r="B20" s="126"/>
      <c r="C20" s="131"/>
      <c r="D20" s="3"/>
      <c r="E20" s="4"/>
      <c r="F20" s="4" t="s">
        <v>920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136"/>
      <c r="S20" s="4"/>
      <c r="T20" s="5"/>
      <c r="U20" s="4"/>
      <c r="V20" s="4"/>
      <c r="W20" s="4"/>
      <c r="X20" s="4"/>
      <c r="Y20" s="4"/>
      <c r="Z20" s="4"/>
      <c r="AA20" s="4"/>
      <c r="AB20" s="4"/>
      <c r="AC20" s="128"/>
      <c r="AD20" s="4"/>
      <c r="AE20" s="4"/>
      <c r="AF20" s="4"/>
      <c r="AG20" s="121"/>
    </row>
    <row r="21" spans="2:33" ht="11.25" x14ac:dyDescent="0.2">
      <c r="B21" s="126"/>
      <c r="C21" s="4"/>
      <c r="D21" s="116"/>
      <c r="E21" s="4"/>
      <c r="F21" s="4" t="s">
        <v>465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136"/>
      <c r="S21" s="1223" t="s">
        <v>878</v>
      </c>
      <c r="T21" s="1224"/>
      <c r="U21" s="1224"/>
      <c r="V21" s="1224"/>
      <c r="W21" s="1224"/>
      <c r="X21" s="1224"/>
      <c r="Y21" s="1224"/>
      <c r="Z21" s="1224"/>
      <c r="AA21" s="1224"/>
      <c r="AB21" s="1225"/>
      <c r="AC21" s="128"/>
      <c r="AD21" s="4"/>
      <c r="AE21" s="4"/>
      <c r="AF21" s="4"/>
      <c r="AG21" s="121"/>
    </row>
    <row r="22" spans="2:33" ht="12" thickBot="1" x14ac:dyDescent="0.25">
      <c r="B22" s="126"/>
      <c r="C22" s="131"/>
      <c r="D22" s="3"/>
      <c r="E22" s="4"/>
      <c r="F22" s="4" t="s">
        <v>920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139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392"/>
      <c r="AD22" s="86"/>
      <c r="AE22" s="4"/>
      <c r="AF22" s="4"/>
      <c r="AG22" s="121"/>
    </row>
    <row r="23" spans="2:33" ht="11.25" x14ac:dyDescent="0.2">
      <c r="B23" s="126"/>
      <c r="C23" s="4"/>
      <c r="D23" s="116"/>
      <c r="E23" s="4"/>
      <c r="F23" s="4" t="s">
        <v>465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136"/>
      <c r="S23" s="4"/>
      <c r="T23" s="4"/>
      <c r="U23" s="4"/>
      <c r="V23" s="4"/>
      <c r="W23" s="4"/>
      <c r="X23" s="4"/>
      <c r="Y23" s="4"/>
      <c r="Z23" s="4"/>
      <c r="AA23" s="4"/>
      <c r="AB23" s="4"/>
      <c r="AC23" s="128"/>
      <c r="AD23" s="4"/>
      <c r="AE23" s="4"/>
      <c r="AF23" s="4"/>
      <c r="AG23" s="121"/>
    </row>
    <row r="24" spans="2:33" ht="11.25" x14ac:dyDescent="0.2">
      <c r="B24" s="126"/>
      <c r="C24" s="131"/>
      <c r="D24" s="3"/>
      <c r="E24" s="4"/>
      <c r="F24" s="4" t="s">
        <v>920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126">
        <v>4</v>
      </c>
      <c r="S24" s="1222" t="s">
        <v>157</v>
      </c>
      <c r="T24" s="1221"/>
      <c r="U24" s="1221"/>
      <c r="V24" s="1221"/>
      <c r="W24" s="1221"/>
      <c r="X24" s="1221"/>
      <c r="Y24" s="1221"/>
      <c r="Z24" s="1221"/>
      <c r="AA24" s="1221"/>
      <c r="AB24" s="1221"/>
      <c r="AC24" s="128"/>
      <c r="AD24" s="4"/>
      <c r="AE24" s="4"/>
      <c r="AF24" s="4"/>
      <c r="AG24" s="121"/>
    </row>
    <row r="25" spans="2:33" ht="11.25" customHeight="1" x14ac:dyDescent="0.2">
      <c r="B25" s="126"/>
      <c r="C25" s="4"/>
      <c r="D25" s="4"/>
      <c r="E25" s="4"/>
      <c r="F25" s="4" t="s">
        <v>465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136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8"/>
      <c r="AD25" s="4"/>
      <c r="AE25" s="4"/>
      <c r="AF25" s="4"/>
      <c r="AG25" s="121"/>
    </row>
    <row r="26" spans="2:33" ht="14.25" customHeight="1" x14ac:dyDescent="0.2">
      <c r="B26" s="126"/>
      <c r="C26" s="131"/>
      <c r="D26" s="3"/>
      <c r="E26" s="4"/>
      <c r="F26" s="4" t="s">
        <v>920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126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8"/>
      <c r="AD26" s="4"/>
      <c r="AE26" s="4"/>
      <c r="AF26" s="4"/>
      <c r="AG26" s="121"/>
    </row>
    <row r="27" spans="2:33" ht="11.25" x14ac:dyDescent="0.2">
      <c r="B27" s="126"/>
      <c r="C27" s="4"/>
      <c r="D27" s="5"/>
      <c r="E27" s="4"/>
      <c r="F27" s="4" t="s">
        <v>465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136"/>
      <c r="S27" s="4"/>
      <c r="T27" s="4"/>
      <c r="U27" s="4"/>
      <c r="V27" s="4"/>
      <c r="W27" s="4"/>
      <c r="X27" s="4"/>
      <c r="Y27" s="4"/>
      <c r="Z27" s="4"/>
      <c r="AA27" s="4"/>
      <c r="AB27" s="4"/>
      <c r="AC27" s="128"/>
      <c r="AD27" s="4"/>
      <c r="AE27" s="4"/>
      <c r="AG27" s="121"/>
    </row>
    <row r="28" spans="2:33" ht="11.25" x14ac:dyDescent="0.2">
      <c r="B28" s="126"/>
      <c r="C28" s="131"/>
      <c r="D28" s="3"/>
      <c r="E28" s="4"/>
      <c r="F28" s="4" t="s">
        <v>920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136"/>
      <c r="S28" s="4"/>
      <c r="T28" s="4"/>
      <c r="U28" s="4"/>
      <c r="V28" s="4"/>
      <c r="W28" s="4"/>
      <c r="X28" s="4"/>
      <c r="Y28" s="4"/>
      <c r="Z28" s="4"/>
      <c r="AA28" s="4"/>
      <c r="AB28" s="4"/>
      <c r="AC28" s="128"/>
      <c r="AD28" s="4"/>
      <c r="AE28" s="4"/>
      <c r="AG28" s="121"/>
    </row>
    <row r="29" spans="2:33" ht="14.25" customHeight="1" x14ac:dyDescent="0.2">
      <c r="B29" s="126"/>
      <c r="C29" s="4"/>
      <c r="D29" s="4"/>
      <c r="E29" s="4"/>
      <c r="F29" s="4" t="s">
        <v>465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136"/>
      <c r="S29" s="3" t="s">
        <v>750</v>
      </c>
      <c r="T29" s="3">
        <v>1</v>
      </c>
      <c r="U29" s="4"/>
      <c r="V29" s="4" t="s">
        <v>159</v>
      </c>
      <c r="W29" s="4"/>
      <c r="X29" s="4"/>
      <c r="Y29" s="4" t="s">
        <v>922</v>
      </c>
      <c r="Z29" s="4"/>
      <c r="AA29" s="4"/>
      <c r="AB29" s="5">
        <v>1</v>
      </c>
      <c r="AC29" s="128"/>
      <c r="AD29" s="4"/>
      <c r="AE29" s="4"/>
      <c r="AG29" s="121"/>
    </row>
    <row r="30" spans="2:33" ht="11.25" x14ac:dyDescent="0.2">
      <c r="B30" s="126"/>
      <c r="C30" s="131"/>
      <c r="D30" s="3"/>
      <c r="E30" s="4"/>
      <c r="F30" s="4" t="s">
        <v>920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136"/>
      <c r="S30" s="5"/>
      <c r="T30" s="5"/>
      <c r="U30" s="4"/>
      <c r="V30" s="4" t="s">
        <v>160</v>
      </c>
      <c r="W30" s="4"/>
      <c r="X30" s="4"/>
      <c r="Y30" s="4"/>
      <c r="Z30" s="4"/>
      <c r="AA30" s="4"/>
      <c r="AB30" s="4"/>
      <c r="AC30" s="128"/>
      <c r="AD30" s="4"/>
      <c r="AG30" s="121"/>
    </row>
    <row r="31" spans="2:33" ht="11.25" x14ac:dyDescent="0.2">
      <c r="B31" s="126"/>
      <c r="C31" s="4"/>
      <c r="D31" s="5"/>
      <c r="E31" s="4"/>
      <c r="F31" s="4" t="s">
        <v>465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136"/>
      <c r="S31" s="4"/>
      <c r="T31" s="4"/>
      <c r="U31" s="4"/>
      <c r="V31" s="4" t="s">
        <v>161</v>
      </c>
      <c r="W31" s="4"/>
      <c r="X31" s="4"/>
      <c r="Y31" s="4" t="s">
        <v>923</v>
      </c>
      <c r="Z31" s="4"/>
      <c r="AA31" s="4"/>
      <c r="AB31" s="5">
        <v>2</v>
      </c>
      <c r="AC31" s="128"/>
      <c r="AD31" s="4"/>
      <c r="AG31" s="121"/>
    </row>
    <row r="32" spans="2:33" ht="11.25" x14ac:dyDescent="0.2">
      <c r="B32" s="126"/>
      <c r="C32" s="131"/>
      <c r="D32" s="3"/>
      <c r="E32" s="4"/>
      <c r="F32" s="4" t="s">
        <v>920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136"/>
      <c r="S32" s="4"/>
      <c r="T32" s="4"/>
      <c r="U32" s="4"/>
      <c r="V32" s="4"/>
      <c r="W32" s="4"/>
      <c r="X32" s="4"/>
      <c r="Y32" s="4"/>
      <c r="Z32" s="4"/>
      <c r="AA32" s="4"/>
      <c r="AB32" s="4"/>
      <c r="AC32" s="128"/>
      <c r="AD32" s="4"/>
      <c r="AG32" s="121"/>
    </row>
    <row r="33" spans="2:33" ht="11.25" x14ac:dyDescent="0.2">
      <c r="B33" s="126"/>
      <c r="C33" s="4"/>
      <c r="D33" s="5"/>
      <c r="E33" s="4"/>
      <c r="F33" s="4" t="s">
        <v>465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136"/>
      <c r="S33" s="3" t="s">
        <v>751</v>
      </c>
      <c r="T33" s="3">
        <v>2</v>
      </c>
      <c r="U33" s="4"/>
      <c r="V33" s="4"/>
      <c r="W33" s="4"/>
      <c r="X33" s="4"/>
      <c r="Y33" s="4" t="s">
        <v>924</v>
      </c>
      <c r="Z33" s="4"/>
      <c r="AA33" s="4"/>
      <c r="AB33" s="5">
        <v>3</v>
      </c>
      <c r="AC33" s="128"/>
      <c r="AD33" s="4"/>
      <c r="AG33" s="121"/>
    </row>
    <row r="34" spans="2:33" ht="11.25" x14ac:dyDescent="0.2">
      <c r="B34" s="126"/>
      <c r="O34" s="4"/>
      <c r="P34" s="4"/>
      <c r="Q34" s="4"/>
      <c r="R34" s="136"/>
      <c r="S34" s="5"/>
      <c r="T34" s="5"/>
      <c r="U34" s="4"/>
      <c r="V34" s="4"/>
      <c r="W34" s="4"/>
      <c r="X34" s="4"/>
      <c r="Y34" s="4"/>
      <c r="Z34" s="4"/>
      <c r="AA34" s="4"/>
      <c r="AB34" s="4"/>
      <c r="AC34" s="128"/>
      <c r="AD34" s="4"/>
      <c r="AG34" s="121"/>
    </row>
    <row r="35" spans="2:33" ht="11.25" x14ac:dyDescent="0.2">
      <c r="B35" s="126"/>
      <c r="C35" s="1209" t="s">
        <v>307</v>
      </c>
      <c r="D35" s="1210"/>
      <c r="E35" s="1210"/>
      <c r="F35" s="1210"/>
      <c r="G35" s="1210"/>
      <c r="H35" s="1210"/>
      <c r="I35" s="1210"/>
      <c r="J35" s="1210"/>
      <c r="K35" s="1210"/>
      <c r="L35" s="1210"/>
      <c r="M35" s="1210"/>
      <c r="N35" s="1210"/>
      <c r="O35" s="1211"/>
      <c r="P35" s="4"/>
      <c r="Q35" s="4"/>
      <c r="R35" s="136"/>
      <c r="S35" s="4"/>
      <c r="T35" s="4"/>
      <c r="U35" s="4"/>
      <c r="V35" s="4"/>
      <c r="W35" s="4"/>
      <c r="X35" s="4"/>
      <c r="Y35" s="4" t="s">
        <v>925</v>
      </c>
      <c r="Z35" s="4"/>
      <c r="AA35" s="4"/>
      <c r="AB35" s="5">
        <v>4</v>
      </c>
      <c r="AC35" s="128"/>
      <c r="AG35" s="121"/>
    </row>
    <row r="36" spans="2:33" ht="11.25" x14ac:dyDescent="0.2">
      <c r="B36" s="126"/>
      <c r="C36" s="1212"/>
      <c r="D36" s="1213"/>
      <c r="E36" s="1213"/>
      <c r="F36" s="1213"/>
      <c r="G36" s="1213"/>
      <c r="H36" s="1213"/>
      <c r="I36" s="1213"/>
      <c r="J36" s="1213"/>
      <c r="K36" s="1213"/>
      <c r="L36" s="1213"/>
      <c r="M36" s="1213"/>
      <c r="N36" s="1213"/>
      <c r="O36" s="1214"/>
      <c r="P36" s="4"/>
      <c r="Q36" s="4"/>
      <c r="R36" s="136"/>
      <c r="S36" s="4"/>
      <c r="T36" s="4"/>
      <c r="U36" s="4"/>
      <c r="V36" s="4"/>
      <c r="W36" s="4"/>
      <c r="X36" s="4"/>
      <c r="Y36" s="4"/>
      <c r="Z36" s="4"/>
      <c r="AA36" s="4"/>
      <c r="AB36" s="4"/>
      <c r="AC36" s="128"/>
      <c r="AG36" s="121"/>
    </row>
    <row r="37" spans="2:33" ht="11.25" x14ac:dyDescent="0.2">
      <c r="B37" s="126"/>
      <c r="C37" s="1215"/>
      <c r="D37" s="1216"/>
      <c r="E37" s="1216"/>
      <c r="F37" s="1216"/>
      <c r="G37" s="1216"/>
      <c r="H37" s="1216"/>
      <c r="I37" s="1216"/>
      <c r="J37" s="1216"/>
      <c r="K37" s="1216"/>
      <c r="L37" s="1216"/>
      <c r="M37" s="1216"/>
      <c r="N37" s="1216"/>
      <c r="O37" s="1217"/>
      <c r="P37" s="4"/>
      <c r="Q37" s="4"/>
      <c r="R37" s="136"/>
      <c r="S37" s="4"/>
      <c r="T37" s="4"/>
      <c r="U37" s="4"/>
      <c r="V37" s="4"/>
      <c r="W37" s="4"/>
      <c r="X37" s="4"/>
      <c r="Y37" s="4" t="s">
        <v>926</v>
      </c>
      <c r="Z37" s="4"/>
      <c r="AA37" s="4"/>
      <c r="AB37" s="5">
        <v>5</v>
      </c>
      <c r="AC37" s="128"/>
      <c r="AG37" s="121"/>
    </row>
    <row r="38" spans="2:33" ht="12" thickBot="1" x14ac:dyDescent="0.25"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9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5"/>
      <c r="AG38" s="121"/>
    </row>
    <row r="39" spans="2:33" ht="11.25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5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121"/>
    </row>
    <row r="40" spans="2:33" ht="11.25" x14ac:dyDescent="0.2">
      <c r="B40" s="78"/>
      <c r="C40" s="13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5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121"/>
    </row>
    <row r="41" spans="2:33" ht="11.25" x14ac:dyDescent="0.2">
      <c r="R41" s="78"/>
      <c r="S41" s="140"/>
      <c r="T41" s="130"/>
      <c r="U41" s="140"/>
      <c r="V41" s="140"/>
      <c r="W41" s="140"/>
      <c r="X41" s="4"/>
      <c r="Y41" s="140"/>
      <c r="Z41" s="140"/>
      <c r="AA41" s="140"/>
      <c r="AB41" s="140"/>
      <c r="AC41" s="140"/>
      <c r="AD41" s="140"/>
      <c r="AE41" s="140"/>
      <c r="AF41" s="4"/>
      <c r="AG41" s="121"/>
    </row>
    <row r="42" spans="2:33" x14ac:dyDescent="0.2">
      <c r="B42" s="141" t="s">
        <v>333</v>
      </c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4"/>
      <c r="AE42" s="4"/>
      <c r="AF42" s="4"/>
      <c r="AG42" s="1"/>
    </row>
    <row r="43" spans="2:33" x14ac:dyDescent="0.2">
      <c r="B43" s="143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4"/>
      <c r="AE43" s="4"/>
      <c r="AF43" s="4"/>
      <c r="AG43" s="1"/>
    </row>
    <row r="44" spans="2:33" x14ac:dyDescent="0.2">
      <c r="B44" s="144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4"/>
      <c r="AE44" s="4"/>
      <c r="AF44" s="4"/>
      <c r="AG44" s="1"/>
    </row>
    <row r="45" spans="2:33" x14ac:dyDescent="0.2">
      <c r="B45" s="144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4"/>
      <c r="AE45" s="4"/>
      <c r="AF45" s="4"/>
      <c r="AG45" s="1"/>
    </row>
    <row r="46" spans="2:33" x14ac:dyDescent="0.2">
      <c r="B46" s="144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4"/>
      <c r="AE46" s="4"/>
      <c r="AF46" s="4"/>
      <c r="AG46" s="1"/>
    </row>
    <row r="47" spans="2:33" x14ac:dyDescent="0.2">
      <c r="B47" s="144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4"/>
      <c r="AE47" s="4"/>
      <c r="AF47" s="4"/>
      <c r="AG47" s="1"/>
    </row>
    <row r="48" spans="2:33" x14ac:dyDescent="0.2">
      <c r="B48" s="1170"/>
      <c r="C48" s="1169"/>
      <c r="D48" s="1169"/>
      <c r="E48" s="1169"/>
      <c r="F48" s="1169"/>
      <c r="G48" s="1169"/>
      <c r="H48" s="1169"/>
      <c r="I48" s="1169"/>
      <c r="J48" s="1169"/>
      <c r="K48" s="1169"/>
      <c r="L48" s="1169"/>
      <c r="M48" s="1169"/>
      <c r="N48" s="1169"/>
      <c r="O48" s="1169"/>
      <c r="P48" s="1169"/>
      <c r="Q48" s="1169"/>
      <c r="R48" s="1169"/>
      <c r="S48" s="1169"/>
      <c r="T48" s="1169"/>
      <c r="U48" s="1169"/>
      <c r="V48" s="1169"/>
      <c r="W48" s="1169"/>
      <c r="X48" s="1169"/>
      <c r="Y48" s="1169"/>
      <c r="Z48" s="1169"/>
      <c r="AA48" s="1169"/>
      <c r="AB48" s="1169"/>
      <c r="AC48" s="1169"/>
      <c r="AD48" s="4"/>
      <c r="AE48" s="4"/>
      <c r="AF48" s="4"/>
      <c r="AG48" s="1"/>
    </row>
    <row r="49" spans="1:33" ht="13.5" thickBot="1" x14ac:dyDescent="0.25">
      <c r="B49" s="7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1"/>
    </row>
    <row r="50" spans="1:33" s="486" customFormat="1" ht="3.75" customHeight="1" x14ac:dyDescent="0.2">
      <c r="A50" s="611"/>
      <c r="B50" s="1159"/>
      <c r="C50" s="1160"/>
      <c r="D50" s="1160"/>
      <c r="E50" s="1160"/>
      <c r="F50" s="1160"/>
      <c r="G50" s="1160"/>
      <c r="H50" s="1161"/>
      <c r="I50" s="1161"/>
      <c r="J50" s="1160"/>
      <c r="K50" s="1160"/>
      <c r="L50" s="1161"/>
      <c r="M50" s="1161"/>
      <c r="N50" s="1160"/>
      <c r="O50" s="1160"/>
      <c r="P50" s="1160"/>
      <c r="Q50" s="1160"/>
      <c r="R50" s="1160"/>
      <c r="S50" s="1160"/>
      <c r="T50" s="1160"/>
      <c r="U50" s="1160"/>
      <c r="V50" s="1160"/>
      <c r="W50" s="1160"/>
      <c r="X50" s="1160"/>
      <c r="Y50" s="1160"/>
      <c r="Z50" s="1160"/>
      <c r="AA50" s="1160"/>
      <c r="AB50" s="1160"/>
      <c r="AC50" s="1162"/>
      <c r="AD50" s="611"/>
      <c r="AE50" s="611"/>
    </row>
    <row r="51" spans="1:33" s="486" customFormat="1" x14ac:dyDescent="0.2">
      <c r="B51" s="1163"/>
      <c r="C51" s="1164" t="s">
        <v>1386</v>
      </c>
      <c r="D51" s="1164"/>
      <c r="E51" s="1164"/>
      <c r="F51" s="1164"/>
      <c r="G51" s="1164"/>
      <c r="H51" s="1164"/>
      <c r="I51" s="1164"/>
      <c r="J51" s="1164"/>
      <c r="K51" s="1164"/>
      <c r="L51" s="1164"/>
      <c r="M51" s="1164"/>
      <c r="N51" s="1164"/>
      <c r="O51" s="1164"/>
      <c r="P51" s="1164"/>
      <c r="Q51" s="1164"/>
      <c r="R51" s="1164"/>
      <c r="S51" s="1164"/>
      <c r="T51" s="1164"/>
      <c r="U51" s="1164"/>
      <c r="V51" s="1164"/>
      <c r="W51" s="1164"/>
      <c r="X51" s="1164"/>
      <c r="Y51" s="1164"/>
      <c r="Z51" s="1164"/>
      <c r="AA51" s="1164"/>
      <c r="AB51" s="1164"/>
      <c r="AC51" s="1165"/>
    </row>
    <row r="52" spans="1:33" s="486" customFormat="1" ht="15" customHeight="1" x14ac:dyDescent="0.2">
      <c r="B52" s="1163"/>
      <c r="C52" s="1164"/>
      <c r="D52" s="1164" t="s">
        <v>659</v>
      </c>
      <c r="E52" s="1164" t="s">
        <v>1376</v>
      </c>
      <c r="F52" s="1164"/>
      <c r="G52" s="1164"/>
      <c r="H52" s="1164"/>
      <c r="I52" s="1164"/>
      <c r="J52" s="1164"/>
      <c r="K52" s="1164"/>
      <c r="L52" s="1164"/>
      <c r="M52" s="1164"/>
      <c r="N52" s="1164"/>
      <c r="O52" s="1164"/>
      <c r="P52" s="1164"/>
      <c r="Q52" s="1164"/>
      <c r="R52" s="1164"/>
      <c r="S52" s="1164"/>
      <c r="T52" s="1164"/>
      <c r="U52" s="1164"/>
      <c r="V52" s="1164"/>
      <c r="W52" s="1164"/>
      <c r="X52" s="1164"/>
      <c r="Y52" s="1164"/>
      <c r="Z52" s="1164"/>
      <c r="AA52" s="1164"/>
      <c r="AB52" s="1164"/>
      <c r="AC52" s="1165"/>
    </row>
    <row r="53" spans="1:33" s="486" customFormat="1" x14ac:dyDescent="0.2">
      <c r="B53" s="1163"/>
      <c r="C53" s="1164"/>
      <c r="D53" s="1164" t="s">
        <v>669</v>
      </c>
      <c r="E53" s="1164" t="s">
        <v>1377</v>
      </c>
      <c r="F53" s="1164"/>
      <c r="G53" s="1164"/>
      <c r="H53" s="1164"/>
      <c r="I53" s="1164"/>
      <c r="J53" s="1164"/>
      <c r="K53" s="1164"/>
      <c r="L53" s="1164"/>
      <c r="M53" s="1164"/>
      <c r="N53" s="1164"/>
      <c r="O53" s="1164"/>
      <c r="P53" s="1164"/>
      <c r="Q53" s="1164"/>
      <c r="R53" s="1164"/>
      <c r="S53" s="1164"/>
      <c r="T53" s="1164"/>
      <c r="U53" s="1164"/>
      <c r="V53" s="1164"/>
      <c r="W53" s="1164"/>
      <c r="X53" s="1164"/>
      <c r="Y53" s="1164"/>
      <c r="Z53" s="1164"/>
      <c r="AA53" s="1164"/>
      <c r="AB53" s="1164"/>
      <c r="AC53" s="1165"/>
    </row>
    <row r="54" spans="1:33" s="486" customFormat="1" x14ac:dyDescent="0.2">
      <c r="B54" s="1163"/>
      <c r="C54" s="1164"/>
      <c r="D54" s="1164" t="s">
        <v>678</v>
      </c>
      <c r="E54" s="1164" t="s">
        <v>1378</v>
      </c>
      <c r="F54" s="1164"/>
      <c r="G54" s="1164"/>
      <c r="H54" s="1164"/>
      <c r="I54" s="1164"/>
      <c r="J54" s="1164"/>
      <c r="K54" s="1164"/>
      <c r="L54" s="1164"/>
      <c r="M54" s="1164"/>
      <c r="N54" s="1164"/>
      <c r="O54" s="1164"/>
      <c r="P54" s="1164"/>
      <c r="Q54" s="1164"/>
      <c r="R54" s="1164"/>
      <c r="S54" s="1164"/>
      <c r="T54" s="1164"/>
      <c r="U54" s="1164"/>
      <c r="V54" s="1164"/>
      <c r="W54" s="1164"/>
      <c r="X54" s="1164"/>
      <c r="Y54" s="1164"/>
      <c r="Z54" s="1164"/>
      <c r="AA54" s="1164"/>
      <c r="AB54" s="1164"/>
      <c r="AC54" s="1165"/>
    </row>
    <row r="55" spans="1:33" s="486" customFormat="1" x14ac:dyDescent="0.2">
      <c r="B55" s="1163"/>
      <c r="C55" s="1164"/>
      <c r="D55" s="1164" t="s">
        <v>687</v>
      </c>
      <c r="E55" s="1164" t="s">
        <v>1379</v>
      </c>
      <c r="F55" s="1164"/>
      <c r="G55" s="1164"/>
      <c r="H55" s="1164"/>
      <c r="I55" s="1164"/>
      <c r="J55" s="1164"/>
      <c r="K55" s="1164"/>
      <c r="L55" s="1164"/>
      <c r="M55" s="1164"/>
      <c r="N55" s="1164"/>
      <c r="O55" s="1164"/>
      <c r="P55" s="1164"/>
      <c r="Q55" s="1164"/>
      <c r="R55" s="1164"/>
      <c r="S55" s="1164"/>
      <c r="T55" s="1164"/>
      <c r="U55" s="1164"/>
      <c r="V55" s="1164"/>
      <c r="W55" s="1164"/>
      <c r="X55" s="1164"/>
      <c r="Y55" s="1164"/>
      <c r="Z55" s="1164"/>
      <c r="AA55" s="1164"/>
      <c r="AB55" s="1164"/>
      <c r="AC55" s="1165"/>
    </row>
    <row r="56" spans="1:33" s="486" customFormat="1" x14ac:dyDescent="0.2">
      <c r="B56" s="1163"/>
      <c r="C56" s="1164"/>
      <c r="D56" s="1164" t="s">
        <v>695</v>
      </c>
      <c r="E56" s="1164" t="s">
        <v>1380</v>
      </c>
      <c r="F56" s="1164"/>
      <c r="G56" s="1164"/>
      <c r="H56" s="1164"/>
      <c r="I56" s="1164"/>
      <c r="J56" s="1164"/>
      <c r="K56" s="1164"/>
      <c r="L56" s="1164"/>
      <c r="M56" s="1164"/>
      <c r="N56" s="1164"/>
      <c r="O56" s="1164"/>
      <c r="P56" s="1164"/>
      <c r="Q56" s="1164"/>
      <c r="R56" s="1164"/>
      <c r="S56" s="1164"/>
      <c r="T56" s="1164"/>
      <c r="U56" s="1164"/>
      <c r="V56" s="1164"/>
      <c r="W56" s="1164"/>
      <c r="X56" s="1164"/>
      <c r="Y56" s="1164"/>
      <c r="Z56" s="1164"/>
      <c r="AA56" s="1164"/>
      <c r="AB56" s="1164"/>
      <c r="AC56" s="1165"/>
    </row>
    <row r="57" spans="1:33" s="486" customFormat="1" x14ac:dyDescent="0.2">
      <c r="B57" s="1163"/>
      <c r="C57" s="1164"/>
      <c r="D57" s="1164" t="s">
        <v>701</v>
      </c>
      <c r="E57" s="1164" t="s">
        <v>1381</v>
      </c>
      <c r="F57" s="1164"/>
      <c r="G57" s="1164"/>
      <c r="H57" s="1164"/>
      <c r="I57" s="1164"/>
      <c r="J57" s="1164"/>
      <c r="K57" s="1164"/>
      <c r="L57" s="1164"/>
      <c r="M57" s="1164"/>
      <c r="N57" s="1164"/>
      <c r="O57" s="1164"/>
      <c r="P57" s="1164"/>
      <c r="Q57" s="1164"/>
      <c r="R57" s="1164"/>
      <c r="S57" s="1164"/>
      <c r="T57" s="1164"/>
      <c r="U57" s="1164"/>
      <c r="V57" s="1164"/>
      <c r="W57" s="1164"/>
      <c r="X57" s="1164"/>
      <c r="Y57" s="1164"/>
      <c r="Z57" s="1164"/>
      <c r="AA57" s="1164"/>
      <c r="AB57" s="1164"/>
      <c r="AC57" s="1165"/>
    </row>
    <row r="58" spans="1:33" s="486" customFormat="1" x14ac:dyDescent="0.2">
      <c r="B58" s="1163"/>
      <c r="C58" s="1164"/>
      <c r="D58" s="1657" t="s">
        <v>661</v>
      </c>
      <c r="E58" s="1657" t="s">
        <v>1382</v>
      </c>
      <c r="F58" s="1657"/>
      <c r="G58" s="1657"/>
      <c r="H58" s="1657"/>
      <c r="I58" s="1657"/>
      <c r="J58" s="1657"/>
      <c r="K58" s="1657"/>
      <c r="L58" s="1657"/>
      <c r="M58" s="1657"/>
      <c r="N58" s="1657"/>
      <c r="O58" s="1657"/>
      <c r="P58" s="1657"/>
      <c r="Q58" s="1657"/>
      <c r="R58" s="1657"/>
      <c r="S58" s="1657"/>
      <c r="T58" s="1657"/>
      <c r="U58" s="1657"/>
      <c r="V58" s="1657"/>
      <c r="W58" s="1657"/>
      <c r="X58" s="1657"/>
      <c r="Y58" s="1657"/>
      <c r="Z58" s="1657"/>
      <c r="AA58" s="1657"/>
      <c r="AB58" s="1657"/>
      <c r="AC58" s="1658"/>
    </row>
    <row r="59" spans="1:33" s="486" customFormat="1" x14ac:dyDescent="0.2">
      <c r="B59" s="1163"/>
      <c r="C59" s="1164"/>
      <c r="D59" s="1657" t="s">
        <v>665</v>
      </c>
      <c r="E59" s="1657" t="s">
        <v>1388</v>
      </c>
      <c r="F59" s="1657"/>
      <c r="G59" s="1657"/>
      <c r="H59" s="1657"/>
      <c r="I59" s="1657"/>
      <c r="J59" s="1657"/>
      <c r="K59" s="1657"/>
      <c r="L59" s="1657"/>
      <c r="M59" s="1657"/>
      <c r="N59" s="1657"/>
      <c r="O59" s="1657"/>
      <c r="P59" s="1657"/>
      <c r="Q59" s="1657"/>
      <c r="R59" s="1657"/>
      <c r="S59" s="1657"/>
      <c r="T59" s="1657"/>
      <c r="U59" s="1657"/>
      <c r="V59" s="1657"/>
      <c r="W59" s="1657"/>
      <c r="X59" s="1657"/>
      <c r="Y59" s="1657"/>
      <c r="Z59" s="1657"/>
      <c r="AA59" s="1657"/>
      <c r="AB59" s="1657"/>
      <c r="AC59" s="1658"/>
    </row>
    <row r="60" spans="1:33" s="486" customFormat="1" x14ac:dyDescent="0.2">
      <c r="B60" s="1163"/>
      <c r="C60" s="1164"/>
      <c r="D60" s="1657" t="s">
        <v>676</v>
      </c>
      <c r="E60" s="1657" t="s">
        <v>1387</v>
      </c>
      <c r="F60" s="1657"/>
      <c r="G60" s="1657"/>
      <c r="H60" s="1657"/>
      <c r="I60" s="1657"/>
      <c r="J60" s="1657"/>
      <c r="K60" s="1657"/>
      <c r="L60" s="1657"/>
      <c r="M60" s="1657"/>
      <c r="N60" s="1657"/>
      <c r="O60" s="1657"/>
      <c r="P60" s="1657"/>
      <c r="Q60" s="1657"/>
      <c r="R60" s="1657"/>
      <c r="S60" s="1657"/>
      <c r="T60" s="1657"/>
      <c r="U60" s="1657"/>
      <c r="V60" s="1657"/>
      <c r="W60" s="1657"/>
      <c r="X60" s="1657"/>
      <c r="Y60" s="1657"/>
      <c r="Z60" s="1657"/>
      <c r="AA60" s="1657"/>
      <c r="AB60" s="1657"/>
      <c r="AC60" s="1658"/>
    </row>
    <row r="61" spans="1:33" s="486" customFormat="1" ht="9" customHeight="1" thickBot="1" x14ac:dyDescent="0.25">
      <c r="B61" s="1166"/>
      <c r="C61" s="1167"/>
      <c r="D61" s="1167"/>
      <c r="E61" s="1167"/>
      <c r="F61" s="1167"/>
      <c r="G61" s="1167"/>
      <c r="H61" s="1167"/>
      <c r="I61" s="1167"/>
      <c r="J61" s="1167"/>
      <c r="K61" s="1167"/>
      <c r="L61" s="1167"/>
      <c r="M61" s="1167"/>
      <c r="N61" s="1167"/>
      <c r="O61" s="1167"/>
      <c r="P61" s="1167"/>
      <c r="Q61" s="1167"/>
      <c r="R61" s="1167"/>
      <c r="S61" s="1167"/>
      <c r="T61" s="1167"/>
      <c r="U61" s="1167"/>
      <c r="V61" s="1167"/>
      <c r="W61" s="1167"/>
      <c r="X61" s="1167"/>
      <c r="Y61" s="1167"/>
      <c r="Z61" s="1167"/>
      <c r="AA61" s="1167"/>
      <c r="AB61" s="1167"/>
      <c r="AC61" s="1168"/>
    </row>
    <row r="62" spans="1:33" x14ac:dyDescent="0.2">
      <c r="B62" s="7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1"/>
    </row>
    <row r="63" spans="1:33" x14ac:dyDescent="0.2">
      <c r="B63" s="7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1"/>
    </row>
    <row r="64" spans="1:33" x14ac:dyDescent="0.2">
      <c r="B64" s="7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1"/>
    </row>
    <row r="65" spans="2:33" x14ac:dyDescent="0.2">
      <c r="B65" s="7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1"/>
    </row>
    <row r="66" spans="2:33" x14ac:dyDescent="0.2">
      <c r="B66" s="7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1"/>
    </row>
    <row r="67" spans="2:33" x14ac:dyDescent="0.2">
      <c r="B67" s="7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1"/>
    </row>
    <row r="68" spans="2:33" x14ac:dyDescent="0.2">
      <c r="B68" s="7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1"/>
    </row>
    <row r="69" spans="2:33" x14ac:dyDescent="0.2">
      <c r="B69" s="7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1"/>
    </row>
    <row r="70" spans="2:33" x14ac:dyDescent="0.2">
      <c r="B70" s="7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1"/>
    </row>
    <row r="71" spans="2:33" x14ac:dyDescent="0.2">
      <c r="B71" s="7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1"/>
    </row>
    <row r="72" spans="2:33" x14ac:dyDescent="0.2">
      <c r="B72" s="7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1"/>
    </row>
    <row r="73" spans="2:33" x14ac:dyDescent="0.2">
      <c r="B73" s="7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1"/>
    </row>
    <row r="74" spans="2:33" x14ac:dyDescent="0.2">
      <c r="B74" s="7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1"/>
    </row>
    <row r="75" spans="2:33" x14ac:dyDescent="0.2">
      <c r="B75" s="7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1"/>
    </row>
    <row r="76" spans="2:33" x14ac:dyDescent="0.2">
      <c r="B76" s="7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1"/>
    </row>
    <row r="77" spans="2:33" x14ac:dyDescent="0.2">
      <c r="B77" s="7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1"/>
    </row>
    <row r="78" spans="2:33" x14ac:dyDescent="0.2">
      <c r="B78" s="7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1"/>
    </row>
    <row r="79" spans="2:33" x14ac:dyDescent="0.2">
      <c r="AD79" s="4"/>
      <c r="AE79" s="4"/>
      <c r="AF79" s="4"/>
      <c r="AG79" s="1"/>
    </row>
    <row r="80" spans="2:33" x14ac:dyDescent="0.2">
      <c r="AD80" s="4"/>
      <c r="AE80" s="4"/>
      <c r="AF80" s="4"/>
      <c r="AG80" s="1"/>
    </row>
    <row r="81" spans="30:33" x14ac:dyDescent="0.2">
      <c r="AD81" s="4"/>
      <c r="AE81" s="4"/>
      <c r="AF81" s="4"/>
      <c r="AG81" s="1"/>
    </row>
    <row r="82" spans="30:33" x14ac:dyDescent="0.2">
      <c r="AD82" s="4"/>
      <c r="AE82" s="4"/>
      <c r="AF82" s="4"/>
      <c r="AG82" s="1"/>
    </row>
    <row r="83" spans="30:33" x14ac:dyDescent="0.2">
      <c r="AD83" s="4"/>
      <c r="AE83" s="4"/>
      <c r="AF83" s="4"/>
      <c r="AG83" s="1"/>
    </row>
  </sheetData>
  <mergeCells count="7">
    <mergeCell ref="B2:AC2"/>
    <mergeCell ref="C4:P7"/>
    <mergeCell ref="C35:O37"/>
    <mergeCell ref="S4:AB6"/>
    <mergeCell ref="V12:AA12"/>
    <mergeCell ref="S24:AB26"/>
    <mergeCell ref="S21:AB2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83" orientation="portrait" r:id="rId1"/>
  <headerFooter alignWithMargins="0"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53"/>
  <sheetViews>
    <sheetView showGridLines="0" tabSelected="1" zoomScale="90" zoomScaleNormal="90" zoomScaleSheetLayoutView="100" workbookViewId="0">
      <selection activeCell="Q15" sqref="Q15"/>
    </sheetView>
  </sheetViews>
  <sheetFormatPr baseColWidth="10" defaultColWidth="3.28515625" defaultRowHeight="12.75" x14ac:dyDescent="0.2"/>
  <cols>
    <col min="1" max="1" width="1.5703125" style="486" customWidth="1"/>
    <col min="2" max="2" width="3.28515625" style="486"/>
    <col min="3" max="3" width="3.28515625" style="174"/>
    <col min="4" max="4" width="3.28515625" style="486"/>
    <col min="5" max="5" width="3.28515625" style="504"/>
    <col min="6" max="13" width="3.28515625" style="486"/>
    <col min="14" max="14" width="5.140625" style="486" customWidth="1"/>
    <col min="15" max="15" width="4.28515625" style="147" customWidth="1"/>
    <col min="16" max="16" width="3.28515625" style="486"/>
    <col min="17" max="17" width="21.42578125" style="486" customWidth="1"/>
    <col min="18" max="23" width="3.28515625" style="486"/>
    <col min="24" max="24" width="3.28515625" style="486" customWidth="1"/>
    <col min="25" max="25" width="3.28515625" style="486"/>
    <col min="26" max="26" width="4.28515625" style="486" customWidth="1"/>
    <col min="27" max="27" width="5.85546875" style="486" customWidth="1"/>
    <col min="28" max="28" width="3.28515625" style="486"/>
    <col min="29" max="29" width="3.28515625" style="486" customWidth="1"/>
    <col min="30" max="30" width="20.140625" style="486" customWidth="1"/>
    <col min="31" max="34" width="3.28515625" style="486"/>
    <col min="35" max="35" width="4.7109375" style="486" customWidth="1"/>
    <col min="36" max="37" width="3.28515625" style="486"/>
    <col min="38" max="38" width="3.42578125" style="484" customWidth="1"/>
    <col min="39" max="39" width="10" style="486" customWidth="1"/>
    <col min="40" max="16384" width="3.28515625" style="486"/>
  </cols>
  <sheetData>
    <row r="1" spans="2:39" ht="13.5" thickBot="1" x14ac:dyDescent="0.25">
      <c r="C1" s="692"/>
      <c r="D1" s="484"/>
      <c r="E1" s="491"/>
      <c r="F1" s="484"/>
      <c r="G1" s="484"/>
      <c r="H1" s="484"/>
      <c r="I1" s="484"/>
      <c r="J1" s="484"/>
      <c r="K1" s="484"/>
      <c r="L1" s="484"/>
      <c r="M1" s="484"/>
      <c r="N1" s="484"/>
      <c r="O1" s="146"/>
      <c r="P1" s="484"/>
      <c r="Q1" s="484"/>
    </row>
    <row r="2" spans="2:39" s="1046" customFormat="1" ht="55.5" customHeight="1" thickBot="1" x14ac:dyDescent="0.25">
      <c r="B2" s="1226" t="s">
        <v>1355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7"/>
      <c r="AI2" s="1227"/>
      <c r="AJ2" s="1227"/>
      <c r="AK2" s="1227"/>
      <c r="AL2" s="1227"/>
      <c r="AM2" s="1228"/>
    </row>
    <row r="3" spans="2:39" s="611" customFormat="1" ht="3.75" customHeight="1" x14ac:dyDescent="0.2">
      <c r="B3" s="514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13"/>
      <c r="O3" s="148"/>
      <c r="P3" s="521"/>
      <c r="Q3" s="149"/>
      <c r="R3" s="43"/>
      <c r="S3" s="43"/>
      <c r="T3" s="43"/>
      <c r="U3" s="521"/>
      <c r="V3" s="521"/>
      <c r="W3" s="696"/>
      <c r="X3" s="521"/>
      <c r="Y3" s="521"/>
      <c r="Z3" s="521"/>
      <c r="AA3" s="521"/>
      <c r="AB3" s="514"/>
      <c r="AC3" s="521"/>
      <c r="AD3" s="521"/>
      <c r="AE3" s="521"/>
      <c r="AF3" s="521"/>
      <c r="AG3" s="521"/>
      <c r="AH3" s="521"/>
      <c r="AI3" s="521"/>
      <c r="AJ3" s="521"/>
      <c r="AK3" s="521"/>
      <c r="AL3" s="521"/>
      <c r="AM3" s="513"/>
    </row>
    <row r="4" spans="2:39" s="611" customFormat="1" x14ac:dyDescent="0.2">
      <c r="B4" s="516"/>
      <c r="C4" s="492"/>
      <c r="D4" s="492"/>
      <c r="E4" s="499"/>
      <c r="F4" s="492"/>
      <c r="G4" s="492"/>
      <c r="H4" s="492"/>
      <c r="I4" s="492"/>
      <c r="J4" s="492"/>
      <c r="K4" s="492"/>
      <c r="L4" s="502"/>
      <c r="M4" s="492"/>
      <c r="N4" s="515"/>
      <c r="O4" s="150"/>
      <c r="P4" s="492" t="s">
        <v>927</v>
      </c>
      <c r="Q4" s="12"/>
      <c r="R4" s="14"/>
      <c r="S4" s="14"/>
      <c r="T4" s="14"/>
      <c r="U4" s="492"/>
      <c r="V4" s="492"/>
      <c r="W4" s="500"/>
      <c r="X4" s="492"/>
      <c r="Y4" s="492"/>
      <c r="Z4" s="492"/>
      <c r="AA4" s="492"/>
      <c r="AB4" s="516" t="s">
        <v>927</v>
      </c>
      <c r="AC4" s="613"/>
      <c r="AD4" s="492"/>
      <c r="AE4" s="492"/>
      <c r="AF4" s="492"/>
      <c r="AG4" s="492"/>
      <c r="AH4" s="517"/>
      <c r="AI4" s="492"/>
      <c r="AJ4" s="492"/>
      <c r="AK4" s="492"/>
      <c r="AL4" s="492"/>
      <c r="AM4" s="515"/>
    </row>
    <row r="5" spans="2:39" s="611" customFormat="1" ht="3.75" customHeight="1" x14ac:dyDescent="0.2">
      <c r="B5" s="516"/>
      <c r="C5" s="37"/>
      <c r="D5" s="492"/>
      <c r="E5" s="492"/>
      <c r="F5" s="492"/>
      <c r="G5" s="492"/>
      <c r="H5" s="492"/>
      <c r="I5" s="492"/>
      <c r="J5" s="492"/>
      <c r="K5" s="492"/>
      <c r="L5" s="502"/>
      <c r="M5" s="492"/>
      <c r="N5" s="515"/>
      <c r="O5" s="150"/>
      <c r="P5" s="492"/>
      <c r="Q5" s="12"/>
      <c r="R5" s="14"/>
      <c r="S5" s="14"/>
      <c r="T5" s="14"/>
      <c r="U5" s="492"/>
      <c r="V5" s="492"/>
      <c r="W5" s="502"/>
      <c r="X5" s="492"/>
      <c r="Y5" s="492"/>
      <c r="Z5" s="492"/>
      <c r="AA5" s="492"/>
      <c r="AB5" s="516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515"/>
    </row>
    <row r="6" spans="2:39" s="611" customFormat="1" x14ac:dyDescent="0.2">
      <c r="B6" s="516"/>
      <c r="C6" s="37" t="s">
        <v>928</v>
      </c>
      <c r="D6" s="492"/>
      <c r="E6" s="492"/>
      <c r="F6" s="492"/>
      <c r="G6" s="492"/>
      <c r="H6" s="492"/>
      <c r="I6" s="492"/>
      <c r="J6" s="492"/>
      <c r="K6" s="492"/>
      <c r="L6" s="502"/>
      <c r="M6" s="492"/>
      <c r="N6" s="515"/>
      <c r="O6" s="150"/>
      <c r="P6" s="492" t="s">
        <v>929</v>
      </c>
      <c r="Q6" s="12"/>
      <c r="R6" s="14"/>
      <c r="S6" s="14"/>
      <c r="T6" s="14"/>
      <c r="U6" s="492"/>
      <c r="V6" s="492"/>
      <c r="W6" s="500"/>
      <c r="X6" s="492"/>
      <c r="Y6" s="492"/>
      <c r="Z6" s="492"/>
      <c r="AA6" s="492"/>
      <c r="AB6" s="516" t="s">
        <v>929</v>
      </c>
      <c r="AC6" s="492"/>
      <c r="AD6" s="492"/>
      <c r="AE6" s="492"/>
      <c r="AF6" s="492"/>
      <c r="AG6" s="492"/>
      <c r="AH6" s="517"/>
      <c r="AI6" s="492"/>
      <c r="AJ6" s="492"/>
      <c r="AK6" s="492"/>
      <c r="AL6" s="492"/>
      <c r="AM6" s="515"/>
    </row>
    <row r="7" spans="2:39" s="611" customFormat="1" ht="5.25" customHeight="1" x14ac:dyDescent="0.2">
      <c r="B7" s="516"/>
      <c r="C7" s="37"/>
      <c r="D7" s="492"/>
      <c r="E7" s="492"/>
      <c r="F7" s="492"/>
      <c r="G7" s="492"/>
      <c r="H7" s="492"/>
      <c r="I7" s="492"/>
      <c r="J7" s="492"/>
      <c r="K7" s="492"/>
      <c r="L7" s="502"/>
      <c r="M7" s="492"/>
      <c r="N7" s="515"/>
      <c r="O7" s="150"/>
      <c r="P7" s="492"/>
      <c r="Q7" s="12"/>
      <c r="R7" s="14"/>
      <c r="S7" s="14"/>
      <c r="T7" s="14"/>
      <c r="U7" s="492"/>
      <c r="V7" s="492"/>
      <c r="W7" s="502"/>
      <c r="X7" s="492"/>
      <c r="Y7" s="492"/>
      <c r="Z7" s="492"/>
      <c r="AA7" s="492"/>
      <c r="AB7" s="516"/>
      <c r="AC7" s="492"/>
      <c r="AD7" s="492"/>
      <c r="AE7" s="492"/>
      <c r="AF7" s="492"/>
      <c r="AG7" s="492"/>
      <c r="AH7" s="492"/>
      <c r="AI7" s="492"/>
      <c r="AJ7" s="492"/>
      <c r="AK7" s="492"/>
      <c r="AL7" s="492"/>
      <c r="AM7" s="515"/>
    </row>
    <row r="8" spans="2:39" s="611" customFormat="1" x14ac:dyDescent="0.2">
      <c r="B8" s="516"/>
      <c r="C8" s="37"/>
      <c r="D8" s="492"/>
      <c r="E8" s="492"/>
      <c r="F8" s="492"/>
      <c r="G8" s="492"/>
      <c r="H8" s="492"/>
      <c r="I8" s="492"/>
      <c r="J8" s="492"/>
      <c r="K8" s="492"/>
      <c r="L8" s="502"/>
      <c r="M8" s="492"/>
      <c r="N8" s="515"/>
      <c r="O8" s="150"/>
      <c r="P8" s="492"/>
      <c r="Q8" s="12"/>
      <c r="R8" s="14"/>
      <c r="S8" s="14"/>
      <c r="T8" s="14"/>
      <c r="U8" s="492"/>
      <c r="V8" s="492"/>
      <c r="W8" s="502"/>
      <c r="X8" s="492"/>
      <c r="Y8" s="492"/>
      <c r="Z8" s="492"/>
      <c r="AA8" s="492"/>
      <c r="AB8" s="516"/>
      <c r="AC8" s="492"/>
      <c r="AD8" s="492"/>
      <c r="AE8" s="492"/>
      <c r="AF8" s="492"/>
      <c r="AG8" s="492"/>
      <c r="AH8" s="492"/>
      <c r="AI8" s="492"/>
      <c r="AJ8" s="492"/>
      <c r="AK8" s="492"/>
      <c r="AL8" s="492"/>
      <c r="AM8" s="515"/>
    </row>
    <row r="9" spans="2:39" s="611" customFormat="1" ht="4.5" customHeight="1" thickBot="1" x14ac:dyDescent="0.25">
      <c r="B9" s="520"/>
      <c r="C9" s="70"/>
      <c r="D9" s="518"/>
      <c r="E9" s="518"/>
      <c r="F9" s="518"/>
      <c r="G9" s="518"/>
      <c r="H9" s="518"/>
      <c r="I9" s="518"/>
      <c r="J9" s="518"/>
      <c r="K9" s="518"/>
      <c r="L9" s="697"/>
      <c r="M9" s="518"/>
      <c r="N9" s="519"/>
      <c r="O9" s="150"/>
      <c r="P9" s="492"/>
      <c r="Q9" s="12"/>
      <c r="R9" s="14"/>
      <c r="S9" s="14"/>
      <c r="T9" s="14"/>
      <c r="U9" s="492"/>
      <c r="V9" s="492"/>
      <c r="W9" s="502"/>
      <c r="X9" s="492"/>
      <c r="Y9" s="492"/>
      <c r="Z9" s="492"/>
      <c r="AA9" s="492"/>
      <c r="AB9" s="520"/>
      <c r="AC9" s="518"/>
      <c r="AD9" s="518"/>
      <c r="AE9" s="518"/>
      <c r="AF9" s="518"/>
      <c r="AG9" s="518"/>
      <c r="AH9" s="518"/>
      <c r="AI9" s="518"/>
      <c r="AJ9" s="518"/>
      <c r="AK9" s="518"/>
      <c r="AL9" s="518"/>
      <c r="AM9" s="519"/>
    </row>
    <row r="10" spans="2:39" s="611" customFormat="1" ht="13.5" thickBot="1" x14ac:dyDescent="0.25">
      <c r="B10" s="151" t="s">
        <v>930</v>
      </c>
      <c r="C10" s="518"/>
      <c r="D10" s="518"/>
      <c r="E10" s="518"/>
      <c r="F10" s="518"/>
      <c r="G10" s="518"/>
      <c r="H10" s="518"/>
      <c r="I10" s="518"/>
      <c r="J10" s="518"/>
      <c r="K10" s="518"/>
      <c r="L10" s="697"/>
      <c r="M10" s="518"/>
      <c r="N10" s="518"/>
      <c r="O10" s="152"/>
      <c r="P10" s="1242" t="s">
        <v>931</v>
      </c>
      <c r="Q10" s="1242"/>
      <c r="R10" s="1242"/>
      <c r="S10" s="1242"/>
      <c r="T10" s="1242"/>
      <c r="U10" s="1242"/>
      <c r="V10" s="1242"/>
      <c r="W10" s="1242"/>
      <c r="X10" s="1242"/>
      <c r="Y10" s="1242"/>
      <c r="Z10" s="1242"/>
      <c r="AA10" s="698"/>
      <c r="AB10" s="1243" t="s">
        <v>932</v>
      </c>
      <c r="AC10" s="1242"/>
      <c r="AD10" s="1242"/>
      <c r="AE10" s="1242"/>
      <c r="AF10" s="1242"/>
      <c r="AG10" s="1242"/>
      <c r="AH10" s="1242"/>
      <c r="AI10" s="1242"/>
      <c r="AJ10" s="1242"/>
      <c r="AK10" s="698"/>
      <c r="AL10" s="615"/>
      <c r="AM10" s="616"/>
    </row>
    <row r="11" spans="2:39" s="611" customFormat="1" x14ac:dyDescent="0.2">
      <c r="B11" s="153"/>
      <c r="C11" s="521"/>
      <c r="D11" s="521"/>
      <c r="E11" s="521"/>
      <c r="F11" s="521"/>
      <c r="G11" s="521"/>
      <c r="H11" s="521"/>
      <c r="I11" s="521"/>
      <c r="J11" s="521"/>
      <c r="K11" s="521"/>
      <c r="L11" s="696"/>
      <c r="M11" s="521"/>
      <c r="N11" s="513"/>
      <c r="O11" s="154"/>
      <c r="P11" s="699"/>
      <c r="Q11" s="700"/>
      <c r="R11" s="700"/>
      <c r="S11" s="700"/>
      <c r="T11" s="700"/>
      <c r="U11" s="700"/>
      <c r="V11" s="700"/>
      <c r="W11" s="700"/>
      <c r="X11" s="700"/>
      <c r="Y11" s="701"/>
      <c r="Z11" s="701"/>
      <c r="AA11" s="702"/>
      <c r="AB11" s="699"/>
      <c r="AC11" s="700"/>
      <c r="AD11" s="700"/>
      <c r="AE11" s="700"/>
      <c r="AF11" s="700"/>
      <c r="AG11" s="700"/>
      <c r="AH11" s="700"/>
      <c r="AI11" s="700"/>
      <c r="AJ11" s="700"/>
      <c r="AK11" s="700"/>
      <c r="AL11" s="521"/>
      <c r="AM11" s="513"/>
    </row>
    <row r="12" spans="2:39" s="611" customFormat="1" x14ac:dyDescent="0.2">
      <c r="B12" s="25" t="s">
        <v>933</v>
      </c>
      <c r="C12" s="492"/>
      <c r="D12" s="492"/>
      <c r="E12" s="492"/>
      <c r="F12" s="492"/>
      <c r="G12" s="492"/>
      <c r="H12" s="492"/>
      <c r="I12" s="492"/>
      <c r="J12" s="492"/>
      <c r="K12" s="492"/>
      <c r="L12" s="502"/>
      <c r="M12" s="492"/>
      <c r="N12" s="515"/>
      <c r="O12" s="155"/>
      <c r="P12" s="516"/>
      <c r="Q12" s="703"/>
      <c r="R12" s="703"/>
      <c r="S12" s="703"/>
      <c r="T12" s="703"/>
      <c r="U12" s="703"/>
      <c r="V12" s="703"/>
      <c r="W12" s="703"/>
      <c r="X12" s="703"/>
      <c r="Y12" s="704"/>
      <c r="Z12" s="704"/>
      <c r="AA12" s="705"/>
      <c r="AB12" s="706"/>
      <c r="AC12" s="703"/>
      <c r="AD12" s="703"/>
      <c r="AE12" s="703"/>
      <c r="AF12" s="703"/>
      <c r="AG12" s="703"/>
      <c r="AH12" s="703"/>
      <c r="AI12" s="703"/>
      <c r="AJ12" s="703"/>
      <c r="AK12" s="703"/>
      <c r="AL12" s="492"/>
      <c r="AM12" s="515"/>
    </row>
    <row r="13" spans="2:39" s="611" customFormat="1" ht="13.5" thickBot="1" x14ac:dyDescent="0.25">
      <c r="B13" s="151"/>
      <c r="C13" s="518"/>
      <c r="D13" s="518"/>
      <c r="E13" s="518"/>
      <c r="F13" s="518"/>
      <c r="G13" s="518"/>
      <c r="H13" s="518"/>
      <c r="I13" s="518"/>
      <c r="J13" s="518"/>
      <c r="K13" s="518"/>
      <c r="L13" s="697"/>
      <c r="M13" s="518"/>
      <c r="N13" s="519"/>
      <c r="O13" s="156"/>
      <c r="P13" s="707"/>
      <c r="Q13" s="708"/>
      <c r="R13" s="708"/>
      <c r="S13" s="708"/>
      <c r="T13" s="708"/>
      <c r="U13" s="708"/>
      <c r="V13" s="708"/>
      <c r="W13" s="708"/>
      <c r="X13" s="708"/>
      <c r="Y13" s="708"/>
      <c r="Z13" s="708"/>
      <c r="AA13" s="709"/>
      <c r="AB13" s="707"/>
      <c r="AC13" s="708"/>
      <c r="AD13" s="708"/>
      <c r="AE13" s="708"/>
      <c r="AF13" s="708"/>
      <c r="AG13" s="708"/>
      <c r="AH13" s="708"/>
      <c r="AI13" s="708"/>
      <c r="AJ13" s="708"/>
      <c r="AK13" s="708"/>
      <c r="AL13" s="518"/>
      <c r="AM13" s="519"/>
    </row>
    <row r="14" spans="2:39" s="611" customFormat="1" x14ac:dyDescent="0.2">
      <c r="B14" s="414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521"/>
      <c r="O14" s="283"/>
      <c r="P14" s="521"/>
      <c r="Q14" s="149"/>
      <c r="R14" s="43"/>
      <c r="S14" s="43"/>
      <c r="T14" s="43"/>
      <c r="U14" s="521"/>
      <c r="V14" s="521"/>
      <c r="W14" s="696"/>
      <c r="X14" s="521"/>
      <c r="Y14" s="521"/>
      <c r="Z14" s="521"/>
      <c r="AA14" s="521"/>
      <c r="AB14" s="514"/>
      <c r="AC14" s="521"/>
      <c r="AD14" s="521"/>
      <c r="AE14" s="521"/>
      <c r="AF14" s="521"/>
      <c r="AG14" s="521"/>
      <c r="AH14" s="521"/>
      <c r="AI14" s="521"/>
      <c r="AJ14" s="521"/>
      <c r="AK14" s="521"/>
      <c r="AL14" s="521"/>
      <c r="AM14" s="513"/>
    </row>
    <row r="15" spans="2:39" s="611" customFormat="1" x14ac:dyDescent="0.2">
      <c r="B15" s="516"/>
      <c r="C15" s="8" t="s">
        <v>934</v>
      </c>
      <c r="D15" s="691"/>
      <c r="E15" s="691"/>
      <c r="F15" s="691"/>
      <c r="G15" s="691"/>
      <c r="H15" s="691"/>
      <c r="I15" s="691"/>
      <c r="J15" s="691"/>
      <c r="K15" s="691"/>
      <c r="L15" s="691"/>
      <c r="M15" s="691"/>
      <c r="N15" s="492"/>
      <c r="O15" s="157"/>
      <c r="P15" s="492"/>
      <c r="Q15" s="12"/>
      <c r="R15" s="14"/>
      <c r="S15" s="14"/>
      <c r="T15" s="14"/>
      <c r="U15" s="492"/>
      <c r="V15" s="492"/>
      <c r="W15" s="502"/>
      <c r="X15" s="492"/>
      <c r="Y15" s="492"/>
      <c r="Z15" s="492"/>
      <c r="AA15" s="492"/>
      <c r="AB15" s="516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515"/>
    </row>
    <row r="16" spans="2:39" s="611" customFormat="1" x14ac:dyDescent="0.2">
      <c r="B16" s="29"/>
      <c r="C16" s="88" t="s">
        <v>935</v>
      </c>
      <c r="D16" s="691"/>
      <c r="E16" s="691"/>
      <c r="F16" s="691"/>
      <c r="G16" s="691"/>
      <c r="H16" s="691"/>
      <c r="I16" s="691"/>
      <c r="J16" s="691"/>
      <c r="K16" s="691"/>
      <c r="L16" s="691"/>
      <c r="M16" s="691"/>
      <c r="N16" s="492"/>
      <c r="O16" s="157">
        <v>1</v>
      </c>
      <c r="P16" s="492"/>
      <c r="Q16" s="12"/>
      <c r="R16" s="14"/>
      <c r="S16" s="14"/>
      <c r="T16" s="487"/>
      <c r="U16" s="710"/>
      <c r="V16" s="492"/>
      <c r="W16" s="502"/>
      <c r="X16" s="492"/>
      <c r="Y16" s="492"/>
      <c r="Z16" s="484"/>
      <c r="AA16" s="492"/>
      <c r="AB16" s="516"/>
      <c r="AC16" s="492"/>
      <c r="AD16" s="492"/>
      <c r="AE16" s="492"/>
      <c r="AF16" s="487"/>
      <c r="AG16" s="710"/>
      <c r="AH16" s="492"/>
      <c r="AI16" s="492"/>
      <c r="AJ16" s="492"/>
      <c r="AK16" s="492"/>
      <c r="AL16" s="492"/>
      <c r="AM16" s="515"/>
    </row>
    <row r="17" spans="2:39" s="611" customFormat="1" ht="13.5" thickBot="1" x14ac:dyDescent="0.25">
      <c r="B17" s="159"/>
      <c r="C17" s="415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518"/>
      <c r="O17" s="161"/>
      <c r="P17" s="518"/>
      <c r="Q17" s="162"/>
      <c r="R17" s="19"/>
      <c r="S17" s="19"/>
      <c r="T17" s="489"/>
      <c r="U17" s="495"/>
      <c r="V17" s="518"/>
      <c r="W17" s="697"/>
      <c r="X17" s="518"/>
      <c r="Y17" s="518"/>
      <c r="Z17" s="489"/>
      <c r="AA17" s="518"/>
      <c r="AB17" s="520"/>
      <c r="AC17" s="518"/>
      <c r="AD17" s="518"/>
      <c r="AE17" s="518"/>
      <c r="AF17" s="489"/>
      <c r="AG17" s="495"/>
      <c r="AH17" s="518"/>
      <c r="AI17" s="518"/>
      <c r="AJ17" s="518"/>
      <c r="AK17" s="518"/>
      <c r="AL17" s="518"/>
      <c r="AM17" s="519"/>
    </row>
    <row r="18" spans="2:39" ht="12.75" customHeight="1" x14ac:dyDescent="0.2">
      <c r="B18" s="480"/>
      <c r="C18" s="124"/>
      <c r="D18" s="481"/>
      <c r="E18" s="496"/>
      <c r="F18" s="481"/>
      <c r="G18" s="481"/>
      <c r="H18" s="481"/>
      <c r="I18" s="481"/>
      <c r="J18" s="481"/>
      <c r="K18" s="481"/>
      <c r="L18" s="481"/>
      <c r="M18" s="481"/>
      <c r="N18" s="481"/>
      <c r="O18" s="154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0"/>
      <c r="AC18" s="481"/>
      <c r="AD18" s="481"/>
      <c r="AE18" s="481"/>
      <c r="AF18" s="481"/>
      <c r="AG18" s="481"/>
      <c r="AH18" s="481"/>
      <c r="AI18" s="481"/>
      <c r="AJ18" s="481"/>
      <c r="AK18" s="481"/>
      <c r="AL18" s="481"/>
      <c r="AM18" s="482"/>
    </row>
    <row r="19" spans="2:39" x14ac:dyDescent="0.2">
      <c r="B19" s="483"/>
      <c r="C19" s="8" t="s">
        <v>936</v>
      </c>
      <c r="E19" s="491"/>
      <c r="F19" s="484"/>
      <c r="G19" s="484"/>
      <c r="H19" s="484"/>
      <c r="I19" s="484"/>
      <c r="J19" s="484"/>
      <c r="K19" s="484"/>
      <c r="L19" s="484"/>
      <c r="M19" s="484"/>
      <c r="N19" s="484"/>
      <c r="O19" s="155">
        <f>+O16+1</f>
        <v>2</v>
      </c>
      <c r="P19" s="484"/>
      <c r="Q19" s="491" t="s">
        <v>937</v>
      </c>
      <c r="R19" s="484"/>
      <c r="S19" s="3">
        <v>1</v>
      </c>
      <c r="T19" s="164"/>
      <c r="U19" s="484"/>
      <c r="V19" s="484"/>
      <c r="W19" s="484" t="s">
        <v>938</v>
      </c>
      <c r="X19" s="484"/>
      <c r="Y19" s="3">
        <v>2</v>
      </c>
      <c r="Z19" s="164"/>
      <c r="AA19" s="484"/>
      <c r="AB19" s="483"/>
      <c r="AC19" s="491" t="s">
        <v>937</v>
      </c>
      <c r="AD19" s="484"/>
      <c r="AE19" s="3">
        <v>1</v>
      </c>
      <c r="AF19" s="164"/>
      <c r="AG19" s="484"/>
      <c r="AH19" s="484" t="s">
        <v>938</v>
      </c>
      <c r="AI19" s="484"/>
      <c r="AJ19" s="3">
        <v>2</v>
      </c>
      <c r="AK19" s="164"/>
      <c r="AM19" s="485"/>
    </row>
    <row r="20" spans="2:39" ht="13.5" thickBot="1" x14ac:dyDescent="0.25">
      <c r="B20" s="488"/>
      <c r="C20" s="133"/>
      <c r="D20" s="489"/>
      <c r="E20" s="495"/>
      <c r="F20" s="489"/>
      <c r="G20" s="489"/>
      <c r="H20" s="489"/>
      <c r="I20" s="489"/>
      <c r="J20" s="489"/>
      <c r="K20" s="489"/>
      <c r="L20" s="489"/>
      <c r="M20" s="489"/>
      <c r="N20" s="489"/>
      <c r="O20" s="156"/>
      <c r="P20" s="489"/>
      <c r="Q20" s="489"/>
      <c r="R20" s="166"/>
      <c r="S20" s="489"/>
      <c r="T20" s="489"/>
      <c r="U20" s="489"/>
      <c r="V20" s="489"/>
      <c r="W20" s="489"/>
      <c r="X20" s="489"/>
      <c r="Y20" s="489"/>
      <c r="Z20" s="489"/>
      <c r="AA20" s="489"/>
      <c r="AB20" s="488"/>
      <c r="AC20" s="133"/>
      <c r="AD20" s="166"/>
      <c r="AE20" s="489"/>
      <c r="AF20" s="489"/>
      <c r="AG20" s="489"/>
      <c r="AH20" s="489"/>
      <c r="AI20" s="489"/>
      <c r="AJ20" s="489"/>
      <c r="AK20" s="489"/>
      <c r="AL20" s="489"/>
      <c r="AM20" s="490"/>
    </row>
    <row r="21" spans="2:39" x14ac:dyDescent="0.2">
      <c r="B21" s="483"/>
      <c r="C21" s="692"/>
      <c r="D21" s="484"/>
      <c r="E21" s="491"/>
      <c r="F21" s="484"/>
      <c r="G21" s="484"/>
      <c r="H21" s="484"/>
      <c r="I21" s="484"/>
      <c r="J21" s="484"/>
      <c r="K21" s="484"/>
      <c r="L21" s="484"/>
      <c r="M21" s="484"/>
      <c r="N21" s="484"/>
      <c r="O21" s="155"/>
      <c r="P21" s="481"/>
      <c r="Q21" s="481"/>
      <c r="R21" s="481"/>
      <c r="S21" s="481"/>
      <c r="T21" s="481"/>
      <c r="U21" s="481"/>
      <c r="V21" s="481"/>
      <c r="W21" s="481"/>
      <c r="X21" s="481"/>
      <c r="Y21" s="481"/>
      <c r="Z21" s="481"/>
      <c r="AA21" s="481"/>
      <c r="AB21" s="480"/>
      <c r="AC21" s="481"/>
      <c r="AD21" s="481"/>
      <c r="AE21" s="481"/>
      <c r="AF21" s="481"/>
      <c r="AG21" s="481"/>
      <c r="AH21" s="481"/>
      <c r="AI21" s="481"/>
      <c r="AJ21" s="481"/>
      <c r="AK21" s="481"/>
      <c r="AL21" s="481"/>
      <c r="AM21" s="482"/>
    </row>
    <row r="22" spans="2:39" x14ac:dyDescent="0.2">
      <c r="B22" s="483"/>
      <c r="C22" s="8" t="s">
        <v>939</v>
      </c>
      <c r="E22" s="491"/>
      <c r="F22" s="484"/>
      <c r="G22" s="484"/>
      <c r="H22" s="484"/>
      <c r="I22" s="484"/>
      <c r="J22" s="484"/>
      <c r="K22" s="484"/>
      <c r="L22" s="484"/>
      <c r="M22" s="484"/>
      <c r="N22" s="484"/>
      <c r="O22" s="155"/>
      <c r="P22" s="484"/>
      <c r="Q22" s="484"/>
      <c r="R22" s="484"/>
      <c r="S22" s="484"/>
      <c r="T22" s="484"/>
      <c r="U22" s="484"/>
      <c r="V22" s="484"/>
      <c r="W22" s="484"/>
      <c r="X22" s="484"/>
      <c r="Y22" s="484"/>
      <c r="Z22" s="484"/>
      <c r="AA22" s="484"/>
      <c r="AB22" s="483"/>
      <c r="AC22" s="484"/>
      <c r="AD22" s="484"/>
      <c r="AE22" s="484"/>
      <c r="AF22" s="484"/>
      <c r="AG22" s="484"/>
      <c r="AH22" s="484"/>
      <c r="AI22" s="484"/>
      <c r="AJ22" s="484"/>
      <c r="AK22" s="484"/>
      <c r="AM22" s="485"/>
    </row>
    <row r="23" spans="2:39" x14ac:dyDescent="0.2">
      <c r="B23" s="483"/>
      <c r="C23" s="692"/>
      <c r="D23" s="484"/>
      <c r="E23" s="491"/>
      <c r="F23" s="484"/>
      <c r="G23" s="484"/>
      <c r="H23" s="484"/>
      <c r="I23" s="484"/>
      <c r="J23" s="484"/>
      <c r="K23" s="484"/>
      <c r="L23" s="484"/>
      <c r="M23" s="484"/>
      <c r="N23" s="484"/>
      <c r="O23" s="155">
        <f>O19+1</f>
        <v>3</v>
      </c>
      <c r="P23" s="484"/>
      <c r="Q23" s="484"/>
      <c r="R23" s="484"/>
      <c r="S23" s="484"/>
      <c r="T23" s="484"/>
      <c r="U23" s="484"/>
      <c r="V23" s="484"/>
      <c r="W23" s="484"/>
      <c r="X23" s="484"/>
      <c r="Y23" s="484"/>
      <c r="Z23" s="484"/>
      <c r="AA23" s="484"/>
      <c r="AB23" s="483"/>
      <c r="AC23" s="484"/>
      <c r="AD23" s="484"/>
      <c r="AE23" s="484"/>
      <c r="AF23" s="484"/>
      <c r="AG23" s="484"/>
      <c r="AH23" s="484"/>
      <c r="AI23" s="484"/>
      <c r="AJ23" s="484"/>
      <c r="AK23" s="484"/>
      <c r="AM23" s="485"/>
    </row>
    <row r="24" spans="2:39" ht="21" customHeight="1" x14ac:dyDescent="0.2">
      <c r="B24" s="483"/>
      <c r="C24" s="1244" t="s">
        <v>940</v>
      </c>
      <c r="D24" s="1245"/>
      <c r="E24" s="1245"/>
      <c r="F24" s="1245"/>
      <c r="G24" s="1245"/>
      <c r="H24" s="1245"/>
      <c r="I24" s="1245"/>
      <c r="J24" s="1245"/>
      <c r="K24" s="1245"/>
      <c r="L24" s="1245"/>
      <c r="M24" s="1246"/>
      <c r="N24" s="484"/>
      <c r="O24" s="167"/>
      <c r="R24" s="500" t="s">
        <v>941</v>
      </c>
      <c r="S24" s="500" t="s">
        <v>941</v>
      </c>
      <c r="T24" s="500" t="s">
        <v>942</v>
      </c>
      <c r="U24" s="500" t="s">
        <v>942</v>
      </c>
      <c r="V24" s="500" t="s">
        <v>943</v>
      </c>
      <c r="W24" s="500" t="s">
        <v>943</v>
      </c>
      <c r="X24" s="500" t="s">
        <v>943</v>
      </c>
      <c r="Y24" s="500" t="s">
        <v>943</v>
      </c>
      <c r="Z24" s="492"/>
      <c r="AA24" s="492"/>
      <c r="AB24" s="516"/>
      <c r="AC24" s="500" t="s">
        <v>941</v>
      </c>
      <c r="AD24" s="500" t="s">
        <v>941</v>
      </c>
      <c r="AE24" s="500" t="s">
        <v>942</v>
      </c>
      <c r="AF24" s="500" t="s">
        <v>942</v>
      </c>
      <c r="AG24" s="500" t="s">
        <v>943</v>
      </c>
      <c r="AH24" s="500" t="s">
        <v>943</v>
      </c>
      <c r="AI24" s="500" t="s">
        <v>943</v>
      </c>
      <c r="AJ24" s="500" t="s">
        <v>943</v>
      </c>
      <c r="AK24" s="484"/>
      <c r="AM24" s="485"/>
    </row>
    <row r="25" spans="2:39" ht="13.5" thickBot="1" x14ac:dyDescent="0.25">
      <c r="B25" s="483"/>
      <c r="C25" s="692"/>
      <c r="D25" s="484"/>
      <c r="E25" s="491"/>
      <c r="F25" s="484"/>
      <c r="G25" s="484"/>
      <c r="H25" s="484"/>
      <c r="I25" s="484"/>
      <c r="J25" s="484"/>
      <c r="K25" s="484"/>
      <c r="L25" s="484"/>
      <c r="M25" s="484"/>
      <c r="N25" s="484"/>
      <c r="O25" s="167"/>
      <c r="P25" s="694"/>
      <c r="Q25" s="694"/>
      <c r="R25" s="694"/>
      <c r="S25" s="484"/>
      <c r="T25" s="484"/>
      <c r="U25" s="484"/>
      <c r="V25" s="484"/>
      <c r="W25" s="484"/>
      <c r="X25" s="484"/>
      <c r="Y25" s="484"/>
      <c r="Z25" s="484"/>
      <c r="AA25" s="484"/>
      <c r="AB25" s="488"/>
      <c r="AC25" s="489"/>
      <c r="AD25" s="489"/>
      <c r="AE25" s="489"/>
      <c r="AF25" s="489"/>
      <c r="AG25" s="489"/>
      <c r="AH25" s="489"/>
      <c r="AI25" s="489"/>
      <c r="AJ25" s="489"/>
      <c r="AK25" s="489"/>
      <c r="AL25" s="489"/>
      <c r="AM25" s="490"/>
    </row>
    <row r="26" spans="2:39" x14ac:dyDescent="0.2">
      <c r="B26" s="480"/>
      <c r="C26" s="124"/>
      <c r="D26" s="481"/>
      <c r="E26" s="496"/>
      <c r="F26" s="481"/>
      <c r="G26" s="481"/>
      <c r="H26" s="481"/>
      <c r="I26" s="481"/>
      <c r="J26" s="481"/>
      <c r="K26" s="481"/>
      <c r="L26" s="481"/>
      <c r="M26" s="481"/>
      <c r="N26" s="482"/>
      <c r="O26" s="154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0"/>
      <c r="AC26" s="481"/>
      <c r="AD26" s="481"/>
      <c r="AE26" s="481"/>
      <c r="AF26" s="481"/>
      <c r="AG26" s="481"/>
      <c r="AH26" s="481"/>
      <c r="AI26" s="481"/>
      <c r="AJ26" s="481"/>
      <c r="AK26" s="481"/>
      <c r="AL26" s="481"/>
      <c r="AM26" s="482"/>
    </row>
    <row r="27" spans="2:39" x14ac:dyDescent="0.2">
      <c r="B27" s="168" t="s">
        <v>944</v>
      </c>
      <c r="C27" s="692"/>
      <c r="D27" s="484"/>
      <c r="E27" s="491"/>
      <c r="F27" s="484"/>
      <c r="G27" s="484"/>
      <c r="H27" s="484"/>
      <c r="I27" s="484"/>
      <c r="J27" s="484"/>
      <c r="K27" s="484"/>
      <c r="L27" s="484"/>
      <c r="M27" s="484"/>
      <c r="N27" s="485"/>
      <c r="O27" s="155">
        <f>O23+1</f>
        <v>4</v>
      </c>
      <c r="P27" s="484"/>
      <c r="S27" s="484"/>
      <c r="T27" s="487"/>
      <c r="U27" s="487"/>
      <c r="V27" s="484"/>
      <c r="W27" s="484"/>
      <c r="X27" s="484"/>
      <c r="Y27" s="484"/>
      <c r="Z27" s="484"/>
      <c r="AA27" s="484"/>
      <c r="AB27" s="483"/>
      <c r="AC27" s="484"/>
      <c r="AD27" s="484"/>
      <c r="AE27" s="484"/>
      <c r="AF27" s="487"/>
      <c r="AG27" s="487"/>
      <c r="AH27" s="484"/>
      <c r="AI27" s="484"/>
      <c r="AJ27" s="484"/>
      <c r="AK27" s="484"/>
      <c r="AM27" s="485"/>
    </row>
    <row r="28" spans="2:39" x14ac:dyDescent="0.2">
      <c r="B28" s="483"/>
      <c r="C28" s="692"/>
      <c r="D28" s="8" t="s">
        <v>945</v>
      </c>
      <c r="E28" s="491"/>
      <c r="F28" s="484"/>
      <c r="G28" s="484"/>
      <c r="H28" s="484"/>
      <c r="I28" s="484"/>
      <c r="J28" s="484"/>
      <c r="K28" s="484"/>
      <c r="L28" s="484"/>
      <c r="M28" s="484"/>
      <c r="N28" s="485"/>
      <c r="O28" s="155"/>
      <c r="P28" s="484"/>
      <c r="Q28" s="484"/>
      <c r="R28" s="484"/>
      <c r="S28" s="484"/>
      <c r="T28" s="484"/>
      <c r="U28" s="484"/>
      <c r="V28" s="484"/>
      <c r="W28" s="484"/>
      <c r="X28" s="484"/>
      <c r="Y28" s="484"/>
      <c r="Z28" s="484"/>
      <c r="AA28" s="484"/>
      <c r="AB28" s="483"/>
      <c r="AC28" s="484"/>
      <c r="AD28" s="484"/>
      <c r="AE28" s="484"/>
      <c r="AF28" s="484"/>
      <c r="AG28" s="484"/>
      <c r="AH28" s="484"/>
      <c r="AI28" s="484"/>
      <c r="AJ28" s="484"/>
      <c r="AK28" s="484"/>
      <c r="AM28" s="485"/>
    </row>
    <row r="29" spans="2:39" ht="4.5" customHeight="1" x14ac:dyDescent="0.2">
      <c r="B29" s="483"/>
      <c r="C29" s="692"/>
      <c r="D29" s="484"/>
      <c r="E29" s="491"/>
      <c r="F29" s="484"/>
      <c r="G29" s="484"/>
      <c r="H29" s="484"/>
      <c r="I29" s="484"/>
      <c r="J29" s="484"/>
      <c r="K29" s="484"/>
      <c r="L29" s="484"/>
      <c r="M29" s="484"/>
      <c r="N29" s="485"/>
      <c r="O29" s="155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3"/>
      <c r="AC29" s="484"/>
      <c r="AD29" s="484"/>
      <c r="AE29" s="484"/>
      <c r="AF29" s="484"/>
      <c r="AG29" s="484"/>
      <c r="AH29" s="484"/>
      <c r="AI29" s="484"/>
      <c r="AJ29" s="484"/>
      <c r="AK29" s="484"/>
      <c r="AM29" s="485"/>
    </row>
    <row r="30" spans="2:39" x14ac:dyDescent="0.2">
      <c r="B30" s="483"/>
      <c r="C30" s="692"/>
      <c r="D30" s="1247" t="s">
        <v>946</v>
      </c>
      <c r="E30" s="1248"/>
      <c r="F30" s="1248"/>
      <c r="G30" s="1248"/>
      <c r="H30" s="1248"/>
      <c r="I30" s="1248"/>
      <c r="J30" s="1248"/>
      <c r="K30" s="1249"/>
      <c r="L30" s="484"/>
      <c r="M30" s="484"/>
      <c r="N30" s="485"/>
      <c r="O30" s="155"/>
      <c r="P30" s="484"/>
      <c r="Q30" s="484"/>
      <c r="R30" s="484"/>
      <c r="S30" s="484"/>
      <c r="T30" s="484" t="s">
        <v>947</v>
      </c>
      <c r="U30" s="484"/>
      <c r="V30" s="484"/>
      <c r="W30" s="484"/>
      <c r="X30" s="484"/>
      <c r="Y30" s="484"/>
      <c r="Z30" s="484"/>
      <c r="AA30" s="484"/>
      <c r="AB30" s="483"/>
      <c r="AC30" s="484"/>
      <c r="AD30" s="484"/>
      <c r="AE30" s="484"/>
      <c r="AF30" s="484" t="s">
        <v>947</v>
      </c>
      <c r="AG30" s="484"/>
      <c r="AH30" s="484"/>
      <c r="AI30" s="484"/>
      <c r="AJ30" s="484"/>
      <c r="AK30" s="484"/>
      <c r="AM30" s="485"/>
    </row>
    <row r="31" spans="2:39" ht="13.5" thickBot="1" x14ac:dyDescent="0.25">
      <c r="B31" s="488"/>
      <c r="C31" s="133"/>
      <c r="D31" s="489"/>
      <c r="E31" s="495"/>
      <c r="F31" s="489"/>
      <c r="G31" s="489"/>
      <c r="H31" s="489"/>
      <c r="I31" s="489"/>
      <c r="J31" s="489"/>
      <c r="K31" s="489"/>
      <c r="L31" s="489"/>
      <c r="M31" s="489"/>
      <c r="N31" s="490"/>
      <c r="O31" s="156"/>
      <c r="P31" s="489"/>
      <c r="Q31" s="489"/>
      <c r="R31" s="489"/>
      <c r="S31" s="489"/>
      <c r="T31" s="489"/>
      <c r="U31" s="489"/>
      <c r="V31" s="489"/>
      <c r="W31" s="489"/>
      <c r="X31" s="489"/>
      <c r="Y31" s="489"/>
      <c r="Z31" s="489"/>
      <c r="AA31" s="489"/>
      <c r="AB31" s="488"/>
      <c r="AC31" s="489"/>
      <c r="AD31" s="489"/>
      <c r="AE31" s="489"/>
      <c r="AF31" s="489"/>
      <c r="AG31" s="489"/>
      <c r="AH31" s="489"/>
      <c r="AI31" s="489"/>
      <c r="AJ31" s="489"/>
      <c r="AK31" s="489"/>
      <c r="AL31" s="489"/>
      <c r="AM31" s="490"/>
    </row>
    <row r="32" spans="2:39" ht="6" customHeight="1" x14ac:dyDescent="0.2">
      <c r="B32" s="480"/>
      <c r="C32" s="124"/>
      <c r="D32" s="481"/>
      <c r="E32" s="496"/>
      <c r="F32" s="481"/>
      <c r="G32" s="481"/>
      <c r="H32" s="481"/>
      <c r="I32" s="481"/>
      <c r="J32" s="481"/>
      <c r="K32" s="481"/>
      <c r="L32" s="481"/>
      <c r="M32" s="481"/>
      <c r="N32" s="481"/>
      <c r="O32" s="154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1"/>
      <c r="AA32" s="482"/>
      <c r="AB32" s="480"/>
      <c r="AC32" s="481"/>
      <c r="AD32" s="481"/>
      <c r="AE32" s="481"/>
      <c r="AF32" s="481"/>
      <c r="AG32" s="481"/>
      <c r="AH32" s="481"/>
      <c r="AI32" s="481"/>
      <c r="AJ32" s="481"/>
      <c r="AK32" s="481"/>
      <c r="AL32" s="481"/>
      <c r="AM32" s="482"/>
    </row>
    <row r="33" spans="2:39" x14ac:dyDescent="0.2">
      <c r="B33" s="483"/>
      <c r="C33" s="692"/>
      <c r="D33" s="484"/>
      <c r="E33" s="491"/>
      <c r="F33" s="484"/>
      <c r="G33" s="484"/>
      <c r="H33" s="484"/>
      <c r="I33" s="484"/>
      <c r="J33" s="484"/>
      <c r="K33" s="484"/>
      <c r="L33" s="484"/>
      <c r="M33" s="484"/>
      <c r="N33" s="484"/>
      <c r="O33" s="155"/>
      <c r="P33" s="690" t="s">
        <v>744</v>
      </c>
      <c r="Q33" s="4" t="s">
        <v>949</v>
      </c>
      <c r="R33" s="484"/>
      <c r="S33" s="484"/>
      <c r="T33" s="484"/>
      <c r="U33" s="484"/>
      <c r="V33" s="484"/>
      <c r="W33" s="484"/>
      <c r="X33" s="484"/>
      <c r="Y33" s="3">
        <v>1</v>
      </c>
      <c r="Z33" s="487"/>
      <c r="AA33" s="485"/>
      <c r="AB33" s="169" t="s">
        <v>744</v>
      </c>
      <c r="AC33" s="4" t="s">
        <v>949</v>
      </c>
      <c r="AD33" s="484"/>
      <c r="AE33" s="484"/>
      <c r="AF33" s="484"/>
      <c r="AG33" s="484"/>
      <c r="AH33" s="484"/>
      <c r="AI33" s="484"/>
      <c r="AJ33" s="3">
        <v>1</v>
      </c>
      <c r="AK33" s="487"/>
      <c r="AM33" s="485"/>
    </row>
    <row r="34" spans="2:39" ht="6" customHeight="1" x14ac:dyDescent="0.2">
      <c r="B34" s="483"/>
      <c r="C34" s="692"/>
      <c r="D34" s="484"/>
      <c r="E34" s="491"/>
      <c r="F34" s="484"/>
      <c r="G34" s="484"/>
      <c r="H34" s="484"/>
      <c r="I34" s="484"/>
      <c r="J34" s="484"/>
      <c r="K34" s="484"/>
      <c r="L34" s="484"/>
      <c r="M34" s="484"/>
      <c r="N34" s="484"/>
      <c r="O34" s="155"/>
      <c r="P34" s="690"/>
      <c r="Q34" s="4"/>
      <c r="R34" s="484"/>
      <c r="S34" s="484"/>
      <c r="T34" s="484"/>
      <c r="U34" s="484"/>
      <c r="V34" s="484"/>
      <c r="W34" s="484"/>
      <c r="X34" s="484"/>
      <c r="Y34" s="692"/>
      <c r="Z34" s="484"/>
      <c r="AA34" s="485"/>
      <c r="AB34" s="169"/>
      <c r="AC34" s="4"/>
      <c r="AD34" s="484"/>
      <c r="AE34" s="484"/>
      <c r="AF34" s="484"/>
      <c r="AG34" s="484"/>
      <c r="AH34" s="484"/>
      <c r="AI34" s="484"/>
      <c r="AJ34" s="692"/>
      <c r="AK34" s="484"/>
      <c r="AM34" s="485"/>
    </row>
    <row r="35" spans="2:39" x14ac:dyDescent="0.2">
      <c r="B35" s="483"/>
      <c r="C35" s="692"/>
      <c r="D35" s="484"/>
      <c r="E35" s="491"/>
      <c r="F35" s="484"/>
      <c r="G35" s="484"/>
      <c r="H35" s="484"/>
      <c r="I35" s="484"/>
      <c r="J35" s="484"/>
      <c r="K35" s="484"/>
      <c r="L35" s="484"/>
      <c r="M35" s="484"/>
      <c r="N35" s="484"/>
      <c r="O35" s="155"/>
      <c r="P35" s="690" t="s">
        <v>747</v>
      </c>
      <c r="Q35" s="4" t="s">
        <v>950</v>
      </c>
      <c r="R35" s="484"/>
      <c r="S35" s="484"/>
      <c r="T35" s="484"/>
      <c r="U35" s="484"/>
      <c r="V35" s="484"/>
      <c r="W35" s="484"/>
      <c r="X35" s="484"/>
      <c r="Y35" s="3">
        <v>2</v>
      </c>
      <c r="Z35" s="487"/>
      <c r="AA35" s="485"/>
      <c r="AB35" s="169" t="s">
        <v>747</v>
      </c>
      <c r="AC35" s="4" t="s">
        <v>950</v>
      </c>
      <c r="AD35" s="484"/>
      <c r="AE35" s="484"/>
      <c r="AF35" s="484"/>
      <c r="AG35" s="484"/>
      <c r="AH35" s="484"/>
      <c r="AI35" s="484"/>
      <c r="AJ35" s="3">
        <v>2</v>
      </c>
      <c r="AK35" s="487"/>
      <c r="AM35" s="485"/>
    </row>
    <row r="36" spans="2:39" x14ac:dyDescent="0.2">
      <c r="B36" s="483"/>
      <c r="C36" s="692"/>
      <c r="D36" s="484"/>
      <c r="E36" s="491"/>
      <c r="F36" s="484"/>
      <c r="G36" s="484"/>
      <c r="H36" s="484"/>
      <c r="I36" s="484"/>
      <c r="J36" s="484"/>
      <c r="K36" s="484"/>
      <c r="L36" s="484"/>
      <c r="M36" s="484"/>
      <c r="N36" s="484"/>
      <c r="O36" s="155"/>
      <c r="P36" s="690"/>
      <c r="Q36" s="4" t="s">
        <v>951</v>
      </c>
      <c r="R36" s="484"/>
      <c r="S36" s="484"/>
      <c r="T36" s="484"/>
      <c r="U36" s="484"/>
      <c r="V36" s="484"/>
      <c r="W36" s="484"/>
      <c r="X36" s="484"/>
      <c r="Y36" s="692"/>
      <c r="Z36" s="484"/>
      <c r="AA36" s="485"/>
      <c r="AB36" s="169"/>
      <c r="AC36" s="4" t="s">
        <v>951</v>
      </c>
      <c r="AD36" s="484"/>
      <c r="AE36" s="484"/>
      <c r="AF36" s="484"/>
      <c r="AG36" s="484"/>
      <c r="AH36" s="484"/>
      <c r="AI36" s="484"/>
      <c r="AJ36" s="692"/>
      <c r="AK36" s="484"/>
      <c r="AM36" s="485"/>
    </row>
    <row r="37" spans="2:39" ht="6" customHeight="1" x14ac:dyDescent="0.2">
      <c r="B37" s="483"/>
      <c r="C37" s="692"/>
      <c r="D37" s="484"/>
      <c r="E37" s="491"/>
      <c r="F37" s="484"/>
      <c r="G37" s="484"/>
      <c r="H37" s="484"/>
      <c r="I37" s="484"/>
      <c r="J37" s="484"/>
      <c r="K37" s="484"/>
      <c r="L37" s="484"/>
      <c r="M37" s="484"/>
      <c r="N37" s="484"/>
      <c r="O37" s="155"/>
      <c r="P37" s="491"/>
      <c r="Q37" s="4"/>
      <c r="R37" s="484"/>
      <c r="S37" s="484"/>
      <c r="T37" s="484"/>
      <c r="U37" s="484"/>
      <c r="V37" s="484"/>
      <c r="W37" s="484"/>
      <c r="X37" s="484"/>
      <c r="Y37" s="692"/>
      <c r="Z37" s="484"/>
      <c r="AA37" s="485"/>
      <c r="AB37" s="657"/>
      <c r="AC37" s="4"/>
      <c r="AD37" s="484"/>
      <c r="AE37" s="484"/>
      <c r="AF37" s="484"/>
      <c r="AG37" s="484"/>
      <c r="AH37" s="484"/>
      <c r="AI37" s="484"/>
      <c r="AJ37" s="692"/>
      <c r="AK37" s="484"/>
      <c r="AM37" s="485"/>
    </row>
    <row r="38" spans="2:39" x14ac:dyDescent="0.2">
      <c r="B38" s="483"/>
      <c r="C38" s="692"/>
      <c r="D38" s="484"/>
      <c r="E38" s="491"/>
      <c r="F38" s="484"/>
      <c r="G38" s="484"/>
      <c r="H38" s="484"/>
      <c r="I38" s="484"/>
      <c r="J38" s="484"/>
      <c r="K38" s="484"/>
      <c r="L38" s="484"/>
      <c r="M38" s="484"/>
      <c r="N38" s="484"/>
      <c r="O38" s="155"/>
      <c r="P38" s="690" t="s">
        <v>752</v>
      </c>
      <c r="Q38" s="4" t="s">
        <v>952</v>
      </c>
      <c r="R38" s="484"/>
      <c r="S38" s="484"/>
      <c r="T38" s="484"/>
      <c r="U38" s="484"/>
      <c r="V38" s="484"/>
      <c r="W38" s="484"/>
      <c r="X38" s="484"/>
      <c r="Y38" s="3">
        <v>3</v>
      </c>
      <c r="Z38" s="487"/>
      <c r="AA38" s="485"/>
      <c r="AB38" s="169" t="s">
        <v>752</v>
      </c>
      <c r="AC38" s="4" t="s">
        <v>952</v>
      </c>
      <c r="AD38" s="484"/>
      <c r="AE38" s="484"/>
      <c r="AF38" s="484"/>
      <c r="AG38" s="484"/>
      <c r="AH38" s="484"/>
      <c r="AI38" s="484"/>
      <c r="AJ38" s="3">
        <v>3</v>
      </c>
      <c r="AK38" s="487"/>
      <c r="AM38" s="485"/>
    </row>
    <row r="39" spans="2:39" ht="6" customHeight="1" x14ac:dyDescent="0.2">
      <c r="B39" s="483"/>
      <c r="C39" s="692"/>
      <c r="D39" s="484"/>
      <c r="E39" s="491"/>
      <c r="F39" s="484"/>
      <c r="G39" s="484"/>
      <c r="H39" s="484"/>
      <c r="I39" s="484"/>
      <c r="J39" s="484"/>
      <c r="K39" s="484"/>
      <c r="L39" s="484"/>
      <c r="M39" s="484"/>
      <c r="N39" s="484"/>
      <c r="O39" s="155"/>
      <c r="P39" s="491"/>
      <c r="Q39" s="4"/>
      <c r="R39" s="484"/>
      <c r="S39" s="484"/>
      <c r="T39" s="484"/>
      <c r="U39" s="484"/>
      <c r="V39" s="484"/>
      <c r="W39" s="484"/>
      <c r="X39" s="484"/>
      <c r="Y39" s="692"/>
      <c r="Z39" s="484"/>
      <c r="AA39" s="485"/>
      <c r="AB39" s="657"/>
      <c r="AC39" s="4"/>
      <c r="AD39" s="484"/>
      <c r="AE39" s="484"/>
      <c r="AF39" s="484"/>
      <c r="AG39" s="484"/>
      <c r="AH39" s="484"/>
      <c r="AI39" s="484"/>
      <c r="AJ39" s="692"/>
      <c r="AK39" s="484"/>
      <c r="AM39" s="485"/>
    </row>
    <row r="40" spans="2:39" x14ac:dyDescent="0.2">
      <c r="B40" s="483"/>
      <c r="C40" s="8" t="s">
        <v>953</v>
      </c>
      <c r="D40" s="484"/>
      <c r="E40" s="491"/>
      <c r="F40" s="484"/>
      <c r="G40" s="484"/>
      <c r="H40" s="484"/>
      <c r="I40" s="484"/>
      <c r="J40" s="484"/>
      <c r="K40" s="484"/>
      <c r="L40" s="484"/>
      <c r="M40" s="484"/>
      <c r="N40" s="484"/>
      <c r="O40" s="155"/>
      <c r="P40" s="690" t="s">
        <v>756</v>
      </c>
      <c r="Q40" s="4" t="s">
        <v>954</v>
      </c>
      <c r="R40" s="484"/>
      <c r="S40" s="484"/>
      <c r="T40" s="484"/>
      <c r="U40" s="484"/>
      <c r="V40" s="484"/>
      <c r="W40" s="484"/>
      <c r="X40" s="484"/>
      <c r="Y40" s="3">
        <v>4</v>
      </c>
      <c r="Z40" s="487"/>
      <c r="AA40" s="485"/>
      <c r="AB40" s="169" t="s">
        <v>756</v>
      </c>
      <c r="AC40" s="4" t="s">
        <v>954</v>
      </c>
      <c r="AD40" s="484"/>
      <c r="AE40" s="484"/>
      <c r="AF40" s="484"/>
      <c r="AG40" s="484"/>
      <c r="AH40" s="484"/>
      <c r="AI40" s="484"/>
      <c r="AJ40" s="3">
        <v>4</v>
      </c>
      <c r="AK40" s="487"/>
      <c r="AM40" s="485"/>
    </row>
    <row r="41" spans="2:39" ht="12.75" customHeight="1" x14ac:dyDescent="0.2">
      <c r="B41" s="483"/>
      <c r="C41" s="8" t="s">
        <v>955</v>
      </c>
      <c r="D41" s="484"/>
      <c r="E41" s="491"/>
      <c r="F41" s="484"/>
      <c r="G41" s="484"/>
      <c r="H41" s="484"/>
      <c r="I41" s="484"/>
      <c r="J41" s="484"/>
      <c r="K41" s="484"/>
      <c r="L41" s="484"/>
      <c r="M41" s="484"/>
      <c r="N41" s="484"/>
      <c r="O41" s="155"/>
      <c r="P41" s="491"/>
      <c r="Q41" s="693"/>
      <c r="R41" s="484"/>
      <c r="S41" s="484"/>
      <c r="T41" s="484"/>
      <c r="U41" s="484"/>
      <c r="V41" s="484"/>
      <c r="W41" s="484"/>
      <c r="X41" s="484"/>
      <c r="Y41" s="692"/>
      <c r="Z41" s="484"/>
      <c r="AA41" s="485"/>
      <c r="AB41" s="657"/>
      <c r="AC41" s="693"/>
      <c r="AD41" s="484"/>
      <c r="AE41" s="484"/>
      <c r="AF41" s="484"/>
      <c r="AG41" s="484"/>
      <c r="AH41" s="484"/>
      <c r="AI41" s="484"/>
      <c r="AJ41" s="692"/>
      <c r="AK41" s="484"/>
      <c r="AM41" s="485"/>
    </row>
    <row r="42" spans="2:39" x14ac:dyDescent="0.2">
      <c r="B42" s="483"/>
      <c r="C42" s="692"/>
      <c r="D42" s="484"/>
      <c r="E42" s="491"/>
      <c r="F42" s="484"/>
      <c r="G42" s="484"/>
      <c r="H42" s="484"/>
      <c r="I42" s="484"/>
      <c r="J42" s="484"/>
      <c r="K42" s="484"/>
      <c r="L42" s="484"/>
      <c r="M42" s="484"/>
      <c r="N42" s="484"/>
      <c r="O42" s="155">
        <f>O27+1</f>
        <v>5</v>
      </c>
      <c r="P42" s="690" t="s">
        <v>759</v>
      </c>
      <c r="Q42" s="4" t="s">
        <v>956</v>
      </c>
      <c r="R42" s="484"/>
      <c r="S42" s="484"/>
      <c r="T42" s="484"/>
      <c r="U42" s="484"/>
      <c r="V42" s="484"/>
      <c r="W42" s="484"/>
      <c r="X42" s="484"/>
      <c r="Y42" s="3">
        <v>5</v>
      </c>
      <c r="Z42" s="487"/>
      <c r="AA42" s="485"/>
      <c r="AB42" s="169" t="s">
        <v>759</v>
      </c>
      <c r="AC42" s="4" t="s">
        <v>956</v>
      </c>
      <c r="AD42" s="484"/>
      <c r="AE42" s="484"/>
      <c r="AF42" s="484"/>
      <c r="AG42" s="484"/>
      <c r="AH42" s="484"/>
      <c r="AI42" s="484"/>
      <c r="AJ42" s="3">
        <v>5</v>
      </c>
      <c r="AK42" s="487"/>
      <c r="AM42" s="485"/>
    </row>
    <row r="43" spans="2:39" ht="6" customHeight="1" x14ac:dyDescent="0.2">
      <c r="B43" s="483"/>
      <c r="C43" s="1233" t="s">
        <v>671</v>
      </c>
      <c r="D43" s="1234"/>
      <c r="E43" s="1234"/>
      <c r="F43" s="1234"/>
      <c r="G43" s="1234"/>
      <c r="H43" s="1234"/>
      <c r="I43" s="1234"/>
      <c r="J43" s="1235"/>
      <c r="K43" s="692"/>
      <c r="L43" s="484"/>
      <c r="M43" s="484"/>
      <c r="N43" s="484"/>
      <c r="O43" s="155"/>
      <c r="P43" s="491"/>
      <c r="Q43" s="4"/>
      <c r="R43" s="484"/>
      <c r="S43" s="484"/>
      <c r="T43" s="484"/>
      <c r="U43" s="484"/>
      <c r="V43" s="484"/>
      <c r="W43" s="484"/>
      <c r="X43" s="484"/>
      <c r="Y43" s="692"/>
      <c r="Z43" s="484"/>
      <c r="AA43" s="485"/>
      <c r="AB43" s="657"/>
      <c r="AC43" s="4"/>
      <c r="AD43" s="484"/>
      <c r="AE43" s="484"/>
      <c r="AF43" s="484"/>
      <c r="AG43" s="484"/>
      <c r="AH43" s="484"/>
      <c r="AI43" s="484"/>
      <c r="AJ43" s="692"/>
      <c r="AK43" s="484"/>
      <c r="AM43" s="485"/>
    </row>
    <row r="44" spans="2:39" ht="12.75" customHeight="1" x14ac:dyDescent="0.2">
      <c r="B44" s="483"/>
      <c r="C44" s="1236"/>
      <c r="D44" s="1237"/>
      <c r="E44" s="1237"/>
      <c r="F44" s="1237"/>
      <c r="G44" s="1237"/>
      <c r="H44" s="1237"/>
      <c r="I44" s="1237"/>
      <c r="J44" s="1238"/>
      <c r="K44" s="692"/>
      <c r="L44" s="484"/>
      <c r="M44" s="484"/>
      <c r="N44" s="484"/>
      <c r="O44" s="155"/>
      <c r="P44" s="690" t="s">
        <v>762</v>
      </c>
      <c r="Q44" s="4" t="s">
        <v>957</v>
      </c>
      <c r="R44" s="484"/>
      <c r="S44" s="484"/>
      <c r="T44" s="484"/>
      <c r="U44" s="484"/>
      <c r="V44" s="484"/>
      <c r="W44" s="484"/>
      <c r="X44" s="484"/>
      <c r="Y44" s="3">
        <v>6</v>
      </c>
      <c r="Z44" s="487"/>
      <c r="AA44" s="485"/>
      <c r="AB44" s="169" t="s">
        <v>762</v>
      </c>
      <c r="AC44" s="4" t="s">
        <v>957</v>
      </c>
      <c r="AD44" s="484"/>
      <c r="AE44" s="484"/>
      <c r="AF44" s="484"/>
      <c r="AG44" s="484"/>
      <c r="AH44" s="484"/>
      <c r="AI44" s="484"/>
      <c r="AJ44" s="3">
        <v>6</v>
      </c>
      <c r="AK44" s="487"/>
      <c r="AM44" s="485"/>
    </row>
    <row r="45" spans="2:39" x14ac:dyDescent="0.2">
      <c r="B45" s="483"/>
      <c r="C45" s="1236"/>
      <c r="D45" s="1237"/>
      <c r="E45" s="1237"/>
      <c r="F45" s="1237"/>
      <c r="G45" s="1237"/>
      <c r="H45" s="1237"/>
      <c r="I45" s="1237"/>
      <c r="J45" s="1238"/>
      <c r="K45" s="484"/>
      <c r="L45" s="484"/>
      <c r="M45" s="484"/>
      <c r="N45" s="484"/>
      <c r="O45" s="155"/>
      <c r="P45" s="491"/>
      <c r="Q45" s="4" t="s">
        <v>958</v>
      </c>
      <c r="R45" s="484"/>
      <c r="S45" s="484"/>
      <c r="T45" s="484"/>
      <c r="U45" s="484"/>
      <c r="V45" s="484"/>
      <c r="W45" s="484"/>
      <c r="X45" s="484"/>
      <c r="Y45" s="692"/>
      <c r="Z45" s="484"/>
      <c r="AA45" s="485"/>
      <c r="AB45" s="657"/>
      <c r="AC45" s="4" t="s">
        <v>958</v>
      </c>
      <c r="AD45" s="484"/>
      <c r="AE45" s="484"/>
      <c r="AF45" s="484"/>
      <c r="AG45" s="484"/>
      <c r="AH45" s="484"/>
      <c r="AI45" s="484"/>
      <c r="AJ45" s="692"/>
      <c r="AK45" s="484"/>
      <c r="AM45" s="485"/>
    </row>
    <row r="46" spans="2:39" ht="6" customHeight="1" x14ac:dyDescent="0.2">
      <c r="B46" s="483"/>
      <c r="C46" s="1239"/>
      <c r="D46" s="1240"/>
      <c r="E46" s="1240"/>
      <c r="F46" s="1240"/>
      <c r="G46" s="1240"/>
      <c r="H46" s="1240"/>
      <c r="I46" s="1240"/>
      <c r="J46" s="1241"/>
      <c r="K46" s="694"/>
      <c r="L46" s="694"/>
      <c r="M46" s="694"/>
      <c r="N46" s="694"/>
      <c r="O46" s="167"/>
      <c r="P46" s="491"/>
      <c r="Q46" s="4"/>
      <c r="R46" s="484"/>
      <c r="S46" s="484"/>
      <c r="T46" s="484"/>
      <c r="U46" s="694"/>
      <c r="V46" s="484"/>
      <c r="W46" s="484"/>
      <c r="X46" s="484"/>
      <c r="Y46" s="692"/>
      <c r="Z46" s="484"/>
      <c r="AA46" s="485"/>
      <c r="AB46" s="657"/>
      <c r="AC46" s="4"/>
      <c r="AD46" s="484"/>
      <c r="AE46" s="484"/>
      <c r="AF46" s="484"/>
      <c r="AG46" s="484"/>
      <c r="AH46" s="484"/>
      <c r="AI46" s="484"/>
      <c r="AJ46" s="692"/>
      <c r="AK46" s="484"/>
      <c r="AM46" s="485"/>
    </row>
    <row r="47" spans="2:39" x14ac:dyDescent="0.2">
      <c r="B47" s="483"/>
      <c r="C47" s="692"/>
      <c r="D47" s="484"/>
      <c r="E47" s="491"/>
      <c r="F47" s="484"/>
      <c r="G47" s="484"/>
      <c r="H47" s="484"/>
      <c r="I47" s="484"/>
      <c r="J47" s="484"/>
      <c r="K47" s="484"/>
      <c r="L47" s="484"/>
      <c r="M47" s="484"/>
      <c r="N47" s="484"/>
      <c r="O47" s="155"/>
      <c r="P47" s="690" t="s">
        <v>778</v>
      </c>
      <c r="Q47" s="4" t="s">
        <v>959</v>
      </c>
      <c r="R47" s="484"/>
      <c r="S47" s="484"/>
      <c r="T47" s="484"/>
      <c r="U47" s="484"/>
      <c r="V47" s="484"/>
      <c r="W47" s="484"/>
      <c r="X47" s="484"/>
      <c r="Y47" s="3">
        <v>7</v>
      </c>
      <c r="Z47" s="487"/>
      <c r="AA47" s="485"/>
      <c r="AB47" s="169" t="s">
        <v>778</v>
      </c>
      <c r="AC47" s="4" t="s">
        <v>959</v>
      </c>
      <c r="AD47" s="484"/>
      <c r="AE47" s="484"/>
      <c r="AF47" s="484"/>
      <c r="AG47" s="484"/>
      <c r="AH47" s="484"/>
      <c r="AI47" s="484"/>
      <c r="AJ47" s="3">
        <v>7</v>
      </c>
      <c r="AK47" s="487"/>
      <c r="AM47" s="485"/>
    </row>
    <row r="48" spans="2:39" ht="6" customHeight="1" x14ac:dyDescent="0.2">
      <c r="B48" s="483"/>
      <c r="C48" s="692"/>
      <c r="D48" s="484"/>
      <c r="E48" s="491"/>
      <c r="F48" s="484"/>
      <c r="G48" s="484"/>
      <c r="H48" s="484"/>
      <c r="I48" s="484"/>
      <c r="J48" s="484"/>
      <c r="K48" s="484"/>
      <c r="L48" s="484"/>
      <c r="M48" s="484"/>
      <c r="N48" s="484"/>
      <c r="O48" s="155"/>
      <c r="P48" s="690"/>
      <c r="Q48" s="4"/>
      <c r="R48" s="484"/>
      <c r="S48" s="484"/>
      <c r="T48" s="484"/>
      <c r="U48" s="484"/>
      <c r="V48" s="484"/>
      <c r="W48" s="484"/>
      <c r="X48" s="484"/>
      <c r="Y48" s="692"/>
      <c r="Z48" s="484"/>
      <c r="AA48" s="485"/>
      <c r="AB48" s="169"/>
      <c r="AC48" s="4"/>
      <c r="AD48" s="484"/>
      <c r="AE48" s="484"/>
      <c r="AF48" s="484"/>
      <c r="AG48" s="484"/>
      <c r="AH48" s="484"/>
      <c r="AI48" s="484"/>
      <c r="AJ48" s="692"/>
      <c r="AK48" s="484"/>
      <c r="AM48" s="485"/>
    </row>
    <row r="49" spans="2:39" x14ac:dyDescent="0.2">
      <c r="B49" s="483"/>
      <c r="C49" s="692"/>
      <c r="D49" s="484"/>
      <c r="E49" s="491"/>
      <c r="F49" s="484"/>
      <c r="G49" s="484"/>
      <c r="H49" s="484"/>
      <c r="I49" s="484"/>
      <c r="J49" s="484"/>
      <c r="K49" s="484"/>
      <c r="L49" s="484"/>
      <c r="M49" s="484"/>
      <c r="N49" s="484"/>
      <c r="O49" s="155"/>
      <c r="P49" s="690" t="s">
        <v>780</v>
      </c>
      <c r="Q49" s="4" t="s">
        <v>960</v>
      </c>
      <c r="R49" s="484"/>
      <c r="S49" s="484"/>
      <c r="T49" s="484"/>
      <c r="U49" s="484"/>
      <c r="V49" s="484"/>
      <c r="W49" s="484"/>
      <c r="X49" s="484"/>
      <c r="Y49" s="3">
        <v>8</v>
      </c>
      <c r="Z49" s="487"/>
      <c r="AA49" s="485"/>
      <c r="AB49" s="169" t="s">
        <v>780</v>
      </c>
      <c r="AC49" s="4" t="s">
        <v>960</v>
      </c>
      <c r="AD49" s="484"/>
      <c r="AE49" s="484"/>
      <c r="AF49" s="484"/>
      <c r="AG49" s="484"/>
      <c r="AH49" s="484"/>
      <c r="AI49" s="484"/>
      <c r="AJ49" s="3">
        <v>8</v>
      </c>
      <c r="AK49" s="487"/>
      <c r="AM49" s="485"/>
    </row>
    <row r="50" spans="2:39" ht="6" customHeight="1" x14ac:dyDescent="0.2">
      <c r="B50" s="483"/>
      <c r="C50" s="692"/>
      <c r="D50" s="484"/>
      <c r="E50" s="491"/>
      <c r="F50" s="484"/>
      <c r="G50" s="484"/>
      <c r="H50" s="484"/>
      <c r="I50" s="484"/>
      <c r="J50" s="484"/>
      <c r="K50" s="484"/>
      <c r="L50" s="484"/>
      <c r="M50" s="484"/>
      <c r="N50" s="484"/>
      <c r="O50" s="155"/>
      <c r="P50" s="690"/>
      <c r="Q50" s="4"/>
      <c r="R50" s="484"/>
      <c r="S50" s="484"/>
      <c r="T50" s="484"/>
      <c r="U50" s="484"/>
      <c r="V50" s="484"/>
      <c r="W50" s="484"/>
      <c r="X50" s="484"/>
      <c r="Y50" s="692"/>
      <c r="Z50" s="484"/>
      <c r="AA50" s="485"/>
      <c r="AB50" s="169"/>
      <c r="AC50" s="4"/>
      <c r="AD50" s="484"/>
      <c r="AE50" s="484"/>
      <c r="AF50" s="484"/>
      <c r="AG50" s="484"/>
      <c r="AH50" s="484"/>
      <c r="AI50" s="484"/>
      <c r="AJ50" s="692"/>
      <c r="AK50" s="484"/>
      <c r="AM50" s="485"/>
    </row>
    <row r="51" spans="2:39" x14ac:dyDescent="0.2">
      <c r="B51" s="483"/>
      <c r="C51" s="692"/>
      <c r="D51" s="484"/>
      <c r="E51" s="491"/>
      <c r="F51" s="484"/>
      <c r="G51" s="484"/>
      <c r="H51" s="484"/>
      <c r="I51" s="484"/>
      <c r="J51" s="484"/>
      <c r="K51" s="484"/>
      <c r="L51" s="484"/>
      <c r="M51" s="484"/>
      <c r="N51" s="484"/>
      <c r="O51" s="155"/>
      <c r="P51" s="690" t="s">
        <v>782</v>
      </c>
      <c r="Q51" s="4" t="s">
        <v>926</v>
      </c>
      <c r="R51" s="484"/>
      <c r="S51" s="484"/>
      <c r="T51" s="484"/>
      <c r="U51" s="484"/>
      <c r="V51" s="484"/>
      <c r="W51" s="484"/>
      <c r="X51" s="484"/>
      <c r="Y51" s="3">
        <v>9</v>
      </c>
      <c r="Z51" s="487"/>
      <c r="AA51" s="485"/>
      <c r="AB51" s="169" t="s">
        <v>782</v>
      </c>
      <c r="AC51" s="4" t="s">
        <v>926</v>
      </c>
      <c r="AD51" s="484"/>
      <c r="AE51" s="484"/>
      <c r="AF51" s="484"/>
      <c r="AG51" s="484"/>
      <c r="AH51" s="484"/>
      <c r="AI51" s="484"/>
      <c r="AJ51" s="3">
        <v>9</v>
      </c>
      <c r="AK51" s="487"/>
      <c r="AM51" s="485"/>
    </row>
    <row r="52" spans="2:39" ht="6" customHeight="1" thickBot="1" x14ac:dyDescent="0.25">
      <c r="B52" s="488"/>
      <c r="C52" s="133"/>
      <c r="D52" s="489"/>
      <c r="E52" s="495"/>
      <c r="F52" s="489"/>
      <c r="G52" s="489"/>
      <c r="H52" s="489"/>
      <c r="I52" s="489"/>
      <c r="J52" s="489"/>
      <c r="K52" s="489"/>
      <c r="L52" s="489"/>
      <c r="M52" s="489"/>
      <c r="N52" s="489"/>
      <c r="O52" s="156"/>
      <c r="P52" s="489"/>
      <c r="Q52" s="133"/>
      <c r="R52" s="489"/>
      <c r="S52" s="489"/>
      <c r="T52" s="489"/>
      <c r="U52" s="489"/>
      <c r="V52" s="489"/>
      <c r="W52" s="489"/>
      <c r="X52" s="489"/>
      <c r="Y52" s="489"/>
      <c r="Z52" s="489"/>
      <c r="AA52" s="490"/>
      <c r="AB52" s="488"/>
      <c r="AC52" s="134"/>
      <c r="AD52" s="489"/>
      <c r="AE52" s="489"/>
      <c r="AF52" s="489"/>
      <c r="AG52" s="489"/>
      <c r="AH52" s="489"/>
      <c r="AI52" s="489"/>
      <c r="AJ52" s="489"/>
      <c r="AK52" s="489"/>
      <c r="AL52" s="489"/>
      <c r="AM52" s="490"/>
    </row>
    <row r="53" spans="2:39" ht="9" customHeight="1" x14ac:dyDescent="0.2">
      <c r="B53" s="480"/>
      <c r="C53" s="124"/>
      <c r="D53" s="481"/>
      <c r="E53" s="496"/>
      <c r="F53" s="481"/>
      <c r="G53" s="481"/>
      <c r="H53" s="481"/>
      <c r="I53" s="481"/>
      <c r="J53" s="481"/>
      <c r="K53" s="481"/>
      <c r="L53" s="481"/>
      <c r="M53" s="481"/>
      <c r="N53" s="481"/>
      <c r="O53" s="931"/>
      <c r="P53" s="480"/>
      <c r="Q53" s="481"/>
      <c r="R53" s="481"/>
      <c r="S53" s="481"/>
      <c r="T53" s="481"/>
      <c r="U53" s="481"/>
      <c r="V53" s="481"/>
      <c r="W53" s="481"/>
      <c r="X53" s="481"/>
      <c r="Y53" s="481"/>
      <c r="Z53" s="481"/>
      <c r="AA53" s="482"/>
      <c r="AB53" s="481"/>
      <c r="AC53" s="481"/>
      <c r="AD53" s="481"/>
      <c r="AE53" s="481"/>
      <c r="AF53" s="481"/>
      <c r="AG53" s="481"/>
      <c r="AH53" s="481"/>
      <c r="AI53" s="481"/>
      <c r="AJ53" s="481"/>
      <c r="AK53" s="481"/>
      <c r="AL53" s="481"/>
      <c r="AM53" s="482"/>
    </row>
    <row r="54" spans="2:39" ht="9" customHeight="1" x14ac:dyDescent="0.2">
      <c r="B54" s="483"/>
      <c r="C54" s="903"/>
      <c r="D54" s="484"/>
      <c r="E54" s="491"/>
      <c r="F54" s="484"/>
      <c r="G54" s="484"/>
      <c r="H54" s="484"/>
      <c r="I54" s="484"/>
      <c r="J54" s="484"/>
      <c r="K54" s="484"/>
      <c r="L54" s="484"/>
      <c r="M54" s="484"/>
      <c r="N54" s="484"/>
      <c r="O54" s="385"/>
      <c r="P54" s="483"/>
      <c r="Q54" s="484"/>
      <c r="R54" s="484"/>
      <c r="S54" s="484"/>
      <c r="T54" s="484"/>
      <c r="U54" s="484"/>
      <c r="V54" s="484"/>
      <c r="W54" s="484"/>
      <c r="X54" s="484"/>
      <c r="Y54" s="484"/>
      <c r="Z54" s="484"/>
      <c r="AA54" s="485"/>
      <c r="AB54" s="484"/>
      <c r="AC54" s="484"/>
      <c r="AD54" s="484"/>
      <c r="AE54" s="484"/>
      <c r="AF54" s="484"/>
      <c r="AG54" s="484"/>
      <c r="AH54" s="484"/>
      <c r="AI54" s="484"/>
      <c r="AJ54" s="484"/>
      <c r="AK54" s="484"/>
      <c r="AM54" s="485"/>
    </row>
    <row r="55" spans="2:39" ht="14.25" customHeight="1" x14ac:dyDescent="0.2">
      <c r="B55" s="483"/>
      <c r="C55" s="8" t="s">
        <v>1298</v>
      </c>
      <c r="D55" s="484"/>
      <c r="E55" s="491"/>
      <c r="F55" s="484"/>
      <c r="G55" s="484"/>
      <c r="H55" s="484"/>
      <c r="I55" s="484"/>
      <c r="J55" s="484"/>
      <c r="K55" s="484"/>
      <c r="L55" s="484"/>
      <c r="M55" s="484"/>
      <c r="N55" s="484"/>
      <c r="O55" s="385" t="s">
        <v>1301</v>
      </c>
      <c r="P55" s="483"/>
      <c r="Q55" s="484" t="s">
        <v>1130</v>
      </c>
      <c r="R55" s="484"/>
      <c r="S55" s="46">
        <v>1</v>
      </c>
      <c r="T55" s="517"/>
      <c r="U55" s="492"/>
      <c r="V55" s="492"/>
      <c r="W55" s="1229" t="s">
        <v>1219</v>
      </c>
      <c r="X55" s="1229"/>
      <c r="Y55" s="46"/>
      <c r="Z55" s="517"/>
      <c r="AA55" s="485"/>
      <c r="AB55" s="484"/>
      <c r="AC55" s="484" t="s">
        <v>1130</v>
      </c>
      <c r="AD55" s="484"/>
      <c r="AE55" s="46">
        <v>1</v>
      </c>
      <c r="AF55" s="517"/>
      <c r="AG55" s="492"/>
      <c r="AH55" s="492"/>
      <c r="AI55" s="1229" t="s">
        <v>1219</v>
      </c>
      <c r="AJ55" s="1230"/>
      <c r="AK55" s="46"/>
      <c r="AL55" s="517"/>
      <c r="AM55" s="485"/>
    </row>
    <row r="56" spans="2:39" ht="12.75" customHeight="1" x14ac:dyDescent="0.2">
      <c r="B56" s="483"/>
      <c r="C56" s="903"/>
      <c r="D56" s="484"/>
      <c r="E56" s="491"/>
      <c r="F56" s="484"/>
      <c r="G56" s="484"/>
      <c r="H56" s="484"/>
      <c r="I56" s="484"/>
      <c r="J56" s="484"/>
      <c r="K56" s="484"/>
      <c r="L56" s="484"/>
      <c r="M56" s="484"/>
      <c r="N56" s="484"/>
      <c r="O56" s="385"/>
      <c r="P56" s="483"/>
      <c r="Q56" s="484"/>
      <c r="R56" s="484"/>
      <c r="S56" s="492"/>
      <c r="T56" s="50"/>
      <c r="U56" s="492"/>
      <c r="V56" s="492"/>
      <c r="W56" s="492"/>
      <c r="X56" s="492"/>
      <c r="Y56" s="492"/>
      <c r="Z56" s="492"/>
      <c r="AA56" s="485"/>
      <c r="AB56" s="484"/>
      <c r="AC56" s="484"/>
      <c r="AD56" s="484"/>
      <c r="AE56" s="492"/>
      <c r="AF56" s="50"/>
      <c r="AG56" s="492"/>
      <c r="AH56" s="492"/>
      <c r="AI56" s="492"/>
      <c r="AJ56" s="492"/>
      <c r="AK56" s="492"/>
      <c r="AL56" s="492"/>
      <c r="AM56" s="485"/>
    </row>
    <row r="57" spans="2:39" ht="12.75" customHeight="1" x14ac:dyDescent="0.2">
      <c r="B57" s="483"/>
      <c r="C57" s="903"/>
      <c r="D57" s="484"/>
      <c r="E57" s="491"/>
      <c r="F57" s="484"/>
      <c r="G57" s="484"/>
      <c r="H57" s="484"/>
      <c r="I57" s="484"/>
      <c r="J57" s="484"/>
      <c r="K57" s="484"/>
      <c r="L57" s="484"/>
      <c r="M57" s="484"/>
      <c r="N57" s="484"/>
      <c r="O57" s="385"/>
      <c r="P57" s="483"/>
      <c r="Q57" s="484" t="s">
        <v>751</v>
      </c>
      <c r="R57" s="484"/>
      <c r="S57" s="46">
        <v>2</v>
      </c>
      <c r="T57" s="517"/>
      <c r="U57" s="492"/>
      <c r="V57" s="492"/>
      <c r="W57" s="492"/>
      <c r="X57" s="492"/>
      <c r="Y57" s="492"/>
      <c r="Z57" s="492"/>
      <c r="AA57" s="485"/>
      <c r="AB57" s="484"/>
      <c r="AC57" s="484" t="s">
        <v>751</v>
      </c>
      <c r="AD57" s="484"/>
      <c r="AE57" s="46">
        <v>2</v>
      </c>
      <c r="AF57" s="517"/>
      <c r="AG57" s="492"/>
      <c r="AH57" s="492"/>
      <c r="AI57" s="492"/>
      <c r="AJ57" s="492"/>
      <c r="AK57" s="492"/>
      <c r="AL57" s="492"/>
      <c r="AM57" s="485"/>
    </row>
    <row r="58" spans="2:39" ht="12.75" customHeight="1" x14ac:dyDescent="0.2">
      <c r="B58" s="483"/>
      <c r="C58" s="903"/>
      <c r="D58" s="484"/>
      <c r="E58" s="491"/>
      <c r="F58" s="484"/>
      <c r="G58" s="484"/>
      <c r="H58" s="484"/>
      <c r="I58" s="484"/>
      <c r="J58" s="484"/>
      <c r="K58" s="484"/>
      <c r="L58" s="484"/>
      <c r="M58" s="484"/>
      <c r="N58" s="484"/>
      <c r="O58" s="385"/>
      <c r="P58" s="483"/>
      <c r="Q58" s="484"/>
      <c r="R58" s="484"/>
      <c r="S58" s="895"/>
      <c r="T58" s="492"/>
      <c r="U58" s="492"/>
      <c r="V58" s="492"/>
      <c r="W58" s="492"/>
      <c r="X58" s="492"/>
      <c r="Y58" s="492"/>
      <c r="Z58" s="492"/>
      <c r="AA58" s="485"/>
      <c r="AB58" s="484"/>
      <c r="AC58" s="484"/>
      <c r="AD58" s="484"/>
      <c r="AE58" s="895"/>
      <c r="AF58" s="492"/>
      <c r="AG58" s="492"/>
      <c r="AH58" s="492"/>
      <c r="AI58" s="492"/>
      <c r="AJ58" s="492"/>
      <c r="AK58" s="492"/>
      <c r="AL58" s="492"/>
      <c r="AM58" s="485"/>
    </row>
    <row r="59" spans="2:39" ht="12.75" customHeight="1" x14ac:dyDescent="0.2">
      <c r="B59" s="483"/>
      <c r="C59" s="903"/>
      <c r="D59" s="484"/>
      <c r="E59" s="491"/>
      <c r="F59" s="484"/>
      <c r="G59" s="484"/>
      <c r="H59" s="484"/>
      <c r="I59" s="484"/>
      <c r="J59" s="484"/>
      <c r="K59" s="484"/>
      <c r="L59" s="484"/>
      <c r="M59" s="484"/>
      <c r="N59" s="484"/>
      <c r="O59" s="385"/>
      <c r="P59" s="483"/>
      <c r="Q59" s="484" t="s">
        <v>1220</v>
      </c>
      <c r="R59" s="484"/>
      <c r="S59" s="46">
        <v>3</v>
      </c>
      <c r="T59" s="517"/>
      <c r="U59" s="484"/>
      <c r="V59" s="484"/>
      <c r="W59" s="484"/>
      <c r="X59" s="484"/>
      <c r="Y59" s="484"/>
      <c r="Z59" s="484"/>
      <c r="AA59" s="485"/>
      <c r="AB59" s="484"/>
      <c r="AC59" s="484" t="s">
        <v>1220</v>
      </c>
      <c r="AD59" s="484"/>
      <c r="AE59" s="46">
        <v>3</v>
      </c>
      <c r="AF59" s="517"/>
      <c r="AG59" s="484"/>
      <c r="AH59" s="484"/>
      <c r="AI59" s="484"/>
      <c r="AJ59" s="484"/>
      <c r="AK59" s="484"/>
      <c r="AM59" s="485"/>
    </row>
    <row r="60" spans="2:39" ht="12.75" customHeight="1" thickBot="1" x14ac:dyDescent="0.25">
      <c r="B60" s="488"/>
      <c r="C60" s="133"/>
      <c r="D60" s="489"/>
      <c r="E60" s="495"/>
      <c r="F60" s="489"/>
      <c r="G60" s="489"/>
      <c r="H60" s="489"/>
      <c r="I60" s="489"/>
      <c r="J60" s="489"/>
      <c r="K60" s="489"/>
      <c r="L60" s="489"/>
      <c r="M60" s="489"/>
      <c r="N60" s="489"/>
      <c r="O60" s="932"/>
      <c r="P60" s="488"/>
      <c r="Q60" s="489"/>
      <c r="R60" s="489"/>
      <c r="S60" s="489"/>
      <c r="T60" s="489"/>
      <c r="U60" s="489"/>
      <c r="V60" s="489"/>
      <c r="W60" s="489"/>
      <c r="X60" s="489"/>
      <c r="Y60" s="489"/>
      <c r="Z60" s="489"/>
      <c r="AA60" s="490"/>
      <c r="AB60" s="489"/>
      <c r="AC60" s="489"/>
      <c r="AD60" s="489"/>
      <c r="AE60" s="489"/>
      <c r="AF60" s="489"/>
      <c r="AG60" s="489"/>
      <c r="AH60" s="489"/>
      <c r="AI60" s="489"/>
      <c r="AJ60" s="489"/>
      <c r="AK60" s="489"/>
      <c r="AL60" s="489"/>
      <c r="AM60" s="490"/>
    </row>
    <row r="61" spans="2:39" ht="12.75" customHeight="1" x14ac:dyDescent="0.2">
      <c r="B61" s="483"/>
      <c r="C61" s="903"/>
      <c r="D61" s="484"/>
      <c r="E61" s="491"/>
      <c r="F61" s="484"/>
      <c r="G61" s="484"/>
      <c r="H61" s="484"/>
      <c r="I61" s="484"/>
      <c r="J61" s="484"/>
      <c r="K61" s="484"/>
      <c r="L61" s="484"/>
      <c r="M61" s="484"/>
      <c r="N61" s="484"/>
      <c r="O61" s="155"/>
      <c r="P61" s="484"/>
      <c r="Q61" s="484"/>
      <c r="R61" s="484"/>
      <c r="S61" s="484"/>
      <c r="T61" s="484"/>
      <c r="U61" s="484"/>
      <c r="V61" s="484"/>
      <c r="W61" s="484"/>
      <c r="X61" s="484"/>
      <c r="Y61" s="484"/>
      <c r="Z61" s="484"/>
      <c r="AA61" s="484"/>
      <c r="AB61" s="483"/>
      <c r="AC61" s="484"/>
      <c r="AD61" s="484"/>
      <c r="AE61" s="484"/>
      <c r="AF61" s="484"/>
      <c r="AG61" s="484"/>
      <c r="AH61" s="484"/>
      <c r="AI61" s="484"/>
      <c r="AJ61" s="484"/>
      <c r="AK61" s="484"/>
      <c r="AM61" s="485"/>
    </row>
    <row r="62" spans="2:39" x14ac:dyDescent="0.2">
      <c r="B62" s="483"/>
      <c r="C62" s="903"/>
      <c r="D62" s="484"/>
      <c r="E62" s="491"/>
      <c r="F62" s="484"/>
      <c r="G62" s="484"/>
      <c r="H62" s="484"/>
      <c r="I62" s="484"/>
      <c r="J62" s="484"/>
      <c r="K62" s="484"/>
      <c r="L62" s="484"/>
      <c r="M62" s="484"/>
      <c r="N62" s="484"/>
      <c r="O62" s="155"/>
      <c r="P62" s="484"/>
      <c r="Q62" s="484"/>
      <c r="R62" s="484"/>
      <c r="S62" s="484"/>
      <c r="T62" s="484"/>
      <c r="U62" s="484"/>
      <c r="V62" s="484"/>
      <c r="W62" s="484"/>
      <c r="X62" s="484"/>
      <c r="Y62" s="484"/>
      <c r="Z62" s="484"/>
      <c r="AA62" s="484"/>
      <c r="AB62" s="483"/>
      <c r="AC62" s="484"/>
      <c r="AD62" s="484"/>
      <c r="AE62" s="484"/>
      <c r="AF62" s="484"/>
      <c r="AG62" s="484"/>
      <c r="AH62" s="484"/>
      <c r="AI62" s="484"/>
      <c r="AJ62" s="484"/>
      <c r="AK62" s="484"/>
      <c r="AM62" s="485"/>
    </row>
    <row r="63" spans="2:39" ht="16.5" customHeight="1" x14ac:dyDescent="0.2">
      <c r="B63" s="483"/>
      <c r="C63" s="8" t="s">
        <v>1299</v>
      </c>
      <c r="D63" s="484"/>
      <c r="E63" s="491"/>
      <c r="F63" s="484"/>
      <c r="G63" s="484"/>
      <c r="H63" s="484"/>
      <c r="I63" s="484"/>
      <c r="J63" s="484"/>
      <c r="K63" s="484"/>
      <c r="L63" s="484"/>
      <c r="M63" s="484"/>
      <c r="N63" s="484"/>
      <c r="O63" s="155" t="s">
        <v>1302</v>
      </c>
      <c r="P63" s="484"/>
      <c r="Q63" s="484" t="s">
        <v>1130</v>
      </c>
      <c r="R63" s="484"/>
      <c r="S63" s="46">
        <v>1</v>
      </c>
      <c r="T63" s="517"/>
      <c r="U63" s="492"/>
      <c r="V63" s="492"/>
      <c r="W63" s="1229" t="s">
        <v>1219</v>
      </c>
      <c r="X63" s="1230"/>
      <c r="Y63" s="46"/>
      <c r="Z63" s="517"/>
      <c r="AA63" s="484"/>
      <c r="AB63" s="483"/>
      <c r="AC63" s="484" t="s">
        <v>1130</v>
      </c>
      <c r="AD63" s="484"/>
      <c r="AE63" s="46">
        <v>1</v>
      </c>
      <c r="AF63" s="517"/>
      <c r="AG63" s="492"/>
      <c r="AH63" s="492"/>
      <c r="AI63" s="1229" t="s">
        <v>1219</v>
      </c>
      <c r="AJ63" s="1230"/>
      <c r="AK63" s="46"/>
      <c r="AL63" s="517"/>
      <c r="AM63" s="485"/>
    </row>
    <row r="64" spans="2:39" x14ac:dyDescent="0.2">
      <c r="B64" s="483"/>
      <c r="C64" s="903"/>
      <c r="D64" s="484"/>
      <c r="E64" s="491"/>
      <c r="F64" s="484"/>
      <c r="G64" s="484"/>
      <c r="H64" s="484"/>
      <c r="I64" s="484"/>
      <c r="J64" s="484"/>
      <c r="K64" s="484"/>
      <c r="L64" s="484"/>
      <c r="M64" s="484"/>
      <c r="N64" s="484"/>
      <c r="O64" s="155"/>
      <c r="P64" s="484"/>
      <c r="Q64" s="484"/>
      <c r="R64" s="484"/>
      <c r="S64" s="492"/>
      <c r="T64" s="50"/>
      <c r="U64" s="492"/>
      <c r="V64" s="492"/>
      <c r="W64" s="492"/>
      <c r="X64" s="492"/>
      <c r="Y64" s="492"/>
      <c r="Z64" s="492"/>
      <c r="AA64" s="484"/>
      <c r="AB64" s="483"/>
      <c r="AC64" s="484"/>
      <c r="AD64" s="484"/>
      <c r="AE64" s="492"/>
      <c r="AF64" s="50"/>
      <c r="AG64" s="492"/>
      <c r="AH64" s="492"/>
      <c r="AI64" s="492"/>
      <c r="AJ64" s="492"/>
      <c r="AK64" s="492"/>
      <c r="AL64" s="492"/>
      <c r="AM64" s="485"/>
    </row>
    <row r="65" spans="2:39" ht="15" customHeight="1" x14ac:dyDescent="0.2">
      <c r="B65" s="483"/>
      <c r="C65" s="903"/>
      <c r="D65" s="484"/>
      <c r="E65" s="491"/>
      <c r="F65" s="484"/>
      <c r="G65" s="484"/>
      <c r="H65" s="484"/>
      <c r="I65" s="484"/>
      <c r="J65" s="484"/>
      <c r="K65" s="484"/>
      <c r="L65" s="484"/>
      <c r="M65" s="484"/>
      <c r="N65" s="484"/>
      <c r="O65" s="155"/>
      <c r="P65" s="484"/>
      <c r="Q65" s="484" t="s">
        <v>751</v>
      </c>
      <c r="R65" s="484"/>
      <c r="S65" s="46">
        <v>2</v>
      </c>
      <c r="T65" s="517"/>
      <c r="U65" s="492"/>
      <c r="V65" s="492"/>
      <c r="W65" s="492"/>
      <c r="X65" s="492"/>
      <c r="Y65" s="492"/>
      <c r="Z65" s="492"/>
      <c r="AA65" s="484"/>
      <c r="AB65" s="483"/>
      <c r="AC65" s="484" t="s">
        <v>751</v>
      </c>
      <c r="AD65" s="484"/>
      <c r="AE65" s="46">
        <v>2</v>
      </c>
      <c r="AF65" s="517"/>
      <c r="AG65" s="492"/>
      <c r="AH65" s="492"/>
      <c r="AI65" s="492"/>
      <c r="AJ65" s="492"/>
      <c r="AK65" s="492"/>
      <c r="AL65" s="492"/>
      <c r="AM65" s="485"/>
    </row>
    <row r="66" spans="2:39" ht="15" customHeight="1" x14ac:dyDescent="0.2">
      <c r="B66" s="483"/>
      <c r="C66" s="903"/>
      <c r="D66" s="484"/>
      <c r="E66" s="491"/>
      <c r="F66" s="484"/>
      <c r="G66" s="484"/>
      <c r="H66" s="484"/>
      <c r="I66" s="484"/>
      <c r="J66" s="484"/>
      <c r="K66" s="484"/>
      <c r="L66" s="484"/>
      <c r="M66" s="484"/>
      <c r="N66" s="484"/>
      <c r="O66" s="155"/>
      <c r="P66" s="484"/>
      <c r="Q66" s="484"/>
      <c r="R66" s="484"/>
      <c r="S66" s="895"/>
      <c r="T66" s="492"/>
      <c r="U66" s="492"/>
      <c r="V66" s="492"/>
      <c r="W66" s="492"/>
      <c r="X66" s="492"/>
      <c r="Y66" s="492"/>
      <c r="Z66" s="492"/>
      <c r="AA66" s="484"/>
      <c r="AB66" s="483"/>
      <c r="AC66" s="484"/>
      <c r="AD66" s="484"/>
      <c r="AE66" s="895"/>
      <c r="AF66" s="492"/>
      <c r="AG66" s="492"/>
      <c r="AH66" s="492"/>
      <c r="AI66" s="492"/>
      <c r="AJ66" s="492"/>
      <c r="AK66" s="492"/>
      <c r="AL66" s="492"/>
      <c r="AM66" s="485"/>
    </row>
    <row r="67" spans="2:39" x14ac:dyDescent="0.2">
      <c r="B67" s="483"/>
      <c r="C67" s="903"/>
      <c r="D67" s="484"/>
      <c r="E67" s="491"/>
      <c r="F67" s="484"/>
      <c r="G67" s="484"/>
      <c r="H67" s="484"/>
      <c r="I67" s="484"/>
      <c r="J67" s="484"/>
      <c r="K67" s="484"/>
      <c r="L67" s="484"/>
      <c r="M67" s="484"/>
      <c r="N67" s="484"/>
      <c r="O67" s="155"/>
      <c r="P67" s="484"/>
      <c r="Q67" s="484" t="s">
        <v>1221</v>
      </c>
      <c r="R67" s="484"/>
      <c r="S67" s="46">
        <v>3</v>
      </c>
      <c r="T67" s="517"/>
      <c r="U67" s="484"/>
      <c r="V67" s="484"/>
      <c r="W67" s="484"/>
      <c r="X67" s="484"/>
      <c r="Y67" s="484"/>
      <c r="Z67" s="484"/>
      <c r="AA67" s="484"/>
      <c r="AB67" s="483"/>
      <c r="AC67" s="484" t="s">
        <v>1221</v>
      </c>
      <c r="AD67" s="484"/>
      <c r="AE67" s="46">
        <v>3</v>
      </c>
      <c r="AF67" s="517"/>
      <c r="AG67" s="484"/>
      <c r="AH67" s="484"/>
      <c r="AI67" s="484"/>
      <c r="AJ67" s="484"/>
      <c r="AK67" s="484"/>
      <c r="AM67" s="485"/>
    </row>
    <row r="68" spans="2:39" ht="12" customHeight="1" thickBot="1" x14ac:dyDescent="0.25">
      <c r="B68" s="488"/>
      <c r="C68" s="133"/>
      <c r="D68" s="489"/>
      <c r="E68" s="495"/>
      <c r="F68" s="489"/>
      <c r="G68" s="489"/>
      <c r="H68" s="489"/>
      <c r="I68" s="489"/>
      <c r="J68" s="489"/>
      <c r="K68" s="489"/>
      <c r="L68" s="489"/>
      <c r="M68" s="489"/>
      <c r="N68" s="489"/>
      <c r="O68" s="156"/>
      <c r="P68" s="489"/>
      <c r="Q68" s="489"/>
      <c r="R68" s="489"/>
      <c r="S68" s="489"/>
      <c r="T68" s="489"/>
      <c r="U68" s="489"/>
      <c r="V68" s="489"/>
      <c r="W68" s="489"/>
      <c r="X68" s="489"/>
      <c r="Y68" s="489"/>
      <c r="Z68" s="489"/>
      <c r="AA68" s="489"/>
      <c r="AB68" s="488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90"/>
    </row>
    <row r="69" spans="2:39" ht="9" customHeight="1" x14ac:dyDescent="0.2">
      <c r="B69" s="514"/>
      <c r="C69" s="44"/>
      <c r="D69" s="74"/>
      <c r="E69" s="521"/>
      <c r="F69" s="521"/>
      <c r="G69" s="521"/>
      <c r="H69" s="521"/>
      <c r="I69" s="521"/>
      <c r="J69" s="521"/>
      <c r="K69" s="521"/>
      <c r="L69" s="521"/>
      <c r="M69" s="521"/>
      <c r="N69" s="696"/>
      <c r="O69" s="283"/>
      <c r="P69" s="521"/>
      <c r="Q69" s="521"/>
      <c r="R69" s="521"/>
      <c r="S69" s="521"/>
      <c r="T69" s="521"/>
      <c r="U69" s="521"/>
      <c r="V69" s="521"/>
      <c r="W69" s="521"/>
      <c r="X69" s="521"/>
      <c r="Y69" s="521"/>
      <c r="Z69" s="521"/>
      <c r="AA69" s="513"/>
      <c r="AB69" s="514"/>
      <c r="AC69" s="521"/>
      <c r="AD69" s="481"/>
      <c r="AE69" s="481"/>
      <c r="AF69" s="481"/>
      <c r="AG69" s="481"/>
      <c r="AH69" s="481"/>
      <c r="AI69" s="481"/>
      <c r="AJ69" s="481"/>
      <c r="AK69" s="481"/>
      <c r="AL69" s="481"/>
      <c r="AM69" s="482"/>
    </row>
    <row r="70" spans="2:39" ht="11.25" customHeight="1" x14ac:dyDescent="0.2">
      <c r="B70" s="516"/>
      <c r="C70" s="690"/>
      <c r="D70" s="61"/>
      <c r="E70" s="492"/>
      <c r="F70" s="492"/>
      <c r="G70" s="492"/>
      <c r="H70" s="492"/>
      <c r="I70" s="492"/>
      <c r="J70" s="492"/>
      <c r="K70" s="492"/>
      <c r="L70" s="492"/>
      <c r="M70" s="492"/>
      <c r="N70" s="502"/>
      <c r="O70" s="157"/>
      <c r="P70" s="492"/>
      <c r="Q70" s="492"/>
      <c r="R70" s="492"/>
      <c r="S70" s="492"/>
      <c r="T70" s="492"/>
      <c r="U70" s="492"/>
      <c r="V70" s="492"/>
      <c r="W70" s="492"/>
      <c r="X70" s="492"/>
      <c r="Y70" s="492"/>
      <c r="Z70" s="492"/>
      <c r="AA70" s="515"/>
      <c r="AB70" s="516"/>
      <c r="AC70" s="492"/>
      <c r="AD70" s="484"/>
      <c r="AE70" s="484"/>
      <c r="AF70" s="484"/>
      <c r="AG70" s="484"/>
      <c r="AH70" s="484"/>
      <c r="AI70" s="484"/>
      <c r="AJ70" s="484"/>
      <c r="AK70" s="484"/>
      <c r="AM70" s="485"/>
    </row>
    <row r="71" spans="2:39" ht="11.25" customHeight="1" x14ac:dyDescent="0.2">
      <c r="B71" s="516"/>
      <c r="C71" s="690"/>
      <c r="D71" s="61"/>
      <c r="E71" s="492"/>
      <c r="F71" s="492"/>
      <c r="G71" s="492"/>
      <c r="H71" s="492"/>
      <c r="I71" s="492"/>
      <c r="J71" s="492"/>
      <c r="K71" s="492"/>
      <c r="L71" s="492"/>
      <c r="M71" s="492"/>
      <c r="N71" s="502"/>
      <c r="O71" s="157"/>
      <c r="P71" s="492" t="s">
        <v>744</v>
      </c>
      <c r="Q71" s="4" t="s">
        <v>1090</v>
      </c>
      <c r="R71" s="484"/>
      <c r="S71" s="492"/>
      <c r="T71" s="492"/>
      <c r="U71" s="492"/>
      <c r="V71" s="46">
        <v>1</v>
      </c>
      <c r="W71" s="487"/>
      <c r="Y71" s="695" t="s">
        <v>968</v>
      </c>
      <c r="Z71" s="711">
        <f>+O89</f>
        <v>7</v>
      </c>
      <c r="AA71" s="515"/>
      <c r="AB71" s="492" t="s">
        <v>744</v>
      </c>
      <c r="AC71" s="4" t="s">
        <v>1090</v>
      </c>
      <c r="AD71" s="484"/>
      <c r="AE71" s="492"/>
      <c r="AF71" s="492"/>
      <c r="AG71" s="492"/>
      <c r="AH71" s="46">
        <v>1</v>
      </c>
      <c r="AI71" s="487"/>
      <c r="AK71" s="695" t="s">
        <v>968</v>
      </c>
      <c r="AL71" s="711">
        <f>+O89</f>
        <v>7</v>
      </c>
      <c r="AM71" s="485"/>
    </row>
    <row r="72" spans="2:39" ht="11.25" customHeight="1" x14ac:dyDescent="0.2">
      <c r="B72" s="516"/>
      <c r="C72" s="690"/>
      <c r="D72" s="61"/>
      <c r="E72" s="492"/>
      <c r="F72" s="492"/>
      <c r="G72" s="492"/>
      <c r="H72" s="492"/>
      <c r="I72" s="492"/>
      <c r="J72" s="492"/>
      <c r="K72" s="492"/>
      <c r="L72" s="492"/>
      <c r="M72" s="492"/>
      <c r="N72" s="502"/>
      <c r="O72" s="157"/>
      <c r="P72" s="492"/>
      <c r="Q72" s="4"/>
      <c r="R72" s="484"/>
      <c r="S72" s="492"/>
      <c r="T72" s="492"/>
      <c r="U72" s="492"/>
      <c r="V72" s="502"/>
      <c r="W72" s="484"/>
      <c r="X72" s="484"/>
      <c r="Z72" s="484"/>
      <c r="AA72" s="515"/>
      <c r="AB72" s="492"/>
      <c r="AC72" s="4"/>
      <c r="AD72" s="484"/>
      <c r="AE72" s="492"/>
      <c r="AF72" s="492"/>
      <c r="AG72" s="492"/>
      <c r="AH72" s="502"/>
      <c r="AI72" s="484"/>
      <c r="AJ72" s="484"/>
      <c r="AM72" s="485"/>
    </row>
    <row r="73" spans="2:39" ht="14.25" customHeight="1" x14ac:dyDescent="0.2">
      <c r="B73" s="516"/>
      <c r="C73" s="1208" t="s">
        <v>1089</v>
      </c>
      <c r="D73" s="1208"/>
      <c r="E73" s="1208"/>
      <c r="F73" s="1208"/>
      <c r="G73" s="1208"/>
      <c r="H73" s="1208"/>
      <c r="I73" s="1208"/>
      <c r="J73" s="1208"/>
      <c r="K73" s="712"/>
      <c r="L73" s="492"/>
      <c r="M73" s="492"/>
      <c r="N73" s="502"/>
      <c r="O73" s="157"/>
      <c r="P73" s="492" t="s">
        <v>747</v>
      </c>
      <c r="Q73" s="4" t="s">
        <v>1091</v>
      </c>
      <c r="R73" s="484"/>
      <c r="S73" s="492"/>
      <c r="T73" s="492"/>
      <c r="U73" s="492"/>
      <c r="V73" s="46">
        <v>2</v>
      </c>
      <c r="W73" s="487"/>
      <c r="X73" s="484"/>
      <c r="Z73" s="484"/>
      <c r="AA73" s="515"/>
      <c r="AB73" s="492" t="s">
        <v>747</v>
      </c>
      <c r="AC73" s="4" t="s">
        <v>1091</v>
      </c>
      <c r="AD73" s="484"/>
      <c r="AE73" s="492"/>
      <c r="AF73" s="492"/>
      <c r="AG73" s="492"/>
      <c r="AH73" s="46">
        <v>2</v>
      </c>
      <c r="AI73" s="487"/>
      <c r="AJ73" s="484"/>
      <c r="AM73" s="485"/>
    </row>
    <row r="74" spans="2:39" ht="14.25" customHeight="1" x14ac:dyDescent="0.2">
      <c r="B74" s="516"/>
      <c r="C74" s="1208"/>
      <c r="D74" s="1208"/>
      <c r="E74" s="1208"/>
      <c r="F74" s="1208"/>
      <c r="G74" s="1208"/>
      <c r="H74" s="1208"/>
      <c r="I74" s="1208"/>
      <c r="J74" s="1208"/>
      <c r="K74" s="712"/>
      <c r="L74" s="492"/>
      <c r="M74" s="492"/>
      <c r="N74" s="502"/>
      <c r="O74" s="157"/>
      <c r="P74" s="492"/>
      <c r="Q74" s="4"/>
      <c r="R74" s="484"/>
      <c r="S74" s="492"/>
      <c r="T74" s="492"/>
      <c r="U74" s="492"/>
      <c r="V74" s="502"/>
      <c r="W74" s="484"/>
      <c r="X74" s="484"/>
      <c r="Z74" s="484"/>
      <c r="AA74" s="515"/>
      <c r="AB74" s="492"/>
      <c r="AC74" s="4"/>
      <c r="AD74" s="484"/>
      <c r="AE74" s="492"/>
      <c r="AF74" s="492"/>
      <c r="AG74" s="492"/>
      <c r="AH74" s="502"/>
      <c r="AI74" s="484"/>
      <c r="AJ74" s="484"/>
      <c r="AM74" s="485"/>
    </row>
    <row r="75" spans="2:39" ht="12.75" customHeight="1" x14ac:dyDescent="0.2">
      <c r="B75" s="516"/>
      <c r="C75" s="1208"/>
      <c r="D75" s="1208"/>
      <c r="E75" s="1208"/>
      <c r="F75" s="1208"/>
      <c r="G75" s="1208"/>
      <c r="H75" s="1208"/>
      <c r="I75" s="1208"/>
      <c r="J75" s="1208"/>
      <c r="K75" s="712"/>
      <c r="L75" s="492"/>
      <c r="M75" s="492"/>
      <c r="N75" s="502"/>
      <c r="O75" s="157"/>
      <c r="P75" s="492" t="s">
        <v>752</v>
      </c>
      <c r="Q75" s="1232" t="s">
        <v>1092</v>
      </c>
      <c r="R75" s="1232"/>
      <c r="S75" s="1232"/>
      <c r="T75" s="1232"/>
      <c r="U75" s="492"/>
      <c r="V75" s="46">
        <v>3</v>
      </c>
      <c r="W75" s="487"/>
      <c r="X75" s="484"/>
      <c r="Z75" s="484"/>
      <c r="AA75" s="515"/>
      <c r="AB75" s="492" t="s">
        <v>752</v>
      </c>
      <c r="AC75" s="1232" t="s">
        <v>1092</v>
      </c>
      <c r="AD75" s="1232"/>
      <c r="AE75" s="1232"/>
      <c r="AF75" s="1232"/>
      <c r="AG75" s="492"/>
      <c r="AH75" s="46">
        <v>3</v>
      </c>
      <c r="AI75" s="487"/>
      <c r="AJ75" s="484"/>
      <c r="AM75" s="485"/>
    </row>
    <row r="76" spans="2:39" x14ac:dyDescent="0.2">
      <c r="B76" s="516"/>
      <c r="C76" s="1208"/>
      <c r="D76" s="1208"/>
      <c r="E76" s="1208"/>
      <c r="F76" s="1208"/>
      <c r="G76" s="1208"/>
      <c r="H76" s="1208"/>
      <c r="I76" s="1208"/>
      <c r="J76" s="1208"/>
      <c r="K76" s="492"/>
      <c r="L76" s="492"/>
      <c r="M76" s="492"/>
      <c r="N76" s="502"/>
      <c r="O76" s="155">
        <f>O42+1</f>
        <v>6</v>
      </c>
      <c r="P76" s="492"/>
      <c r="Q76" s="1232"/>
      <c r="R76" s="1232"/>
      <c r="S76" s="1232"/>
      <c r="T76" s="1232"/>
      <c r="U76" s="492"/>
      <c r="V76" s="690"/>
      <c r="W76" s="484"/>
      <c r="X76" s="484"/>
      <c r="Z76" s="484"/>
      <c r="AA76" s="515"/>
      <c r="AB76" s="492"/>
      <c r="AC76" s="1232"/>
      <c r="AD76" s="1232"/>
      <c r="AE76" s="1232"/>
      <c r="AF76" s="1232"/>
      <c r="AG76" s="492"/>
      <c r="AH76" s="690"/>
      <c r="AI76" s="484"/>
      <c r="AJ76" s="484"/>
      <c r="AM76" s="485"/>
    </row>
    <row r="77" spans="2:39" ht="14.25" customHeight="1" x14ac:dyDescent="0.2">
      <c r="B77" s="516"/>
      <c r="C77" s="690"/>
      <c r="D77" s="61"/>
      <c r="E77" s="492"/>
      <c r="F77" s="492"/>
      <c r="G77" s="492"/>
      <c r="H77" s="492"/>
      <c r="I77" s="492"/>
      <c r="J77" s="492"/>
      <c r="K77" s="492"/>
      <c r="L77" s="492"/>
      <c r="M77" s="492"/>
      <c r="N77" s="502"/>
      <c r="O77" s="157"/>
      <c r="P77" s="492"/>
      <c r="Q77" s="4"/>
      <c r="R77" s="484"/>
      <c r="S77" s="492"/>
      <c r="T77" s="492"/>
      <c r="U77" s="492"/>
      <c r="V77" s="484"/>
      <c r="W77" s="484"/>
      <c r="X77" s="484"/>
      <c r="Z77" s="484"/>
      <c r="AA77" s="515"/>
      <c r="AB77" s="492"/>
      <c r="AC77" s="4"/>
      <c r="AD77" s="484"/>
      <c r="AE77" s="492"/>
      <c r="AF77" s="492"/>
      <c r="AG77" s="492"/>
      <c r="AH77" s="484"/>
      <c r="AI77" s="484"/>
      <c r="AJ77" s="484"/>
      <c r="AM77" s="485"/>
    </row>
    <row r="78" spans="2:39" ht="9" customHeight="1" x14ac:dyDescent="0.2">
      <c r="B78" s="516"/>
      <c r="C78" s="690"/>
      <c r="D78" s="61"/>
      <c r="E78" s="492"/>
      <c r="F78" s="492"/>
      <c r="G78" s="492"/>
      <c r="H78" s="492"/>
      <c r="I78" s="492"/>
      <c r="J78" s="492"/>
      <c r="K78" s="492"/>
      <c r="L78" s="492"/>
      <c r="M78" s="492"/>
      <c r="N78" s="502"/>
      <c r="O78" s="157"/>
      <c r="P78" s="492" t="s">
        <v>756</v>
      </c>
      <c r="Q78" s="4" t="s">
        <v>1093</v>
      </c>
      <c r="R78" s="484"/>
      <c r="S78" s="492"/>
      <c r="T78" s="492"/>
      <c r="U78" s="492"/>
      <c r="V78" s="46">
        <v>4</v>
      </c>
      <c r="W78" s="487"/>
      <c r="X78" s="484"/>
      <c r="Y78" s="116" t="s">
        <v>968</v>
      </c>
      <c r="Z78" s="484"/>
      <c r="AA78" s="515"/>
      <c r="AB78" s="492" t="s">
        <v>756</v>
      </c>
      <c r="AC78" s="4" t="s">
        <v>1093</v>
      </c>
      <c r="AD78" s="484"/>
      <c r="AE78" s="492"/>
      <c r="AF78" s="492"/>
      <c r="AG78" s="492"/>
      <c r="AH78" s="46">
        <v>4</v>
      </c>
      <c r="AI78" s="487"/>
      <c r="AJ78" s="484"/>
      <c r="AK78" s="116" t="s">
        <v>968</v>
      </c>
      <c r="AM78" s="485"/>
    </row>
    <row r="79" spans="2:39" ht="15" customHeight="1" x14ac:dyDescent="0.2">
      <c r="B79" s="516"/>
      <c r="C79" s="690"/>
      <c r="D79" s="61"/>
      <c r="E79" s="492"/>
      <c r="F79" s="492"/>
      <c r="G79" s="492"/>
      <c r="H79" s="492"/>
      <c r="I79" s="492"/>
      <c r="J79" s="492"/>
      <c r="K79" s="492"/>
      <c r="L79" s="492"/>
      <c r="M79" s="492"/>
      <c r="N79" s="502"/>
      <c r="O79" s="157"/>
      <c r="P79" s="492"/>
      <c r="Q79" s="4"/>
      <c r="R79" s="484"/>
      <c r="S79" s="492"/>
      <c r="T79" s="492"/>
      <c r="U79" s="492"/>
      <c r="V79" s="690"/>
      <c r="W79" s="484"/>
      <c r="X79" s="484"/>
      <c r="Y79" s="1231">
        <f>+O107</f>
        <v>8</v>
      </c>
      <c r="Z79" s="1231"/>
      <c r="AA79" s="515"/>
      <c r="AB79" s="492"/>
      <c r="AC79" s="4"/>
      <c r="AD79" s="484"/>
      <c r="AE79" s="492"/>
      <c r="AF79" s="492"/>
      <c r="AG79" s="492"/>
      <c r="AH79" s="690"/>
      <c r="AI79" s="484"/>
      <c r="AJ79" s="484"/>
      <c r="AK79" s="1231">
        <f>+O107</f>
        <v>8</v>
      </c>
      <c r="AL79" s="1231"/>
      <c r="AM79" s="485"/>
    </row>
    <row r="80" spans="2:39" s="484" customFormat="1" ht="12.75" customHeight="1" x14ac:dyDescent="0.2">
      <c r="B80" s="516"/>
      <c r="C80" s="690"/>
      <c r="D80" s="61"/>
      <c r="E80" s="492"/>
      <c r="F80" s="492"/>
      <c r="G80" s="492"/>
      <c r="H80" s="492"/>
      <c r="I80" s="492"/>
      <c r="J80" s="492"/>
      <c r="K80" s="492"/>
      <c r="L80" s="492"/>
      <c r="M80" s="492"/>
      <c r="N80" s="502"/>
      <c r="O80" s="157"/>
      <c r="P80" s="492" t="s">
        <v>759</v>
      </c>
      <c r="Q80" s="1232" t="s">
        <v>1094</v>
      </c>
      <c r="R80" s="1232"/>
      <c r="S80" s="1232"/>
      <c r="T80" s="1232"/>
      <c r="U80" s="1232"/>
      <c r="V80" s="486"/>
      <c r="W80" s="486"/>
      <c r="Y80" s="486"/>
      <c r="AA80" s="515"/>
      <c r="AB80" s="492" t="s">
        <v>759</v>
      </c>
      <c r="AC80" s="1232" t="s">
        <v>1094</v>
      </c>
      <c r="AD80" s="1232"/>
      <c r="AE80" s="1232"/>
      <c r="AF80" s="1232"/>
      <c r="AG80" s="1232"/>
      <c r="AH80" s="486"/>
      <c r="AI80" s="486"/>
      <c r="AK80" s="486"/>
      <c r="AM80" s="485"/>
    </row>
    <row r="81" spans="2:39" s="484" customFormat="1" x14ac:dyDescent="0.2">
      <c r="B81" s="516"/>
      <c r="C81" s="690"/>
      <c r="D81" s="61"/>
      <c r="E81" s="492"/>
      <c r="F81" s="492"/>
      <c r="G81" s="492"/>
      <c r="H81" s="492"/>
      <c r="I81" s="492"/>
      <c r="J81" s="492"/>
      <c r="K81" s="492"/>
      <c r="L81" s="492"/>
      <c r="M81" s="492"/>
      <c r="N81" s="502"/>
      <c r="O81" s="157"/>
      <c r="P81" s="492"/>
      <c r="Q81" s="1232"/>
      <c r="R81" s="1232"/>
      <c r="S81" s="1232"/>
      <c r="T81" s="1232"/>
      <c r="U81" s="1232"/>
      <c r="V81" s="46">
        <v>5</v>
      </c>
      <c r="W81" s="487"/>
      <c r="Y81" s="486"/>
      <c r="AA81" s="515"/>
      <c r="AB81" s="492"/>
      <c r="AC81" s="1232"/>
      <c r="AD81" s="1232"/>
      <c r="AE81" s="1232"/>
      <c r="AF81" s="1232"/>
      <c r="AG81" s="1232"/>
      <c r="AH81" s="46">
        <v>5</v>
      </c>
      <c r="AI81" s="487"/>
      <c r="AK81" s="486"/>
      <c r="AM81" s="485"/>
    </row>
    <row r="82" spans="2:39" s="484" customFormat="1" x14ac:dyDescent="0.2">
      <c r="B82" s="516"/>
      <c r="C82" s="690"/>
      <c r="D82" s="61"/>
      <c r="E82" s="492"/>
      <c r="F82" s="492"/>
      <c r="G82" s="492"/>
      <c r="H82" s="492"/>
      <c r="I82" s="492"/>
      <c r="J82" s="492"/>
      <c r="K82" s="492"/>
      <c r="L82" s="492"/>
      <c r="M82" s="492"/>
      <c r="N82" s="502"/>
      <c r="O82" s="157"/>
      <c r="P82" s="492"/>
      <c r="Q82" s="693"/>
      <c r="R82" s="693"/>
      <c r="S82" s="693"/>
      <c r="T82" s="693"/>
      <c r="U82" s="693"/>
      <c r="Y82" s="486"/>
      <c r="AA82" s="515"/>
      <c r="AB82" s="492"/>
      <c r="AC82" s="693"/>
      <c r="AD82" s="693"/>
      <c r="AE82" s="693"/>
      <c r="AF82" s="693"/>
      <c r="AG82" s="693"/>
      <c r="AK82" s="486"/>
      <c r="AM82" s="485"/>
    </row>
    <row r="83" spans="2:39" x14ac:dyDescent="0.2">
      <c r="B83" s="516"/>
      <c r="C83" s="690"/>
      <c r="D83" s="61"/>
      <c r="E83" s="492"/>
      <c r="F83" s="492"/>
      <c r="G83" s="492"/>
      <c r="H83" s="492"/>
      <c r="I83" s="492"/>
      <c r="J83" s="492"/>
      <c r="K83" s="492"/>
      <c r="L83" s="492"/>
      <c r="M83" s="492"/>
      <c r="N83" s="502"/>
      <c r="O83" s="157"/>
      <c r="P83" s="492" t="s">
        <v>762</v>
      </c>
      <c r="Q83" s="1232" t="s">
        <v>1095</v>
      </c>
      <c r="R83" s="1232"/>
      <c r="S83" s="1232"/>
      <c r="T83" s="1232"/>
      <c r="U83" s="492"/>
      <c r="X83" s="484"/>
      <c r="Z83" s="484"/>
      <c r="AA83" s="515"/>
      <c r="AB83" s="492" t="s">
        <v>762</v>
      </c>
      <c r="AC83" s="1232" t="s">
        <v>1095</v>
      </c>
      <c r="AD83" s="1232"/>
      <c r="AE83" s="1232"/>
      <c r="AF83" s="1232"/>
      <c r="AG83" s="492"/>
      <c r="AJ83" s="484"/>
      <c r="AM83" s="485"/>
    </row>
    <row r="84" spans="2:39" x14ac:dyDescent="0.2">
      <c r="B84" s="516"/>
      <c r="C84" s="690"/>
      <c r="D84" s="61"/>
      <c r="E84" s="492"/>
      <c r="F84" s="492"/>
      <c r="G84" s="492"/>
      <c r="H84" s="492"/>
      <c r="I84" s="492"/>
      <c r="J84" s="492"/>
      <c r="K84" s="492"/>
      <c r="L84" s="492"/>
      <c r="M84" s="492"/>
      <c r="N84" s="502"/>
      <c r="O84" s="157"/>
      <c r="P84" s="492"/>
      <c r="Q84" s="1232"/>
      <c r="R84" s="1232"/>
      <c r="S84" s="1232"/>
      <c r="T84" s="1232"/>
      <c r="U84" s="492"/>
      <c r="V84" s="46">
        <v>6</v>
      </c>
      <c r="W84" s="487"/>
      <c r="X84" s="492"/>
      <c r="Z84" s="492"/>
      <c r="AA84" s="515"/>
      <c r="AB84" s="492"/>
      <c r="AC84" s="1232"/>
      <c r="AD84" s="1232"/>
      <c r="AE84" s="1232"/>
      <c r="AF84" s="1232"/>
      <c r="AG84" s="492"/>
      <c r="AH84" s="46">
        <v>6</v>
      </c>
      <c r="AI84" s="487"/>
      <c r="AJ84" s="492"/>
      <c r="AL84" s="492"/>
      <c r="AM84" s="485"/>
    </row>
    <row r="85" spans="2:39" ht="13.5" thickBot="1" x14ac:dyDescent="0.25">
      <c r="B85" s="520"/>
      <c r="C85" s="20"/>
      <c r="D85" s="77"/>
      <c r="E85" s="518"/>
      <c r="F85" s="518"/>
      <c r="G85" s="518"/>
      <c r="H85" s="518"/>
      <c r="I85" s="518"/>
      <c r="J85" s="518"/>
      <c r="K85" s="518"/>
      <c r="L85" s="518"/>
      <c r="M85" s="518"/>
      <c r="N85" s="697"/>
      <c r="O85" s="161"/>
      <c r="P85" s="518"/>
      <c r="Q85" s="518"/>
      <c r="R85" s="518"/>
      <c r="S85" s="518"/>
      <c r="T85" s="518"/>
      <c r="U85" s="518"/>
      <c r="V85" s="518"/>
      <c r="W85" s="518"/>
      <c r="X85" s="518"/>
      <c r="Y85" s="518"/>
      <c r="Z85" s="518"/>
      <c r="AA85" s="519"/>
      <c r="AB85" s="520"/>
      <c r="AC85" s="518"/>
      <c r="AD85" s="489"/>
      <c r="AE85" s="489"/>
      <c r="AF85" s="489"/>
      <c r="AG85" s="489"/>
      <c r="AH85" s="489"/>
      <c r="AI85" s="489"/>
      <c r="AJ85" s="489"/>
      <c r="AK85" s="489"/>
      <c r="AL85" s="489"/>
      <c r="AM85" s="490"/>
    </row>
    <row r="86" spans="2:39" x14ac:dyDescent="0.2">
      <c r="B86" s="514"/>
      <c r="C86" s="44"/>
      <c r="D86" s="74"/>
      <c r="E86" s="521"/>
      <c r="F86" s="521"/>
      <c r="G86" s="521"/>
      <c r="H86" s="521"/>
      <c r="I86" s="521"/>
      <c r="J86" s="521"/>
      <c r="K86" s="521"/>
      <c r="L86" s="521"/>
      <c r="M86" s="521"/>
      <c r="N86" s="696"/>
      <c r="O86" s="283"/>
      <c r="P86" s="514"/>
      <c r="Q86" s="521"/>
      <c r="R86" s="521"/>
      <c r="S86" s="521"/>
      <c r="T86" s="521"/>
      <c r="U86" s="521"/>
      <c r="V86" s="521"/>
      <c r="W86" s="521"/>
      <c r="X86" s="521"/>
      <c r="Y86" s="521"/>
      <c r="Z86" s="521"/>
      <c r="AA86" s="513"/>
      <c r="AB86" s="521"/>
      <c r="AC86" s="521"/>
      <c r="AD86" s="481"/>
      <c r="AE86" s="481"/>
      <c r="AF86" s="481"/>
      <c r="AG86" s="481"/>
      <c r="AH86" s="481"/>
      <c r="AI86" s="481"/>
      <c r="AJ86" s="481"/>
      <c r="AK86" s="481"/>
      <c r="AL86" s="481"/>
      <c r="AM86" s="482"/>
    </row>
    <row r="87" spans="2:39" x14ac:dyDescent="0.2">
      <c r="B87" s="516"/>
      <c r="C87" s="690"/>
      <c r="D87" s="61"/>
      <c r="E87" s="492"/>
      <c r="F87" s="492"/>
      <c r="G87" s="492"/>
      <c r="H87" s="492"/>
      <c r="I87" s="492"/>
      <c r="J87" s="492"/>
      <c r="K87" s="492"/>
      <c r="L87" s="492"/>
      <c r="M87" s="492"/>
      <c r="N87" s="502"/>
      <c r="O87" s="157"/>
      <c r="P87" s="516"/>
      <c r="Q87" s="492"/>
      <c r="R87" s="492"/>
      <c r="S87" s="492"/>
      <c r="T87" s="492"/>
      <c r="U87" s="492"/>
      <c r="V87" s="492"/>
      <c r="W87" s="492"/>
      <c r="X87" s="492"/>
      <c r="Y87" s="492"/>
      <c r="Z87" s="492"/>
      <c r="AA87" s="515"/>
      <c r="AB87" s="492"/>
      <c r="AC87" s="492"/>
      <c r="AD87" s="484"/>
      <c r="AE87" s="484"/>
      <c r="AF87" s="484"/>
      <c r="AG87" s="484"/>
      <c r="AH87" s="484"/>
      <c r="AI87" s="484"/>
      <c r="AJ87" s="484"/>
      <c r="AK87" s="484"/>
      <c r="AM87" s="485"/>
    </row>
    <row r="88" spans="2:39" x14ac:dyDescent="0.2">
      <c r="B88" s="516"/>
      <c r="C88" s="1208" t="s">
        <v>1096</v>
      </c>
      <c r="D88" s="1208"/>
      <c r="E88" s="1208"/>
      <c r="F88" s="1208"/>
      <c r="G88" s="1208"/>
      <c r="H88" s="1208"/>
      <c r="I88" s="1208"/>
      <c r="J88" s="1208"/>
      <c r="K88" s="492"/>
      <c r="L88" s="492"/>
      <c r="M88" s="492"/>
      <c r="N88" s="502"/>
      <c r="O88" s="157"/>
      <c r="P88" s="516"/>
      <c r="Q88" s="492"/>
      <c r="R88" s="492"/>
      <c r="S88" s="492"/>
      <c r="T88" s="492"/>
      <c r="U88" s="492"/>
      <c r="V88" s="492"/>
      <c r="W88" s="492"/>
      <c r="X88" s="492"/>
      <c r="Y88" s="492"/>
      <c r="Z88" s="492"/>
      <c r="AA88" s="515"/>
      <c r="AB88" s="492"/>
      <c r="AC88" s="492"/>
      <c r="AD88" s="484"/>
      <c r="AE88" s="484"/>
      <c r="AF88" s="484"/>
      <c r="AG88" s="484"/>
      <c r="AH88" s="484"/>
      <c r="AI88" s="484"/>
      <c r="AJ88" s="484"/>
      <c r="AK88" s="484"/>
      <c r="AM88" s="485"/>
    </row>
    <row r="89" spans="2:39" x14ac:dyDescent="0.2">
      <c r="B89" s="516"/>
      <c r="C89" s="1208"/>
      <c r="D89" s="1208"/>
      <c r="E89" s="1208"/>
      <c r="F89" s="1208"/>
      <c r="G89" s="1208"/>
      <c r="H89" s="1208"/>
      <c r="I89" s="1208"/>
      <c r="J89" s="1208"/>
      <c r="K89" s="492"/>
      <c r="L89" s="492"/>
      <c r="M89" s="492"/>
      <c r="N89" s="502"/>
      <c r="O89" s="155">
        <f>O76+1</f>
        <v>7</v>
      </c>
      <c r="P89" s="516"/>
      <c r="Q89" s="484" t="s">
        <v>1097</v>
      </c>
      <c r="R89" s="140"/>
      <c r="S89" s="140"/>
      <c r="T89" s="140"/>
      <c r="U89" s="484" t="s">
        <v>1098</v>
      </c>
      <c r="V89" s="484"/>
      <c r="W89" s="484"/>
      <c r="X89" s="484"/>
      <c r="Y89" s="484"/>
      <c r="Z89" s="492"/>
      <c r="AA89" s="515"/>
      <c r="AB89" s="492"/>
      <c r="AC89" s="484" t="s">
        <v>1097</v>
      </c>
      <c r="AD89" s="140"/>
      <c r="AE89" s="140"/>
      <c r="AF89" s="140"/>
      <c r="AG89" s="484" t="s">
        <v>1098</v>
      </c>
      <c r="AH89" s="484"/>
      <c r="AI89" s="484"/>
      <c r="AJ89" s="484"/>
      <c r="AK89" s="484"/>
      <c r="AM89" s="485"/>
    </row>
    <row r="90" spans="2:39" x14ac:dyDescent="0.2">
      <c r="B90" s="516"/>
      <c r="C90" s="1208"/>
      <c r="D90" s="1208"/>
      <c r="E90" s="1208"/>
      <c r="F90" s="1208"/>
      <c r="G90" s="1208"/>
      <c r="H90" s="1208"/>
      <c r="I90" s="1208"/>
      <c r="J90" s="1208"/>
      <c r="K90" s="492"/>
      <c r="L90" s="492"/>
      <c r="M90" s="492"/>
      <c r="N90" s="502"/>
      <c r="O90" s="157"/>
      <c r="P90" s="516"/>
      <c r="Q90" s="492"/>
      <c r="R90" s="492"/>
      <c r="S90" s="492"/>
      <c r="T90" s="492"/>
      <c r="U90" s="492"/>
      <c r="V90" s="492"/>
      <c r="W90" s="492"/>
      <c r="X90" s="492"/>
      <c r="Y90" s="492"/>
      <c r="Z90" s="492"/>
      <c r="AA90" s="515"/>
      <c r="AB90" s="492"/>
      <c r="AC90" s="492"/>
      <c r="AD90" s="492"/>
      <c r="AE90" s="492"/>
      <c r="AF90" s="492"/>
      <c r="AG90" s="492"/>
      <c r="AH90" s="492"/>
      <c r="AI90" s="492"/>
      <c r="AJ90" s="492"/>
      <c r="AK90" s="492"/>
      <c r="AM90" s="485"/>
    </row>
    <row r="91" spans="2:39" x14ac:dyDescent="0.2">
      <c r="B91" s="516"/>
      <c r="C91" s="690"/>
      <c r="D91" s="61"/>
      <c r="E91" s="492"/>
      <c r="F91" s="492"/>
      <c r="G91" s="492"/>
      <c r="H91" s="492"/>
      <c r="I91" s="492"/>
      <c r="J91" s="492"/>
      <c r="K91" s="492"/>
      <c r="L91" s="492"/>
      <c r="M91" s="492"/>
      <c r="N91" s="502"/>
      <c r="O91" s="157"/>
      <c r="P91" s="516"/>
      <c r="Q91" s="492"/>
      <c r="R91" s="492"/>
      <c r="S91" s="492"/>
      <c r="T91" s="492"/>
      <c r="U91" s="492"/>
      <c r="V91" s="517"/>
      <c r="W91" s="517"/>
      <c r="X91" s="517"/>
      <c r="Y91" s="517"/>
      <c r="Z91" s="492"/>
      <c r="AA91" s="515"/>
      <c r="AB91" s="492"/>
      <c r="AC91" s="492"/>
      <c r="AD91" s="492"/>
      <c r="AE91" s="492"/>
      <c r="AF91" s="492"/>
      <c r="AG91" s="492"/>
      <c r="AH91" s="517"/>
      <c r="AI91" s="517"/>
      <c r="AJ91" s="517"/>
      <c r="AK91" s="517"/>
      <c r="AM91" s="485"/>
    </row>
    <row r="92" spans="2:39" ht="5.25" customHeight="1" x14ac:dyDescent="0.2">
      <c r="B92" s="516"/>
      <c r="C92" s="690"/>
      <c r="D92" s="61"/>
      <c r="E92" s="492"/>
      <c r="F92" s="492"/>
      <c r="G92" s="492"/>
      <c r="H92" s="492"/>
      <c r="I92" s="492"/>
      <c r="J92" s="492"/>
      <c r="K92" s="492"/>
      <c r="L92" s="492"/>
      <c r="M92" s="492"/>
      <c r="N92" s="502"/>
      <c r="O92" s="157"/>
      <c r="P92" s="516"/>
      <c r="Q92" s="492"/>
      <c r="R92" s="492"/>
      <c r="S92" s="492"/>
      <c r="T92" s="492"/>
      <c r="U92" s="492"/>
      <c r="V92" s="492"/>
      <c r="W92" s="492"/>
      <c r="X92" s="492"/>
      <c r="Y92" s="492"/>
      <c r="Z92" s="492"/>
      <c r="AA92" s="515"/>
      <c r="AB92" s="492"/>
      <c r="AC92" s="492"/>
      <c r="AD92" s="492"/>
      <c r="AE92" s="492"/>
      <c r="AF92" s="492"/>
      <c r="AG92" s="492"/>
      <c r="AH92" s="492"/>
      <c r="AI92" s="492"/>
      <c r="AJ92" s="492"/>
      <c r="AK92" s="492"/>
      <c r="AM92" s="485"/>
    </row>
    <row r="93" spans="2:39" ht="12.75" customHeight="1" thickBot="1" x14ac:dyDescent="0.25">
      <c r="B93" s="520"/>
      <c r="C93" s="20"/>
      <c r="D93" s="77"/>
      <c r="E93" s="518"/>
      <c r="F93" s="518"/>
      <c r="G93" s="518"/>
      <c r="H93" s="518"/>
      <c r="I93" s="518"/>
      <c r="J93" s="518"/>
      <c r="K93" s="518"/>
      <c r="L93" s="518"/>
      <c r="M93" s="518"/>
      <c r="N93" s="697"/>
      <c r="O93" s="161"/>
      <c r="P93" s="520"/>
      <c r="Q93" s="489"/>
      <c r="R93" s="489"/>
      <c r="S93" s="489"/>
      <c r="T93" s="489"/>
      <c r="U93" s="489"/>
      <c r="V93" s="489"/>
      <c r="W93" s="489"/>
      <c r="X93" s="489"/>
      <c r="Y93" s="489"/>
      <c r="Z93" s="518"/>
      <c r="AA93" s="519"/>
      <c r="AB93" s="518"/>
      <c r="AC93" s="518"/>
      <c r="AD93" s="489"/>
      <c r="AE93" s="489"/>
      <c r="AF93" s="489"/>
      <c r="AG93" s="489"/>
      <c r="AH93" s="489"/>
      <c r="AI93" s="489"/>
      <c r="AJ93" s="489"/>
      <c r="AK93" s="489"/>
      <c r="AL93" s="489"/>
      <c r="AM93" s="490"/>
    </row>
    <row r="94" spans="2:39" ht="6" customHeight="1" x14ac:dyDescent="0.2">
      <c r="B94" s="516"/>
      <c r="C94" s="690"/>
      <c r="D94" s="61"/>
      <c r="E94" s="492"/>
      <c r="F94" s="492"/>
      <c r="G94" s="492"/>
      <c r="H94" s="492"/>
      <c r="I94" s="492"/>
      <c r="J94" s="492"/>
      <c r="K94" s="492"/>
      <c r="L94" s="492"/>
      <c r="M94" s="492"/>
      <c r="N94" s="502"/>
      <c r="O94" s="78"/>
      <c r="P94" s="492"/>
      <c r="Q94" s="492"/>
      <c r="R94" s="492"/>
      <c r="S94" s="492"/>
      <c r="T94" s="492"/>
      <c r="U94" s="492"/>
      <c r="V94" s="492"/>
      <c r="W94" s="492"/>
      <c r="X94" s="492"/>
      <c r="Y94" s="492"/>
      <c r="Z94" s="492"/>
      <c r="AA94" s="492"/>
      <c r="AB94" s="492"/>
      <c r="AC94" s="492"/>
      <c r="AD94" s="484"/>
      <c r="AE94" s="484"/>
      <c r="AF94" s="484"/>
      <c r="AG94" s="484"/>
      <c r="AH94" s="484"/>
      <c r="AI94" s="484"/>
      <c r="AJ94" s="484"/>
      <c r="AK94" s="484"/>
      <c r="AM94" s="485"/>
    </row>
    <row r="95" spans="2:39" x14ac:dyDescent="0.2">
      <c r="B95" s="658" t="s">
        <v>961</v>
      </c>
      <c r="C95" s="692"/>
      <c r="D95" s="61"/>
      <c r="E95" s="492"/>
      <c r="F95" s="492"/>
      <c r="G95" s="492"/>
      <c r="H95" s="492"/>
      <c r="I95" s="492"/>
      <c r="J95" s="492"/>
      <c r="K95" s="492"/>
      <c r="L95" s="492"/>
      <c r="M95" s="492"/>
      <c r="N95" s="502"/>
      <c r="O95" s="78"/>
      <c r="P95" s="492"/>
      <c r="Q95" s="492"/>
      <c r="R95" s="492"/>
      <c r="S95" s="492"/>
      <c r="T95" s="492"/>
      <c r="U95" s="492"/>
      <c r="V95" s="492"/>
      <c r="W95" s="492"/>
      <c r="X95" s="492"/>
      <c r="Y95" s="492"/>
      <c r="Z95" s="492"/>
      <c r="AA95" s="492"/>
      <c r="AB95" s="492"/>
      <c r="AC95" s="492"/>
      <c r="AD95" s="484"/>
      <c r="AE95" s="484"/>
      <c r="AF95" s="484"/>
      <c r="AG95" s="484"/>
      <c r="AH95" s="484"/>
      <c r="AI95" s="484"/>
      <c r="AJ95" s="484"/>
      <c r="AK95" s="484"/>
      <c r="AM95" s="485"/>
    </row>
    <row r="96" spans="2:39" ht="13.5" thickBot="1" x14ac:dyDescent="0.25">
      <c r="B96" s="713" t="s">
        <v>962</v>
      </c>
      <c r="C96" s="20"/>
      <c r="D96" s="77"/>
      <c r="E96" s="518"/>
      <c r="F96" s="518"/>
      <c r="G96" s="518"/>
      <c r="H96" s="518"/>
      <c r="I96" s="518"/>
      <c r="J96" s="518"/>
      <c r="K96" s="518"/>
      <c r="L96" s="518"/>
      <c r="M96" s="518"/>
      <c r="N96" s="697"/>
      <c r="O96" s="171"/>
      <c r="P96" s="518"/>
      <c r="Q96" s="518"/>
      <c r="R96" s="518"/>
      <c r="S96" s="518"/>
      <c r="T96" s="518"/>
      <c r="U96" s="518"/>
      <c r="V96" s="518"/>
      <c r="W96" s="518"/>
      <c r="X96" s="518"/>
      <c r="Y96" s="518"/>
      <c r="Z96" s="518"/>
      <c r="AA96" s="518"/>
      <c r="AB96" s="518"/>
      <c r="AC96" s="518"/>
      <c r="AD96" s="489"/>
      <c r="AE96" s="489"/>
      <c r="AF96" s="489"/>
      <c r="AG96" s="489"/>
      <c r="AH96" s="489"/>
      <c r="AI96" s="489"/>
      <c r="AJ96" s="489"/>
      <c r="AK96" s="489"/>
      <c r="AL96" s="489"/>
      <c r="AM96" s="490"/>
    </row>
    <row r="97" spans="2:40" ht="2.25" customHeight="1" x14ac:dyDescent="0.2">
      <c r="B97" s="484"/>
      <c r="C97" s="690"/>
      <c r="D97" s="61"/>
      <c r="E97" s="492"/>
      <c r="F97" s="492"/>
      <c r="G97" s="492"/>
      <c r="H97" s="492"/>
      <c r="I97" s="492"/>
      <c r="J97" s="492"/>
      <c r="K97" s="492"/>
      <c r="L97" s="492"/>
      <c r="M97" s="492"/>
      <c r="N97" s="502"/>
      <c r="O97" s="78"/>
      <c r="P97" s="492"/>
      <c r="Q97" s="492"/>
      <c r="R97" s="492"/>
      <c r="S97" s="492"/>
      <c r="T97" s="492"/>
      <c r="U97" s="492"/>
      <c r="V97" s="492"/>
      <c r="W97" s="492"/>
      <c r="X97" s="492"/>
      <c r="Y97" s="492"/>
      <c r="Z97" s="492"/>
      <c r="AA97" s="492"/>
      <c r="AB97" s="492"/>
      <c r="AC97" s="492"/>
      <c r="AD97" s="484"/>
      <c r="AE97" s="484"/>
      <c r="AF97" s="484"/>
      <c r="AG97" s="484"/>
      <c r="AH97" s="484"/>
      <c r="AI97" s="484"/>
      <c r="AJ97" s="484"/>
      <c r="AK97" s="484"/>
      <c r="AM97" s="484"/>
    </row>
    <row r="98" spans="2:40" x14ac:dyDescent="0.2">
      <c r="B98" s="484"/>
      <c r="C98" s="690"/>
      <c r="D98" s="61"/>
      <c r="E98" s="492"/>
      <c r="F98" s="492"/>
      <c r="G98" s="492"/>
      <c r="H98" s="492"/>
      <c r="I98" s="492"/>
      <c r="J98" s="492"/>
      <c r="K98" s="492"/>
      <c r="L98" s="492"/>
      <c r="M98" s="492"/>
      <c r="N98" s="502"/>
      <c r="O98" s="78"/>
      <c r="P98" s="492"/>
      <c r="Q98" s="492"/>
      <c r="R98" s="492"/>
      <c r="S98" s="492"/>
      <c r="T98" s="492"/>
      <c r="U98" s="492"/>
      <c r="V98" s="492"/>
      <c r="W98" s="492"/>
      <c r="X98" s="492"/>
      <c r="Y98" s="492"/>
      <c r="Z98" s="492"/>
      <c r="AA98" s="492"/>
      <c r="AB98" s="492"/>
      <c r="AC98" s="492"/>
      <c r="AD98" s="484"/>
      <c r="AE98" s="484"/>
      <c r="AF98" s="484"/>
      <c r="AG98" s="484"/>
      <c r="AH98" s="484"/>
      <c r="AI98" s="484"/>
      <c r="AJ98" s="484"/>
      <c r="AK98" s="484"/>
      <c r="AM98" s="484"/>
    </row>
    <row r="99" spans="2:40" ht="13.5" thickBot="1" x14ac:dyDescent="0.25">
      <c r="B99" s="37" t="s">
        <v>1027</v>
      </c>
      <c r="C99" s="692"/>
      <c r="D99" s="484"/>
      <c r="E99" s="491"/>
      <c r="F99" s="484"/>
      <c r="G99" s="484"/>
      <c r="H99" s="484"/>
      <c r="I99" s="484"/>
      <c r="J99" s="484"/>
      <c r="K99" s="484"/>
      <c r="L99" s="484"/>
      <c r="M99" s="484"/>
      <c r="N99" s="484"/>
      <c r="O99" s="146"/>
      <c r="P99" s="484"/>
      <c r="Q99" s="484"/>
      <c r="Z99" s="484"/>
      <c r="AA99" s="484"/>
      <c r="AB99" s="484"/>
      <c r="AC99" s="484"/>
      <c r="AD99" s="484"/>
      <c r="AE99" s="484"/>
      <c r="AF99" s="484"/>
      <c r="AG99" s="484"/>
      <c r="AH99" s="484"/>
      <c r="AI99" s="484"/>
      <c r="AJ99" s="484"/>
      <c r="AK99" s="484"/>
    </row>
    <row r="100" spans="2:40" x14ac:dyDescent="0.2">
      <c r="B100" s="480"/>
      <c r="C100" s="124"/>
      <c r="D100" s="496"/>
      <c r="E100" s="496"/>
      <c r="F100" s="496"/>
      <c r="G100" s="496"/>
      <c r="H100" s="496"/>
      <c r="I100" s="496"/>
      <c r="J100" s="496"/>
      <c r="K100" s="496"/>
      <c r="L100" s="496"/>
      <c r="M100" s="496"/>
      <c r="N100" s="496"/>
      <c r="O100" s="154"/>
      <c r="P100" s="481"/>
      <c r="Q100" s="481"/>
      <c r="R100" s="481"/>
      <c r="S100" s="481"/>
      <c r="T100" s="481"/>
      <c r="U100" s="481"/>
      <c r="V100" s="481"/>
      <c r="W100" s="481"/>
      <c r="X100" s="481"/>
      <c r="Y100" s="481"/>
      <c r="Z100" s="481"/>
      <c r="AA100" s="482"/>
      <c r="AB100" s="480"/>
      <c r="AC100" s="481"/>
      <c r="AD100" s="481"/>
      <c r="AE100" s="481"/>
      <c r="AF100" s="481"/>
      <c r="AG100" s="481"/>
      <c r="AH100" s="481"/>
      <c r="AI100" s="481"/>
      <c r="AJ100" s="481"/>
      <c r="AK100" s="481"/>
      <c r="AL100" s="481"/>
      <c r="AM100" s="482"/>
    </row>
    <row r="101" spans="2:40" x14ac:dyDescent="0.2">
      <c r="B101" s="483"/>
      <c r="C101" s="903"/>
      <c r="D101" s="484"/>
      <c r="E101" s="491"/>
      <c r="F101" s="484"/>
      <c r="G101" s="484"/>
      <c r="H101" s="484"/>
      <c r="I101" s="484"/>
      <c r="J101" s="484"/>
      <c r="K101" s="484"/>
      <c r="L101" s="484"/>
      <c r="M101" s="484"/>
      <c r="N101" s="484"/>
      <c r="O101" s="155"/>
      <c r="P101" s="903" t="s">
        <v>744</v>
      </c>
      <c r="Q101" s="4" t="s">
        <v>384</v>
      </c>
      <c r="R101" s="484"/>
      <c r="S101" s="484"/>
      <c r="T101" s="484"/>
      <c r="U101" s="484"/>
      <c r="V101" s="484"/>
      <c r="W101" s="484"/>
      <c r="X101" s="484"/>
      <c r="Y101" s="484"/>
      <c r="Z101" s="484"/>
      <c r="AA101" s="485"/>
      <c r="AB101" s="172"/>
      <c r="AC101" s="903" t="s">
        <v>744</v>
      </c>
      <c r="AD101" s="4" t="s">
        <v>384</v>
      </c>
      <c r="AE101" s="484"/>
      <c r="AF101" s="484"/>
      <c r="AG101" s="484"/>
      <c r="AH101" s="484"/>
      <c r="AI101" s="484"/>
      <c r="AJ101" s="484"/>
      <c r="AK101" s="484"/>
      <c r="AM101" s="485"/>
    </row>
    <row r="102" spans="2:40" s="484" customFormat="1" ht="14.25" customHeight="1" x14ac:dyDescent="0.2">
      <c r="B102" s="483"/>
      <c r="C102" s="903"/>
      <c r="E102" s="491"/>
      <c r="O102" s="155"/>
      <c r="P102" s="903"/>
      <c r="Q102" s="4" t="s">
        <v>385</v>
      </c>
      <c r="Y102" s="903"/>
      <c r="AA102" s="485"/>
      <c r="AB102" s="172"/>
      <c r="AC102" s="903"/>
      <c r="AD102" s="4" t="s">
        <v>385</v>
      </c>
      <c r="AL102" s="903"/>
      <c r="AM102" s="485"/>
    </row>
    <row r="103" spans="2:40" s="484" customFormat="1" ht="15.75" customHeight="1" x14ac:dyDescent="0.2">
      <c r="B103" s="483"/>
      <c r="C103" s="903"/>
      <c r="E103" s="491"/>
      <c r="O103" s="155"/>
      <c r="P103" s="903"/>
      <c r="Q103" s="4" t="s">
        <v>963</v>
      </c>
      <c r="W103" s="3">
        <v>1</v>
      </c>
      <c r="X103" s="487"/>
      <c r="Y103" s="903"/>
      <c r="AA103" s="485"/>
      <c r="AB103" s="172"/>
      <c r="AC103" s="903"/>
      <c r="AD103" s="4" t="s">
        <v>963</v>
      </c>
      <c r="AJ103" s="3">
        <v>1</v>
      </c>
      <c r="AK103" s="487"/>
      <c r="AL103" s="903"/>
      <c r="AM103" s="485"/>
    </row>
    <row r="104" spans="2:40" ht="13.5" customHeight="1" x14ac:dyDescent="0.2">
      <c r="B104" s="483"/>
      <c r="C104" s="903"/>
      <c r="D104" s="484"/>
      <c r="E104" s="491"/>
      <c r="F104" s="484"/>
      <c r="G104" s="484"/>
      <c r="H104" s="484"/>
      <c r="I104" s="484"/>
      <c r="J104" s="484"/>
      <c r="K104" s="484"/>
      <c r="L104" s="484"/>
      <c r="M104" s="484"/>
      <c r="N104" s="484"/>
      <c r="O104" s="155"/>
      <c r="P104" s="903"/>
      <c r="Q104" s="4"/>
      <c r="R104" s="484"/>
      <c r="S104" s="484"/>
      <c r="T104" s="484"/>
      <c r="U104" s="484"/>
      <c r="V104" s="484"/>
      <c r="W104" s="484"/>
      <c r="X104" s="484"/>
      <c r="Y104" s="903"/>
      <c r="Z104" s="484"/>
      <c r="AA104" s="485"/>
      <c r="AB104" s="172"/>
      <c r="AC104" s="903"/>
      <c r="AD104" s="4"/>
      <c r="AE104" s="484"/>
      <c r="AF104" s="484"/>
      <c r="AG104" s="484"/>
      <c r="AH104" s="484"/>
      <c r="AI104" s="484"/>
      <c r="AJ104" s="484"/>
      <c r="AK104" s="484"/>
      <c r="AL104" s="903"/>
      <c r="AM104" s="485"/>
    </row>
    <row r="105" spans="2:40" ht="13.5" customHeight="1" x14ac:dyDescent="0.2">
      <c r="B105" s="483"/>
      <c r="C105" s="903"/>
      <c r="D105" s="484"/>
      <c r="E105" s="491"/>
      <c r="F105" s="484"/>
      <c r="G105" s="484"/>
      <c r="H105" s="484"/>
      <c r="I105" s="484"/>
      <c r="J105" s="484"/>
      <c r="K105" s="484"/>
      <c r="L105" s="484"/>
      <c r="M105" s="484"/>
      <c r="N105" s="484"/>
      <c r="O105" s="155"/>
      <c r="P105" s="903" t="s">
        <v>747</v>
      </c>
      <c r="Q105" s="4" t="s">
        <v>386</v>
      </c>
      <c r="R105" s="484"/>
      <c r="S105" s="484"/>
      <c r="T105" s="484"/>
      <c r="U105" s="484"/>
      <c r="V105" s="484"/>
      <c r="W105" s="484"/>
      <c r="X105" s="484"/>
      <c r="Y105" s="484"/>
      <c r="Z105" s="484"/>
      <c r="AA105" s="485"/>
      <c r="AB105" s="172"/>
      <c r="AC105" s="903" t="s">
        <v>747</v>
      </c>
      <c r="AD105" s="4" t="s">
        <v>386</v>
      </c>
      <c r="AE105" s="484"/>
      <c r="AF105" s="484"/>
      <c r="AG105" s="484"/>
      <c r="AH105" s="484"/>
      <c r="AI105" s="484"/>
      <c r="AJ105" s="484"/>
      <c r="AK105" s="484"/>
      <c r="AM105" s="485"/>
    </row>
    <row r="106" spans="2:40" ht="13.5" customHeight="1" x14ac:dyDescent="0.2">
      <c r="B106" s="483"/>
      <c r="C106" s="903"/>
      <c r="D106" s="8"/>
      <c r="E106" s="491"/>
      <c r="F106" s="484"/>
      <c r="G106" s="484"/>
      <c r="H106" s="484"/>
      <c r="I106" s="484"/>
      <c r="J106" s="484"/>
      <c r="K106" s="484"/>
      <c r="L106" s="484"/>
      <c r="M106" s="484"/>
      <c r="N106" s="484"/>
      <c r="O106" s="155"/>
      <c r="P106" s="903"/>
      <c r="Q106" s="4" t="s">
        <v>388</v>
      </c>
      <c r="R106" s="484"/>
      <c r="S106" s="484"/>
      <c r="T106" s="484"/>
      <c r="U106" s="484"/>
      <c r="V106" s="484"/>
      <c r="W106" s="484"/>
      <c r="X106" s="484"/>
      <c r="Y106" s="903"/>
      <c r="Z106" s="484"/>
      <c r="AA106" s="485"/>
      <c r="AB106" s="172"/>
      <c r="AC106" s="903"/>
      <c r="AD106" s="4" t="s">
        <v>388</v>
      </c>
      <c r="AE106" s="484"/>
      <c r="AF106" s="484"/>
      <c r="AG106" s="484"/>
      <c r="AH106" s="484"/>
      <c r="AI106" s="484"/>
      <c r="AJ106" s="484"/>
      <c r="AK106" s="484"/>
      <c r="AL106" s="903"/>
      <c r="AM106" s="485"/>
    </row>
    <row r="107" spans="2:40" x14ac:dyDescent="0.2">
      <c r="B107" s="483"/>
      <c r="C107" s="903"/>
      <c r="D107" s="8" t="s">
        <v>964</v>
      </c>
      <c r="E107" s="491"/>
      <c r="F107" s="484"/>
      <c r="G107" s="484"/>
      <c r="H107" s="484"/>
      <c r="I107" s="484"/>
      <c r="J107" s="484"/>
      <c r="K107" s="484"/>
      <c r="L107" s="484"/>
      <c r="M107" s="484"/>
      <c r="N107" s="484"/>
      <c r="O107" s="155">
        <f>O89+1</f>
        <v>8</v>
      </c>
      <c r="P107" s="903"/>
      <c r="Q107" s="4" t="s">
        <v>387</v>
      </c>
      <c r="R107" s="484"/>
      <c r="S107" s="484"/>
      <c r="T107" s="484"/>
      <c r="U107" s="484"/>
      <c r="V107" s="484"/>
      <c r="W107" s="3">
        <v>2</v>
      </c>
      <c r="X107" s="487"/>
      <c r="Y107" s="903"/>
      <c r="Z107" s="484"/>
      <c r="AA107" s="485"/>
      <c r="AB107" s="172"/>
      <c r="AC107" s="903"/>
      <c r="AD107" s="4" t="s">
        <v>387</v>
      </c>
      <c r="AE107" s="484"/>
      <c r="AF107" s="484"/>
      <c r="AG107" s="484"/>
      <c r="AH107" s="484"/>
      <c r="AI107" s="484"/>
      <c r="AJ107" s="3">
        <v>2</v>
      </c>
      <c r="AK107" s="487"/>
      <c r="AL107" s="903"/>
      <c r="AM107" s="485"/>
    </row>
    <row r="108" spans="2:40" x14ac:dyDescent="0.2">
      <c r="B108" s="483"/>
      <c r="C108" s="903"/>
      <c r="D108" s="484"/>
      <c r="E108" s="491"/>
      <c r="F108" s="484"/>
      <c r="G108" s="484"/>
      <c r="H108" s="484"/>
      <c r="I108" s="484"/>
      <c r="J108" s="484"/>
      <c r="K108" s="484"/>
      <c r="L108" s="484"/>
      <c r="M108" s="484"/>
      <c r="N108" s="484"/>
      <c r="O108" s="155"/>
      <c r="P108" s="903"/>
      <c r="Q108" s="4"/>
      <c r="R108" s="484"/>
      <c r="S108" s="484"/>
      <c r="T108" s="484"/>
      <c r="U108" s="484"/>
      <c r="V108" s="484"/>
      <c r="W108" s="484"/>
      <c r="X108" s="484"/>
      <c r="Y108" s="903"/>
      <c r="Z108" s="484"/>
      <c r="AA108" s="485"/>
      <c r="AB108" s="172"/>
      <c r="AC108" s="903"/>
      <c r="AD108" s="4"/>
      <c r="AE108" s="484"/>
      <c r="AF108" s="484"/>
      <c r="AG108" s="484"/>
      <c r="AH108" s="484"/>
      <c r="AI108" s="484"/>
      <c r="AJ108" s="484"/>
      <c r="AK108" s="484"/>
      <c r="AL108" s="903"/>
      <c r="AM108" s="485"/>
      <c r="AN108" s="484"/>
    </row>
    <row r="109" spans="2:40" x14ac:dyDescent="0.2">
      <c r="B109" s="483"/>
      <c r="C109" s="903"/>
      <c r="D109" s="484"/>
      <c r="E109" s="491"/>
      <c r="F109" s="484"/>
      <c r="G109" s="484"/>
      <c r="H109" s="484"/>
      <c r="I109" s="484"/>
      <c r="J109" s="484"/>
      <c r="K109" s="484"/>
      <c r="L109" s="484"/>
      <c r="M109" s="484"/>
      <c r="N109" s="484"/>
      <c r="O109" s="155"/>
      <c r="P109" s="172" t="s">
        <v>752</v>
      </c>
      <c r="Q109" s="4" t="s">
        <v>967</v>
      </c>
      <c r="R109" s="484"/>
      <c r="S109" s="484"/>
      <c r="T109" s="484"/>
      <c r="U109" s="484"/>
      <c r="V109" s="484"/>
      <c r="W109" s="3">
        <v>3</v>
      </c>
      <c r="X109" s="487"/>
      <c r="Y109" s="903"/>
      <c r="Z109" s="484"/>
      <c r="AA109" s="485"/>
      <c r="AB109" s="172"/>
      <c r="AC109" s="903" t="s">
        <v>752</v>
      </c>
      <c r="AD109" s="4" t="s">
        <v>967</v>
      </c>
      <c r="AE109" s="484"/>
      <c r="AF109" s="484"/>
      <c r="AG109" s="484"/>
      <c r="AH109" s="484"/>
      <c r="AI109" s="484"/>
      <c r="AJ109" s="3">
        <v>3</v>
      </c>
      <c r="AK109" s="487"/>
      <c r="AL109" s="903"/>
      <c r="AM109" s="485"/>
    </row>
    <row r="110" spans="2:40" x14ac:dyDescent="0.2">
      <c r="B110" s="483"/>
      <c r="C110" s="903"/>
      <c r="D110" s="484"/>
      <c r="E110" s="491"/>
      <c r="F110" s="484"/>
      <c r="G110" s="484"/>
      <c r="H110" s="484"/>
      <c r="I110" s="484"/>
      <c r="J110" s="484"/>
      <c r="K110" s="484"/>
      <c r="L110" s="484"/>
      <c r="M110" s="484"/>
      <c r="N110" s="484"/>
      <c r="O110" s="155"/>
      <c r="P110" s="903"/>
      <c r="Q110" s="4"/>
      <c r="R110" s="484"/>
      <c r="S110" s="484"/>
      <c r="T110" s="484"/>
      <c r="U110" s="484"/>
      <c r="V110" s="484"/>
      <c r="W110" s="484"/>
      <c r="X110" s="484"/>
      <c r="Y110" s="903"/>
      <c r="Z110" s="484"/>
      <c r="AA110" s="485"/>
      <c r="AB110" s="172"/>
      <c r="AC110" s="903"/>
      <c r="AD110" s="4"/>
      <c r="AE110" s="484"/>
      <c r="AF110" s="484"/>
      <c r="AG110" s="484"/>
      <c r="AH110" s="484"/>
      <c r="AI110" s="484"/>
      <c r="AJ110" s="484"/>
      <c r="AK110" s="484"/>
      <c r="AL110" s="903"/>
      <c r="AM110" s="485"/>
    </row>
    <row r="111" spans="2:40" ht="18" customHeight="1" x14ac:dyDescent="0.2">
      <c r="B111" s="483"/>
      <c r="C111" s="903"/>
      <c r="D111" s="484"/>
      <c r="E111" s="491"/>
      <c r="F111" s="484"/>
      <c r="G111" s="484"/>
      <c r="H111" s="484"/>
      <c r="I111" s="484"/>
      <c r="J111" s="484"/>
      <c r="K111" s="484"/>
      <c r="L111" s="484"/>
      <c r="M111" s="484"/>
      <c r="N111" s="484"/>
      <c r="O111" s="155"/>
      <c r="P111" s="903" t="s">
        <v>756</v>
      </c>
      <c r="Q111" s="4" t="s">
        <v>389</v>
      </c>
      <c r="R111" s="484"/>
      <c r="S111" s="484"/>
      <c r="T111" s="484"/>
      <c r="U111" s="484"/>
      <c r="V111" s="484"/>
      <c r="W111" s="484"/>
      <c r="X111" s="484"/>
      <c r="Y111" s="484"/>
      <c r="Z111" s="484"/>
      <c r="AA111" s="485"/>
      <c r="AB111" s="172"/>
      <c r="AC111" s="903" t="s">
        <v>756</v>
      </c>
      <c r="AD111" s="4" t="s">
        <v>389</v>
      </c>
      <c r="AE111" s="484"/>
      <c r="AF111" s="484"/>
      <c r="AG111" s="484"/>
      <c r="AH111" s="484"/>
      <c r="AI111" s="484"/>
      <c r="AJ111" s="484"/>
      <c r="AK111" s="484"/>
      <c r="AM111" s="485"/>
    </row>
    <row r="112" spans="2:40" ht="12.75" customHeight="1" x14ac:dyDescent="0.2">
      <c r="B112" s="483"/>
      <c r="C112" s="1599"/>
      <c r="D112" s="1564"/>
      <c r="E112" s="1600"/>
      <c r="F112" s="1564"/>
      <c r="G112" s="1564"/>
      <c r="H112" s="1564"/>
      <c r="I112" s="1564"/>
      <c r="J112" s="1564"/>
      <c r="K112" s="1564"/>
      <c r="L112" s="1564"/>
      <c r="M112" s="1564"/>
      <c r="N112" s="1564"/>
      <c r="O112" s="1601"/>
      <c r="P112" s="1599"/>
      <c r="Q112" s="1082" t="s">
        <v>390</v>
      </c>
      <c r="R112" s="1564"/>
      <c r="S112" s="1564"/>
      <c r="T112" s="1564"/>
      <c r="U112" s="1564"/>
      <c r="V112" s="1564"/>
      <c r="W112" s="1602">
        <v>4</v>
      </c>
      <c r="X112" s="1603"/>
      <c r="Y112" s="1604"/>
      <c r="Z112" s="1605" t="s">
        <v>211</v>
      </c>
      <c r="AA112" s="1606"/>
      <c r="AB112" s="1080"/>
      <c r="AC112" s="1599"/>
      <c r="AD112" s="1082" t="s">
        <v>390</v>
      </c>
      <c r="AE112" s="1564"/>
      <c r="AF112" s="1564"/>
      <c r="AG112" s="1564"/>
      <c r="AH112" s="1564"/>
      <c r="AI112" s="1564"/>
      <c r="AJ112" s="1602">
        <v>4</v>
      </c>
      <c r="AK112" s="1603"/>
      <c r="AL112" s="1604"/>
      <c r="AM112" s="1606" t="s">
        <v>211</v>
      </c>
    </row>
    <row r="113" spans="2:39" x14ac:dyDescent="0.2">
      <c r="B113" s="483"/>
      <c r="C113" s="1599"/>
      <c r="D113" s="1564"/>
      <c r="E113" s="1600"/>
      <c r="F113" s="1564"/>
      <c r="G113" s="1564"/>
      <c r="H113" s="1564"/>
      <c r="I113" s="1564"/>
      <c r="J113" s="1564"/>
      <c r="K113" s="1564"/>
      <c r="L113" s="1564"/>
      <c r="M113" s="1564"/>
      <c r="N113" s="1564"/>
      <c r="O113" s="1601"/>
      <c r="P113" s="1599"/>
      <c r="Q113" s="1082"/>
      <c r="R113" s="1564"/>
      <c r="S113" s="1564"/>
      <c r="T113" s="1564"/>
      <c r="U113" s="1564"/>
      <c r="V113" s="1564"/>
      <c r="W113" s="1564"/>
      <c r="X113" s="1564"/>
      <c r="Y113" s="1599"/>
      <c r="Z113" s="1605"/>
      <c r="AA113" s="1606"/>
      <c r="AB113" s="1080"/>
      <c r="AC113" s="1599"/>
      <c r="AD113" s="1082"/>
      <c r="AE113" s="1564"/>
      <c r="AF113" s="1564"/>
      <c r="AG113" s="1564"/>
      <c r="AH113" s="1564"/>
      <c r="AI113" s="1564"/>
      <c r="AJ113" s="1564"/>
      <c r="AK113" s="1564"/>
      <c r="AL113" s="1599"/>
      <c r="AM113" s="1606"/>
    </row>
    <row r="114" spans="2:39" x14ac:dyDescent="0.2">
      <c r="B114" s="483"/>
      <c r="C114" s="1599"/>
      <c r="D114" s="1564"/>
      <c r="E114" s="1600"/>
      <c r="F114" s="1564"/>
      <c r="G114" s="1564"/>
      <c r="H114" s="1564"/>
      <c r="I114" s="1564"/>
      <c r="J114" s="1564"/>
      <c r="K114" s="1564"/>
      <c r="L114" s="1564"/>
      <c r="M114" s="1564"/>
      <c r="N114" s="1564"/>
      <c r="O114" s="1601"/>
      <c r="P114" s="1599" t="s">
        <v>759</v>
      </c>
      <c r="Q114" s="1082" t="s">
        <v>965</v>
      </c>
      <c r="R114" s="1564"/>
      <c r="S114" s="1564"/>
      <c r="T114" s="1564"/>
      <c r="U114" s="1564"/>
      <c r="V114" s="1564"/>
      <c r="W114" s="1602">
        <v>5</v>
      </c>
      <c r="X114" s="1603"/>
      <c r="Y114" s="1604"/>
      <c r="Z114" s="1605"/>
      <c r="AA114" s="1606"/>
      <c r="AB114" s="1080"/>
      <c r="AC114" s="1599" t="s">
        <v>759</v>
      </c>
      <c r="AD114" s="1082" t="s">
        <v>965</v>
      </c>
      <c r="AE114" s="1564"/>
      <c r="AF114" s="1564"/>
      <c r="AG114" s="1564"/>
      <c r="AH114" s="1564"/>
      <c r="AI114" s="1564"/>
      <c r="AJ114" s="1602">
        <v>5</v>
      </c>
      <c r="AK114" s="1603"/>
      <c r="AL114" s="1604"/>
      <c r="AM114" s="1606"/>
    </row>
    <row r="115" spans="2:39" x14ac:dyDescent="0.2">
      <c r="B115" s="483"/>
      <c r="C115" s="1599"/>
      <c r="D115" s="1564"/>
      <c r="E115" s="1600"/>
      <c r="F115" s="1564"/>
      <c r="G115" s="1564"/>
      <c r="H115" s="1564"/>
      <c r="I115" s="1564"/>
      <c r="J115" s="1564"/>
      <c r="K115" s="1564"/>
      <c r="L115" s="1564"/>
      <c r="M115" s="1564"/>
      <c r="N115" s="1564"/>
      <c r="O115" s="1601"/>
      <c r="P115" s="1599"/>
      <c r="Q115" s="1082"/>
      <c r="R115" s="1564"/>
      <c r="S115" s="1564"/>
      <c r="T115" s="1564"/>
      <c r="U115" s="1564"/>
      <c r="V115" s="1564"/>
      <c r="W115" s="1599"/>
      <c r="X115" s="1564"/>
      <c r="Y115" s="1564"/>
      <c r="Z115" s="1605"/>
      <c r="AA115" s="1606"/>
      <c r="AB115" s="1080"/>
      <c r="AC115" s="1599"/>
      <c r="AD115" s="1082"/>
      <c r="AE115" s="1564"/>
      <c r="AF115" s="1564"/>
      <c r="AG115" s="1564"/>
      <c r="AH115" s="1564"/>
      <c r="AI115" s="1564"/>
      <c r="AJ115" s="1599"/>
      <c r="AK115" s="1564"/>
      <c r="AL115" s="1564"/>
      <c r="AM115" s="1606"/>
    </row>
    <row r="116" spans="2:39" x14ac:dyDescent="0.2">
      <c r="B116" s="483"/>
      <c r="C116" s="1599"/>
      <c r="D116" s="1564"/>
      <c r="E116" s="1600"/>
      <c r="F116" s="1564"/>
      <c r="G116" s="1564"/>
      <c r="H116" s="1564"/>
      <c r="I116" s="1564"/>
      <c r="J116" s="1564"/>
      <c r="K116" s="1564"/>
      <c r="L116" s="1564"/>
      <c r="M116" s="1564"/>
      <c r="N116" s="1564"/>
      <c r="O116" s="1601"/>
      <c r="P116" s="1599" t="s">
        <v>762</v>
      </c>
      <c r="Q116" s="1082" t="s">
        <v>966</v>
      </c>
      <c r="R116" s="1564"/>
      <c r="S116" s="1564"/>
      <c r="T116" s="1564"/>
      <c r="U116" s="1564"/>
      <c r="V116" s="1564"/>
      <c r="W116" s="1602">
        <v>6</v>
      </c>
      <c r="X116" s="1603"/>
      <c r="Y116" s="1604"/>
      <c r="Z116" s="1605"/>
      <c r="AA116" s="1606"/>
      <c r="AB116" s="1080"/>
      <c r="AC116" s="1599" t="s">
        <v>762</v>
      </c>
      <c r="AD116" s="1082" t="s">
        <v>966</v>
      </c>
      <c r="AE116" s="1564"/>
      <c r="AF116" s="1564"/>
      <c r="AG116" s="1564"/>
      <c r="AH116" s="1564"/>
      <c r="AI116" s="1564"/>
      <c r="AJ116" s="1602">
        <v>6</v>
      </c>
      <c r="AK116" s="1603"/>
      <c r="AL116" s="1604"/>
      <c r="AM116" s="1606"/>
    </row>
    <row r="117" spans="2:39" ht="13.5" thickBot="1" x14ac:dyDescent="0.25">
      <c r="B117" s="488"/>
      <c r="C117" s="1607"/>
      <c r="D117" s="1095"/>
      <c r="E117" s="1608"/>
      <c r="F117" s="1095"/>
      <c r="G117" s="1095"/>
      <c r="H117" s="1095"/>
      <c r="I117" s="1095"/>
      <c r="J117" s="1095"/>
      <c r="K117" s="1095"/>
      <c r="L117" s="1095"/>
      <c r="M117" s="1095"/>
      <c r="N117" s="1095"/>
      <c r="O117" s="1609"/>
      <c r="P117" s="1095"/>
      <c r="Q117" s="1095"/>
      <c r="R117" s="1095"/>
      <c r="S117" s="1095"/>
      <c r="T117" s="1095"/>
      <c r="U117" s="1095"/>
      <c r="V117" s="1095"/>
      <c r="W117" s="1095"/>
      <c r="X117" s="1095"/>
      <c r="Y117" s="1095"/>
      <c r="Z117" s="1095"/>
      <c r="AA117" s="1598"/>
      <c r="AB117" s="1610"/>
      <c r="AC117" s="1095"/>
      <c r="AD117" s="1095"/>
      <c r="AE117" s="1095"/>
      <c r="AF117" s="1095"/>
      <c r="AG117" s="1095"/>
      <c r="AH117" s="1095"/>
      <c r="AI117" s="1095"/>
      <c r="AJ117" s="1095"/>
      <c r="AK117" s="1095"/>
      <c r="AL117" s="1095"/>
      <c r="AM117" s="1598"/>
    </row>
    <row r="118" spans="2:39" x14ac:dyDescent="0.2">
      <c r="B118" s="480"/>
      <c r="C118" s="1611"/>
      <c r="D118" s="1574"/>
      <c r="E118" s="1612"/>
      <c r="F118" s="1574"/>
      <c r="G118" s="1574"/>
      <c r="H118" s="1574"/>
      <c r="I118" s="1574"/>
      <c r="J118" s="1574"/>
      <c r="K118" s="1574"/>
      <c r="L118" s="1574"/>
      <c r="M118" s="1574"/>
      <c r="N118" s="1574"/>
      <c r="O118" s="1613"/>
      <c r="P118" s="1574"/>
      <c r="Q118" s="1574"/>
      <c r="R118" s="1574"/>
      <c r="S118" s="1574"/>
      <c r="T118" s="1574"/>
      <c r="U118" s="1574"/>
      <c r="V118" s="1574"/>
      <c r="W118" s="1574"/>
      <c r="X118" s="1574"/>
      <c r="Y118" s="1574"/>
      <c r="Z118" s="1574"/>
      <c r="AA118" s="1574"/>
      <c r="AB118" s="1614"/>
      <c r="AC118" s="1574"/>
      <c r="AD118" s="1574"/>
      <c r="AE118" s="1574"/>
      <c r="AF118" s="1574"/>
      <c r="AG118" s="1574"/>
      <c r="AH118" s="1574"/>
      <c r="AI118" s="1574"/>
      <c r="AJ118" s="1574"/>
      <c r="AK118" s="1574"/>
      <c r="AL118" s="1574"/>
      <c r="AM118" s="1577"/>
    </row>
    <row r="119" spans="2:39" ht="14.25" customHeight="1" x14ac:dyDescent="0.2">
      <c r="B119" s="483"/>
      <c r="C119" s="1599"/>
      <c r="D119" s="1564"/>
      <c r="E119" s="1600"/>
      <c r="F119" s="1564"/>
      <c r="G119" s="1564"/>
      <c r="H119" s="1564"/>
      <c r="I119" s="1564"/>
      <c r="J119" s="1564"/>
      <c r="K119" s="1564"/>
      <c r="L119" s="1564"/>
      <c r="M119" s="1564"/>
      <c r="N119" s="1564"/>
      <c r="O119" s="1601"/>
      <c r="P119" s="1564"/>
      <c r="Q119" s="1564" t="s">
        <v>1130</v>
      </c>
      <c r="R119" s="1564"/>
      <c r="S119" s="1083">
        <v>1</v>
      </c>
      <c r="T119" s="1615"/>
      <c r="U119" s="1569"/>
      <c r="V119" s="1569"/>
      <c r="W119" s="1616" t="s">
        <v>1219</v>
      </c>
      <c r="X119" s="1617"/>
      <c r="Y119" s="1083"/>
      <c r="Z119" s="1615"/>
      <c r="AA119" s="1569"/>
      <c r="AB119" s="1618"/>
      <c r="AC119" s="1569" t="s">
        <v>1130</v>
      </c>
      <c r="AD119" s="1569"/>
      <c r="AE119" s="1083">
        <v>1</v>
      </c>
      <c r="AF119" s="1615"/>
      <c r="AG119" s="1569"/>
      <c r="AH119" s="1569"/>
      <c r="AI119" s="1616" t="str">
        <f>+W119</f>
        <v>Número de orden</v>
      </c>
      <c r="AJ119" s="1617" t="str">
        <f>+W119</f>
        <v>Número de orden</v>
      </c>
      <c r="AK119" s="1083"/>
      <c r="AL119" s="1615"/>
      <c r="AM119" s="1566"/>
    </row>
    <row r="120" spans="2:39" x14ac:dyDescent="0.2">
      <c r="B120" s="516"/>
      <c r="C120" s="1619" t="s">
        <v>1300</v>
      </c>
      <c r="D120" s="1564"/>
      <c r="E120" s="1569"/>
      <c r="F120" s="1569"/>
      <c r="G120" s="1569"/>
      <c r="H120" s="1569"/>
      <c r="I120" s="1569"/>
      <c r="J120" s="1569"/>
      <c r="K120" s="1569"/>
      <c r="L120" s="1569"/>
      <c r="M120" s="1569"/>
      <c r="N120" s="1571"/>
      <c r="O120" s="1601">
        <f>+O107+1</f>
        <v>9</v>
      </c>
      <c r="P120" s="1564"/>
      <c r="Q120" s="1564"/>
      <c r="R120" s="1564"/>
      <c r="S120" s="1569"/>
      <c r="T120" s="1620"/>
      <c r="U120" s="1569"/>
      <c r="V120" s="1569"/>
      <c r="W120" s="1569"/>
      <c r="X120" s="1569"/>
      <c r="Y120" s="1569"/>
      <c r="Z120" s="1569"/>
      <c r="AA120" s="1569"/>
      <c r="AB120" s="1618"/>
      <c r="AC120" s="1569"/>
      <c r="AD120" s="1569"/>
      <c r="AE120" s="1569"/>
      <c r="AF120" s="1620"/>
      <c r="AG120" s="1569"/>
      <c r="AH120" s="1569"/>
      <c r="AI120" s="1569"/>
      <c r="AJ120" s="1569"/>
      <c r="AK120" s="1569"/>
      <c r="AL120" s="1569"/>
      <c r="AM120" s="1566"/>
    </row>
    <row r="121" spans="2:39" x14ac:dyDescent="0.2">
      <c r="B121" s="516"/>
      <c r="C121" s="1599"/>
      <c r="D121" s="1564"/>
      <c r="E121" s="1569"/>
      <c r="F121" s="1569"/>
      <c r="G121" s="1569"/>
      <c r="H121" s="1569"/>
      <c r="I121" s="1569"/>
      <c r="J121" s="1569"/>
      <c r="K121" s="1569"/>
      <c r="L121" s="1569"/>
      <c r="M121" s="1569"/>
      <c r="N121" s="1571"/>
      <c r="O121" s="1621"/>
      <c r="P121" s="1564"/>
      <c r="Q121" s="1564" t="s">
        <v>751</v>
      </c>
      <c r="R121" s="1564"/>
      <c r="S121" s="1083">
        <v>2</v>
      </c>
      <c r="T121" s="1615"/>
      <c r="U121" s="1569"/>
      <c r="V121" s="1569"/>
      <c r="W121" s="1569"/>
      <c r="X121" s="1569"/>
      <c r="Y121" s="1569"/>
      <c r="Z121" s="1569"/>
      <c r="AA121" s="1569"/>
      <c r="AB121" s="1618"/>
      <c r="AC121" s="1569" t="s">
        <v>751</v>
      </c>
      <c r="AD121" s="1569"/>
      <c r="AE121" s="1083">
        <v>2</v>
      </c>
      <c r="AF121" s="1615"/>
      <c r="AG121" s="1569"/>
      <c r="AH121" s="1569"/>
      <c r="AI121" s="1569"/>
      <c r="AJ121" s="1569"/>
      <c r="AK121" s="1569"/>
      <c r="AL121" s="1569"/>
      <c r="AM121" s="1566"/>
    </row>
    <row r="122" spans="2:39" ht="13.5" thickBot="1" x14ac:dyDescent="0.25">
      <c r="B122" s="520"/>
      <c r="C122" s="1092"/>
      <c r="D122" s="1095"/>
      <c r="E122" s="1595"/>
      <c r="F122" s="1595"/>
      <c r="G122" s="1595"/>
      <c r="H122" s="1595"/>
      <c r="I122" s="1595"/>
      <c r="J122" s="1595"/>
      <c r="K122" s="1595"/>
      <c r="L122" s="1595"/>
      <c r="M122" s="1595"/>
      <c r="N122" s="1597"/>
      <c r="O122" s="1622"/>
      <c r="P122" s="1095"/>
      <c r="Q122" s="1095"/>
      <c r="R122" s="1095"/>
      <c r="S122" s="1595"/>
      <c r="T122" s="1595"/>
      <c r="U122" s="1595"/>
      <c r="V122" s="1595"/>
      <c r="W122" s="1595"/>
      <c r="X122" s="1595"/>
      <c r="Y122" s="1595"/>
      <c r="Z122" s="1595"/>
      <c r="AA122" s="1595"/>
      <c r="AB122" s="1623"/>
      <c r="AC122" s="1595"/>
      <c r="AD122" s="1595"/>
      <c r="AE122" s="1595"/>
      <c r="AF122" s="1595"/>
      <c r="AG122" s="1595"/>
      <c r="AH122" s="1595"/>
      <c r="AI122" s="1595"/>
      <c r="AJ122" s="1595"/>
      <c r="AK122" s="1595"/>
      <c r="AL122" s="1595"/>
      <c r="AM122" s="1598"/>
    </row>
    <row r="123" spans="2:39" s="1046" customFormat="1" ht="12.75" customHeight="1" x14ac:dyDescent="0.2">
      <c r="B123" s="1059"/>
      <c r="C123" s="1624"/>
      <c r="D123" s="1624"/>
      <c r="E123" s="1624"/>
      <c r="F123" s="1624"/>
      <c r="G123" s="1624"/>
      <c r="H123" s="1624"/>
      <c r="I123" s="1624"/>
      <c r="J123" s="1624"/>
      <c r="K123" s="1624"/>
      <c r="L123" s="1625"/>
      <c r="M123" s="1625"/>
      <c r="N123" s="1584"/>
      <c r="O123" s="1626">
        <v>10</v>
      </c>
      <c r="P123" s="1627"/>
      <c r="Q123" s="1628"/>
      <c r="R123" s="1628"/>
      <c r="S123" s="1628"/>
      <c r="T123" s="1628"/>
      <c r="U123" s="1628"/>
      <c r="V123" s="1628"/>
      <c r="W123" s="1628"/>
      <c r="X123" s="1628"/>
      <c r="Y123" s="1628"/>
      <c r="Z123" s="1628"/>
      <c r="AA123" s="1629"/>
      <c r="AB123" s="1627"/>
      <c r="AC123" s="1628"/>
      <c r="AD123" s="1628"/>
      <c r="AE123" s="1628"/>
      <c r="AF123" s="1628"/>
      <c r="AG123" s="1628"/>
      <c r="AH123" s="1628"/>
      <c r="AI123" s="1628"/>
      <c r="AJ123" s="1628"/>
      <c r="AK123" s="1628"/>
      <c r="AL123" s="1628"/>
      <c r="AM123" s="1629"/>
    </row>
    <row r="124" spans="2:39" s="1046" customFormat="1" ht="12.75" customHeight="1" x14ac:dyDescent="0.2">
      <c r="B124" s="1060"/>
      <c r="C124" s="1630"/>
      <c r="D124" s="1630"/>
      <c r="E124" s="1630"/>
      <c r="F124" s="1630"/>
      <c r="G124" s="1630"/>
      <c r="H124" s="1630"/>
      <c r="I124" s="1630"/>
      <c r="J124" s="1630"/>
      <c r="K124" s="1630"/>
      <c r="L124" s="1630"/>
      <c r="M124" s="1630"/>
      <c r="N124" s="1584"/>
      <c r="O124" s="1631"/>
      <c r="P124" s="1632" t="s">
        <v>744</v>
      </c>
      <c r="Q124" s="1584" t="s">
        <v>1331</v>
      </c>
      <c r="R124" s="1633"/>
      <c r="S124" s="1633"/>
      <c r="T124" s="1633"/>
      <c r="U124" s="1633"/>
      <c r="V124" s="1633"/>
      <c r="W124" s="1633"/>
      <c r="X124" s="1633"/>
      <c r="Y124" s="1634">
        <v>1</v>
      </c>
      <c r="Z124" s="1615"/>
      <c r="AA124" s="1635"/>
      <c r="AB124" s="1632" t="s">
        <v>744</v>
      </c>
      <c r="AC124" s="1584" t="s">
        <v>1331</v>
      </c>
      <c r="AD124" s="1633"/>
      <c r="AE124" s="1633"/>
      <c r="AF124" s="1633"/>
      <c r="AG124" s="1633"/>
      <c r="AH124" s="1633"/>
      <c r="AI124" s="1633"/>
      <c r="AJ124" s="1633"/>
      <c r="AK124" s="1634">
        <v>1</v>
      </c>
      <c r="AL124" s="1615"/>
      <c r="AM124" s="1635"/>
    </row>
    <row r="125" spans="2:39" s="1046" customFormat="1" ht="12.75" customHeight="1" x14ac:dyDescent="0.2">
      <c r="B125" s="1060"/>
      <c r="C125" s="1625"/>
      <c r="D125" s="1625"/>
      <c r="E125" s="1625"/>
      <c r="F125" s="1625"/>
      <c r="G125" s="1625"/>
      <c r="H125" s="1625"/>
      <c r="I125" s="1625"/>
      <c r="J125" s="1625"/>
      <c r="K125" s="1625"/>
      <c r="L125" s="1625"/>
      <c r="M125" s="1625"/>
      <c r="N125" s="1584"/>
      <c r="O125" s="1631"/>
      <c r="P125" s="1632"/>
      <c r="Q125" s="1633"/>
      <c r="R125" s="1633"/>
      <c r="S125" s="1633"/>
      <c r="T125" s="1633"/>
      <c r="U125" s="1633"/>
      <c r="V125" s="1633"/>
      <c r="W125" s="1633"/>
      <c r="X125" s="1633"/>
      <c r="Y125" s="1633"/>
      <c r="Z125" s="1633"/>
      <c r="AA125" s="1635"/>
      <c r="AB125" s="1632"/>
      <c r="AC125" s="1633"/>
      <c r="AD125" s="1633"/>
      <c r="AE125" s="1633"/>
      <c r="AF125" s="1633"/>
      <c r="AG125" s="1633"/>
      <c r="AH125" s="1633"/>
      <c r="AI125" s="1633"/>
      <c r="AJ125" s="1633"/>
      <c r="AK125" s="1633"/>
      <c r="AL125" s="1633"/>
      <c r="AM125" s="1635"/>
    </row>
    <row r="126" spans="2:39" s="1046" customFormat="1" ht="12.75" customHeight="1" x14ac:dyDescent="0.2">
      <c r="B126" s="1060"/>
      <c r="C126" s="1636" t="s">
        <v>1332</v>
      </c>
      <c r="D126" s="1636"/>
      <c r="E126" s="1636"/>
      <c r="F126" s="1636"/>
      <c r="G126" s="1636"/>
      <c r="H126" s="1636"/>
      <c r="I126" s="1636"/>
      <c r="J126" s="1636"/>
      <c r="K126" s="1636"/>
      <c r="L126" s="1636"/>
      <c r="M126" s="1636"/>
      <c r="N126" s="1584"/>
      <c r="O126" s="1631"/>
      <c r="P126" s="1632" t="s">
        <v>747</v>
      </c>
      <c r="Q126" s="1637" t="s">
        <v>1333</v>
      </c>
      <c r="R126" s="1637"/>
      <c r="S126" s="1637"/>
      <c r="T126" s="1637"/>
      <c r="U126" s="1637"/>
      <c r="V126" s="1637"/>
      <c r="W126" s="1637"/>
      <c r="X126" s="1633"/>
      <c r="Y126" s="1634">
        <v>2</v>
      </c>
      <c r="Z126" s="1615"/>
      <c r="AA126" s="1635"/>
      <c r="AB126" s="1632" t="s">
        <v>747</v>
      </c>
      <c r="AC126" s="1637" t="s">
        <v>1333</v>
      </c>
      <c r="AD126" s="1637"/>
      <c r="AE126" s="1637"/>
      <c r="AF126" s="1637"/>
      <c r="AG126" s="1637"/>
      <c r="AH126" s="1637"/>
      <c r="AI126" s="1637"/>
      <c r="AJ126" s="1633"/>
      <c r="AK126" s="1634">
        <v>2</v>
      </c>
      <c r="AL126" s="1615"/>
      <c r="AM126" s="1635"/>
    </row>
    <row r="127" spans="2:39" s="1046" customFormat="1" ht="12.75" customHeight="1" x14ac:dyDescent="0.2">
      <c r="B127" s="1060"/>
      <c r="C127" s="1636"/>
      <c r="D127" s="1636"/>
      <c r="E127" s="1636"/>
      <c r="F127" s="1636"/>
      <c r="G127" s="1636"/>
      <c r="H127" s="1636"/>
      <c r="I127" s="1636"/>
      <c r="J127" s="1636"/>
      <c r="K127" s="1636"/>
      <c r="L127" s="1636"/>
      <c r="M127" s="1636"/>
      <c r="N127" s="1584"/>
      <c r="O127" s="1631"/>
      <c r="P127" s="1632"/>
      <c r="Q127" s="1637"/>
      <c r="R127" s="1637"/>
      <c r="S127" s="1637"/>
      <c r="T127" s="1637"/>
      <c r="U127" s="1637"/>
      <c r="V127" s="1637"/>
      <c r="W127" s="1637"/>
      <c r="X127" s="1633"/>
      <c r="Y127" s="1571"/>
      <c r="Z127" s="1569"/>
      <c r="AA127" s="1635"/>
      <c r="AB127" s="1632"/>
      <c r="AC127" s="1637"/>
      <c r="AD127" s="1637"/>
      <c r="AE127" s="1637"/>
      <c r="AF127" s="1637"/>
      <c r="AG127" s="1637"/>
      <c r="AH127" s="1637"/>
      <c r="AI127" s="1637"/>
      <c r="AJ127" s="1633"/>
      <c r="AK127" s="1571"/>
      <c r="AL127" s="1569"/>
      <c r="AM127" s="1635"/>
    </row>
    <row r="128" spans="2:39" s="1046" customFormat="1" ht="12.75" customHeight="1" x14ac:dyDescent="0.2">
      <c r="B128" s="1060"/>
      <c r="C128" s="1636"/>
      <c r="D128" s="1636"/>
      <c r="E128" s="1636"/>
      <c r="F128" s="1636"/>
      <c r="G128" s="1636"/>
      <c r="H128" s="1636"/>
      <c r="I128" s="1636"/>
      <c r="J128" s="1636"/>
      <c r="K128" s="1636"/>
      <c r="L128" s="1636"/>
      <c r="M128" s="1636"/>
      <c r="N128" s="1584"/>
      <c r="O128" s="1631"/>
      <c r="P128" s="1638"/>
      <c r="Q128" s="1633"/>
      <c r="R128" s="1633"/>
      <c r="S128" s="1633"/>
      <c r="T128" s="1633"/>
      <c r="U128" s="1633"/>
      <c r="V128" s="1633"/>
      <c r="W128" s="1633"/>
      <c r="X128" s="1633"/>
      <c r="Y128" s="1633"/>
      <c r="Z128" s="1633"/>
      <c r="AA128" s="1635"/>
      <c r="AB128" s="1638"/>
      <c r="AC128" s="1633"/>
      <c r="AD128" s="1633"/>
      <c r="AE128" s="1633"/>
      <c r="AF128" s="1633"/>
      <c r="AG128" s="1633"/>
      <c r="AH128" s="1633"/>
      <c r="AI128" s="1633"/>
      <c r="AJ128" s="1633"/>
      <c r="AK128" s="1633"/>
      <c r="AL128" s="1633"/>
      <c r="AM128" s="1635"/>
    </row>
    <row r="129" spans="2:39" s="1046" customFormat="1" ht="12.75" customHeight="1" x14ac:dyDescent="0.2">
      <c r="B129" s="1060"/>
      <c r="C129" s="1636"/>
      <c r="D129" s="1636"/>
      <c r="E129" s="1636"/>
      <c r="F129" s="1636"/>
      <c r="G129" s="1636"/>
      <c r="H129" s="1636"/>
      <c r="I129" s="1636"/>
      <c r="J129" s="1636"/>
      <c r="K129" s="1636"/>
      <c r="L129" s="1636"/>
      <c r="M129" s="1636"/>
      <c r="N129" s="1584"/>
      <c r="O129" s="1631"/>
      <c r="P129" s="1639" t="s">
        <v>752</v>
      </c>
      <c r="Q129" s="1640" t="s">
        <v>1334</v>
      </c>
      <c r="R129" s="1640"/>
      <c r="S129" s="1640"/>
      <c r="T129" s="1640"/>
      <c r="U129" s="1640"/>
      <c r="V129" s="1640"/>
      <c r="W129" s="1640"/>
      <c r="X129" s="1641"/>
      <c r="Y129" s="1634">
        <v>3</v>
      </c>
      <c r="Z129" s="1615"/>
      <c r="AA129" s="1635"/>
      <c r="AB129" s="1639" t="s">
        <v>752</v>
      </c>
      <c r="AC129" s="1640" t="s">
        <v>1334</v>
      </c>
      <c r="AD129" s="1640"/>
      <c r="AE129" s="1640"/>
      <c r="AF129" s="1640"/>
      <c r="AG129" s="1640"/>
      <c r="AH129" s="1640"/>
      <c r="AI129" s="1640"/>
      <c r="AJ129" s="1641"/>
      <c r="AK129" s="1634">
        <v>3</v>
      </c>
      <c r="AL129" s="1615"/>
      <c r="AM129" s="1635"/>
    </row>
    <row r="130" spans="2:39" s="1046" customFormat="1" ht="12.75" customHeight="1" x14ac:dyDescent="0.2">
      <c r="B130" s="1060"/>
      <c r="C130" s="1636"/>
      <c r="D130" s="1636"/>
      <c r="E130" s="1636"/>
      <c r="F130" s="1636"/>
      <c r="G130" s="1636"/>
      <c r="H130" s="1636"/>
      <c r="I130" s="1636"/>
      <c r="J130" s="1636"/>
      <c r="K130" s="1636"/>
      <c r="L130" s="1636"/>
      <c r="M130" s="1636"/>
      <c r="N130" s="1584"/>
      <c r="O130" s="1631"/>
      <c r="P130" s="1638"/>
      <c r="Q130" s="1633"/>
      <c r="R130" s="1633"/>
      <c r="S130" s="1633"/>
      <c r="T130" s="1633"/>
      <c r="U130" s="1633"/>
      <c r="V130" s="1633"/>
      <c r="W130" s="1633"/>
      <c r="X130" s="1633"/>
      <c r="Y130" s="1633"/>
      <c r="Z130" s="1633"/>
      <c r="AA130" s="1635"/>
      <c r="AB130" s="1638"/>
      <c r="AC130" s="1633"/>
      <c r="AD130" s="1633"/>
      <c r="AE130" s="1633"/>
      <c r="AF130" s="1633"/>
      <c r="AG130" s="1633"/>
      <c r="AH130" s="1633"/>
      <c r="AI130" s="1633"/>
      <c r="AJ130" s="1633"/>
      <c r="AK130" s="1633"/>
      <c r="AL130" s="1633"/>
      <c r="AM130" s="1635"/>
    </row>
    <row r="131" spans="2:39" s="1046" customFormat="1" ht="12.75" customHeight="1" x14ac:dyDescent="0.2">
      <c r="B131" s="1060"/>
      <c r="C131" s="1578" t="s">
        <v>1335</v>
      </c>
      <c r="D131" s="1578"/>
      <c r="E131" s="1578"/>
      <c r="F131" s="1578"/>
      <c r="G131" s="1578"/>
      <c r="H131" s="1578"/>
      <c r="I131" s="1578"/>
      <c r="J131" s="1578"/>
      <c r="K131" s="1578"/>
      <c r="L131" s="1578"/>
      <c r="M131" s="1578"/>
      <c r="N131" s="1584"/>
      <c r="O131" s="1631"/>
      <c r="P131" s="1642" t="s">
        <v>756</v>
      </c>
      <c r="Q131" s="1584" t="s">
        <v>1336</v>
      </c>
      <c r="R131" s="1633"/>
      <c r="S131" s="1633"/>
      <c r="T131" s="1633"/>
      <c r="U131" s="1633"/>
      <c r="V131" s="1633"/>
      <c r="W131" s="1633"/>
      <c r="X131" s="1633"/>
      <c r="Y131" s="1634">
        <v>4</v>
      </c>
      <c r="Z131" s="1615"/>
      <c r="AA131" s="1635"/>
      <c r="AB131" s="1642" t="s">
        <v>756</v>
      </c>
      <c r="AC131" s="1584" t="s">
        <v>1336</v>
      </c>
      <c r="AD131" s="1633"/>
      <c r="AE131" s="1633"/>
      <c r="AF131" s="1633"/>
      <c r="AG131" s="1633"/>
      <c r="AH131" s="1633"/>
      <c r="AI131" s="1633"/>
      <c r="AJ131" s="1633"/>
      <c r="AK131" s="1634">
        <v>4</v>
      </c>
      <c r="AL131" s="1615"/>
      <c r="AM131" s="1635"/>
    </row>
    <row r="132" spans="2:39" s="1046" customFormat="1" ht="12.75" customHeight="1" x14ac:dyDescent="0.2">
      <c r="B132" s="1060"/>
      <c r="C132" s="1625"/>
      <c r="D132" s="1643"/>
      <c r="E132" s="1643"/>
      <c r="F132" s="1643"/>
      <c r="G132" s="1643"/>
      <c r="H132" s="1643"/>
      <c r="I132" s="1643"/>
      <c r="J132" s="1643"/>
      <c r="K132" s="1643"/>
      <c r="L132" s="1643"/>
      <c r="M132" s="1643"/>
      <c r="N132" s="1584"/>
      <c r="O132" s="1631"/>
      <c r="P132" s="1642"/>
      <c r="Q132" s="1633"/>
      <c r="R132" s="1633"/>
      <c r="S132" s="1633"/>
      <c r="T132" s="1633"/>
      <c r="U132" s="1633"/>
      <c r="V132" s="1633"/>
      <c r="W132" s="1633"/>
      <c r="X132" s="1633"/>
      <c r="Y132" s="1633"/>
      <c r="Z132" s="1633"/>
      <c r="AA132" s="1635"/>
      <c r="AB132" s="1642"/>
      <c r="AC132" s="1633"/>
      <c r="AD132" s="1633"/>
      <c r="AE132" s="1633"/>
      <c r="AF132" s="1633"/>
      <c r="AG132" s="1633"/>
      <c r="AH132" s="1633"/>
      <c r="AI132" s="1633"/>
      <c r="AJ132" s="1633"/>
      <c r="AK132" s="1633"/>
      <c r="AL132" s="1633"/>
      <c r="AM132" s="1635"/>
    </row>
    <row r="133" spans="2:39" s="1046" customFormat="1" ht="12.75" customHeight="1" x14ac:dyDescent="0.2">
      <c r="B133" s="1060"/>
      <c r="C133" s="1578" t="s">
        <v>1337</v>
      </c>
      <c r="D133" s="1578"/>
      <c r="E133" s="1578"/>
      <c r="F133" s="1578"/>
      <c r="G133" s="1578"/>
      <c r="H133" s="1578"/>
      <c r="I133" s="1578"/>
      <c r="J133" s="1578"/>
      <c r="K133" s="1578"/>
      <c r="L133" s="1578"/>
      <c r="M133" s="1578"/>
      <c r="N133" s="1584"/>
      <c r="O133" s="1631"/>
      <c r="P133" s="1642" t="s">
        <v>759</v>
      </c>
      <c r="Q133" s="1644" t="s">
        <v>1338</v>
      </c>
      <c r="R133" s="1644"/>
      <c r="S133" s="1644"/>
      <c r="T133" s="1644"/>
      <c r="U133" s="1644"/>
      <c r="V133" s="1644"/>
      <c r="W133" s="1644"/>
      <c r="X133" s="1633"/>
      <c r="Y133" s="1634">
        <v>5</v>
      </c>
      <c r="Z133" s="1615"/>
      <c r="AA133" s="1635"/>
      <c r="AB133" s="1642" t="s">
        <v>759</v>
      </c>
      <c r="AC133" s="1644" t="s">
        <v>1338</v>
      </c>
      <c r="AD133" s="1644"/>
      <c r="AE133" s="1644"/>
      <c r="AF133" s="1644"/>
      <c r="AG133" s="1644"/>
      <c r="AH133" s="1644"/>
      <c r="AI133" s="1644"/>
      <c r="AJ133" s="1633"/>
      <c r="AK133" s="1634">
        <v>5</v>
      </c>
      <c r="AL133" s="1615"/>
      <c r="AM133" s="1635"/>
    </row>
    <row r="134" spans="2:39" s="1046" customFormat="1" x14ac:dyDescent="0.2">
      <c r="B134" s="1060"/>
      <c r="C134" s="1578"/>
      <c r="D134" s="1578"/>
      <c r="E134" s="1578"/>
      <c r="F134" s="1578"/>
      <c r="G134" s="1578"/>
      <c r="H134" s="1578"/>
      <c r="I134" s="1578"/>
      <c r="J134" s="1578"/>
      <c r="K134" s="1578"/>
      <c r="L134" s="1578"/>
      <c r="M134" s="1578"/>
      <c r="N134" s="1584"/>
      <c r="O134" s="1631"/>
      <c r="P134" s="1642"/>
      <c r="Q134" s="1644"/>
      <c r="R134" s="1644"/>
      <c r="S134" s="1644"/>
      <c r="T134" s="1644"/>
      <c r="U134" s="1644"/>
      <c r="V134" s="1644"/>
      <c r="W134" s="1644"/>
      <c r="X134" s="1633"/>
      <c r="Y134" s="1633"/>
      <c r="Z134" s="1633"/>
      <c r="AA134" s="1635"/>
      <c r="AB134" s="1642"/>
      <c r="AC134" s="1644"/>
      <c r="AD134" s="1644"/>
      <c r="AE134" s="1644"/>
      <c r="AF134" s="1644"/>
      <c r="AG134" s="1644"/>
      <c r="AH134" s="1644"/>
      <c r="AI134" s="1644"/>
      <c r="AJ134" s="1633"/>
      <c r="AK134" s="1633"/>
      <c r="AL134" s="1633"/>
      <c r="AM134" s="1635"/>
    </row>
    <row r="135" spans="2:39" s="1046" customFormat="1" x14ac:dyDescent="0.2">
      <c r="B135" s="1060"/>
      <c r="C135" s="1578"/>
      <c r="D135" s="1578"/>
      <c r="E135" s="1578"/>
      <c r="F135" s="1578"/>
      <c r="G135" s="1578"/>
      <c r="H135" s="1578"/>
      <c r="I135" s="1578"/>
      <c r="J135" s="1578"/>
      <c r="K135" s="1578"/>
      <c r="L135" s="1578"/>
      <c r="M135" s="1578"/>
      <c r="N135" s="1584"/>
      <c r="O135" s="1631"/>
      <c r="P135" s="1642"/>
      <c r="Q135" s="1645"/>
      <c r="R135" s="1645"/>
      <c r="S135" s="1645"/>
      <c r="T135" s="1645"/>
      <c r="U135" s="1645"/>
      <c r="V135" s="1645"/>
      <c r="W135" s="1645"/>
      <c r="X135" s="1633"/>
      <c r="Y135" s="1633"/>
      <c r="Z135" s="1633"/>
      <c r="AA135" s="1635"/>
      <c r="AB135" s="1642"/>
      <c r="AC135" s="1645"/>
      <c r="AD135" s="1645"/>
      <c r="AE135" s="1645"/>
      <c r="AF135" s="1645"/>
      <c r="AG135" s="1645"/>
      <c r="AH135" s="1645"/>
      <c r="AI135" s="1645"/>
      <c r="AJ135" s="1633"/>
      <c r="AK135" s="1633"/>
      <c r="AL135" s="1633"/>
      <c r="AM135" s="1635"/>
    </row>
    <row r="136" spans="2:39" s="1046" customFormat="1" ht="12.75" customHeight="1" x14ac:dyDescent="0.2">
      <c r="B136" s="1060"/>
      <c r="C136" s="1578" t="s">
        <v>1339</v>
      </c>
      <c r="D136" s="1578"/>
      <c r="E136" s="1578"/>
      <c r="F136" s="1578"/>
      <c r="G136" s="1578"/>
      <c r="H136" s="1578"/>
      <c r="I136" s="1578"/>
      <c r="J136" s="1578"/>
      <c r="K136" s="1578"/>
      <c r="L136" s="1578"/>
      <c r="M136" s="1578"/>
      <c r="N136" s="1584"/>
      <c r="O136" s="1631"/>
      <c r="P136" s="1642" t="s">
        <v>762</v>
      </c>
      <c r="Q136" s="1644" t="s">
        <v>1340</v>
      </c>
      <c r="R136" s="1644"/>
      <c r="S136" s="1644"/>
      <c r="T136" s="1644"/>
      <c r="U136" s="1644"/>
      <c r="V136" s="1644"/>
      <c r="W136" s="1644"/>
      <c r="X136" s="1633"/>
      <c r="Y136" s="1634">
        <v>6</v>
      </c>
      <c r="Z136" s="1615"/>
      <c r="AA136" s="1635"/>
      <c r="AB136" s="1642" t="s">
        <v>762</v>
      </c>
      <c r="AC136" s="1644" t="s">
        <v>1340</v>
      </c>
      <c r="AD136" s="1644"/>
      <c r="AE136" s="1644"/>
      <c r="AF136" s="1644"/>
      <c r="AG136" s="1644"/>
      <c r="AH136" s="1644"/>
      <c r="AI136" s="1644"/>
      <c r="AJ136" s="1633"/>
      <c r="AK136" s="1634">
        <v>6</v>
      </c>
      <c r="AL136" s="1615"/>
      <c r="AM136" s="1635"/>
    </row>
    <row r="137" spans="2:39" s="1046" customFormat="1" x14ac:dyDescent="0.2">
      <c r="B137" s="1060"/>
      <c r="C137" s="1578"/>
      <c r="D137" s="1578"/>
      <c r="E137" s="1578"/>
      <c r="F137" s="1578"/>
      <c r="G137" s="1578"/>
      <c r="H137" s="1578"/>
      <c r="I137" s="1578"/>
      <c r="J137" s="1578"/>
      <c r="K137" s="1578"/>
      <c r="L137" s="1578"/>
      <c r="M137" s="1578"/>
      <c r="N137" s="1584"/>
      <c r="O137" s="1631"/>
      <c r="P137" s="1642"/>
      <c r="Q137" s="1644"/>
      <c r="R137" s="1644"/>
      <c r="S137" s="1644"/>
      <c r="T137" s="1644"/>
      <c r="U137" s="1644"/>
      <c r="V137" s="1644"/>
      <c r="W137" s="1644"/>
      <c r="X137" s="1633"/>
      <c r="Y137" s="1633"/>
      <c r="Z137" s="1633"/>
      <c r="AA137" s="1635"/>
      <c r="AB137" s="1642"/>
      <c r="AC137" s="1644"/>
      <c r="AD137" s="1644"/>
      <c r="AE137" s="1644"/>
      <c r="AF137" s="1644"/>
      <c r="AG137" s="1644"/>
      <c r="AH137" s="1644"/>
      <c r="AI137" s="1644"/>
      <c r="AJ137" s="1633"/>
      <c r="AK137" s="1633"/>
      <c r="AL137" s="1633"/>
      <c r="AM137" s="1635"/>
    </row>
    <row r="138" spans="2:39" s="1046" customFormat="1" ht="12.75" customHeight="1" x14ac:dyDescent="0.2">
      <c r="B138" s="1060"/>
      <c r="C138" s="1578"/>
      <c r="D138" s="1578"/>
      <c r="E138" s="1578"/>
      <c r="F138" s="1578"/>
      <c r="G138" s="1578"/>
      <c r="H138" s="1578"/>
      <c r="I138" s="1578"/>
      <c r="J138" s="1578"/>
      <c r="K138" s="1578"/>
      <c r="L138" s="1578"/>
      <c r="M138" s="1578"/>
      <c r="N138" s="1584"/>
      <c r="O138" s="1631"/>
      <c r="P138" s="1584"/>
      <c r="Q138" s="1584"/>
      <c r="R138" s="1584"/>
      <c r="S138" s="1584"/>
      <c r="T138" s="1584"/>
      <c r="U138" s="1584"/>
      <c r="V138" s="1584"/>
      <c r="W138" s="1584"/>
      <c r="X138" s="1584"/>
      <c r="Y138" s="1584"/>
      <c r="Z138" s="1584"/>
      <c r="AA138" s="1635"/>
      <c r="AB138" s="1584"/>
      <c r="AC138" s="1584"/>
      <c r="AD138" s="1584"/>
      <c r="AE138" s="1584"/>
      <c r="AF138" s="1584"/>
      <c r="AG138" s="1584"/>
      <c r="AH138" s="1584"/>
      <c r="AI138" s="1584"/>
      <c r="AJ138" s="1584"/>
      <c r="AK138" s="1584"/>
      <c r="AL138" s="1584"/>
      <c r="AM138" s="1635"/>
    </row>
    <row r="139" spans="2:39" s="1046" customFormat="1" ht="12.75" customHeight="1" x14ac:dyDescent="0.2">
      <c r="B139" s="1060"/>
      <c r="C139" s="1625"/>
      <c r="D139" s="1625"/>
      <c r="E139" s="1625"/>
      <c r="F139" s="1625"/>
      <c r="G139" s="1625"/>
      <c r="H139" s="1625"/>
      <c r="I139" s="1625"/>
      <c r="J139" s="1625"/>
      <c r="K139" s="1625"/>
      <c r="L139" s="1625"/>
      <c r="M139" s="1625"/>
      <c r="N139" s="1584"/>
      <c r="O139" s="1631"/>
      <c r="P139" s="1642" t="s">
        <v>778</v>
      </c>
      <c r="Q139" s="1584" t="s">
        <v>1341</v>
      </c>
      <c r="R139" s="1633"/>
      <c r="S139" s="1633"/>
      <c r="T139" s="1633"/>
      <c r="U139" s="1633"/>
      <c r="V139" s="1633"/>
      <c r="W139" s="1633"/>
      <c r="X139" s="1633"/>
      <c r="Y139" s="1634">
        <v>7</v>
      </c>
      <c r="Z139" s="1615"/>
      <c r="AA139" s="1635"/>
      <c r="AB139" s="1642" t="s">
        <v>778</v>
      </c>
      <c r="AC139" s="1584" t="s">
        <v>1341</v>
      </c>
      <c r="AD139" s="1633"/>
      <c r="AE139" s="1633"/>
      <c r="AF139" s="1633"/>
      <c r="AG139" s="1633"/>
      <c r="AH139" s="1633"/>
      <c r="AI139" s="1633"/>
      <c r="AJ139" s="1633"/>
      <c r="AK139" s="1634">
        <v>7</v>
      </c>
      <c r="AL139" s="1615"/>
      <c r="AM139" s="1635"/>
    </row>
    <row r="140" spans="2:39" s="1046" customFormat="1" ht="12" customHeight="1" x14ac:dyDescent="0.2">
      <c r="B140" s="1060"/>
      <c r="C140" s="1625"/>
      <c r="D140" s="1625"/>
      <c r="E140" s="1646"/>
      <c r="F140" s="1646"/>
      <c r="G140" s="1646"/>
      <c r="H140" s="1646"/>
      <c r="I140" s="1646"/>
      <c r="J140" s="1625"/>
      <c r="K140" s="1625"/>
      <c r="L140" s="1625"/>
      <c r="M140" s="1625"/>
      <c r="N140" s="1584"/>
      <c r="O140" s="1631"/>
      <c r="P140" s="1642"/>
      <c r="Q140" s="1633"/>
      <c r="R140" s="1633"/>
      <c r="S140" s="1633"/>
      <c r="T140" s="1633"/>
      <c r="U140" s="1633"/>
      <c r="V140" s="1633"/>
      <c r="W140" s="1633"/>
      <c r="X140" s="1633"/>
      <c r="Y140" s="1633"/>
      <c r="Z140" s="1633"/>
      <c r="AA140" s="1635"/>
      <c r="AB140" s="1642"/>
      <c r="AC140" s="1633"/>
      <c r="AD140" s="1633"/>
      <c r="AE140" s="1633"/>
      <c r="AF140" s="1633"/>
      <c r="AG140" s="1633"/>
      <c r="AH140" s="1633"/>
      <c r="AI140" s="1633"/>
      <c r="AJ140" s="1633"/>
      <c r="AK140" s="1633"/>
      <c r="AL140" s="1633"/>
      <c r="AM140" s="1635"/>
    </row>
    <row r="141" spans="2:39" s="1046" customFormat="1" ht="12" customHeight="1" x14ac:dyDescent="0.2">
      <c r="B141" s="1060"/>
      <c r="C141" s="1625"/>
      <c r="D141" s="1625"/>
      <c r="E141" s="1647"/>
      <c r="F141" s="1647"/>
      <c r="G141" s="1647"/>
      <c r="H141" s="1647"/>
      <c r="I141" s="1647"/>
      <c r="J141" s="1625"/>
      <c r="K141" s="1625"/>
      <c r="L141" s="1625"/>
      <c r="M141" s="1625"/>
      <c r="N141" s="1584"/>
      <c r="O141" s="1631"/>
      <c r="P141" s="1642" t="s">
        <v>780</v>
      </c>
      <c r="Q141" s="1648" t="s">
        <v>1342</v>
      </c>
      <c r="R141" s="1648"/>
      <c r="S141" s="1648"/>
      <c r="T141" s="1648"/>
      <c r="U141" s="1648"/>
      <c r="V141" s="1648"/>
      <c r="W141" s="1648"/>
      <c r="X141" s="1649"/>
      <c r="Y141" s="1634">
        <v>8</v>
      </c>
      <c r="Z141" s="1615"/>
      <c r="AA141" s="1635"/>
      <c r="AB141" s="1642" t="s">
        <v>780</v>
      </c>
      <c r="AC141" s="1648" t="s">
        <v>1342</v>
      </c>
      <c r="AD141" s="1648"/>
      <c r="AE141" s="1648"/>
      <c r="AF141" s="1648"/>
      <c r="AG141" s="1648"/>
      <c r="AH141" s="1648"/>
      <c r="AI141" s="1648"/>
      <c r="AJ141" s="1649"/>
      <c r="AK141" s="1634">
        <v>8</v>
      </c>
      <c r="AL141" s="1615"/>
      <c r="AM141" s="1635"/>
    </row>
    <row r="142" spans="2:39" s="1046" customFormat="1" ht="12" customHeight="1" x14ac:dyDescent="0.2">
      <c r="B142" s="1060"/>
      <c r="C142" s="1625"/>
      <c r="D142" s="1625"/>
      <c r="E142" s="1647"/>
      <c r="F142" s="1647"/>
      <c r="G142" s="1647"/>
      <c r="H142" s="1647"/>
      <c r="I142" s="1647"/>
      <c r="J142" s="1625"/>
      <c r="K142" s="1625"/>
      <c r="L142" s="1625"/>
      <c r="M142" s="1625"/>
      <c r="N142" s="1584"/>
      <c r="O142" s="1631"/>
      <c r="P142" s="1642"/>
      <c r="Q142" s="1648"/>
      <c r="R142" s="1648"/>
      <c r="S142" s="1648"/>
      <c r="T142" s="1648"/>
      <c r="U142" s="1648"/>
      <c r="V142" s="1648"/>
      <c r="W142" s="1648"/>
      <c r="X142" s="1649"/>
      <c r="Y142" s="1571"/>
      <c r="Z142" s="1569"/>
      <c r="AA142" s="1635"/>
      <c r="AB142" s="1642"/>
      <c r="AC142" s="1648"/>
      <c r="AD142" s="1648"/>
      <c r="AE142" s="1648"/>
      <c r="AF142" s="1648"/>
      <c r="AG142" s="1648"/>
      <c r="AH142" s="1648"/>
      <c r="AI142" s="1648"/>
      <c r="AJ142" s="1649"/>
      <c r="AK142" s="1571"/>
      <c r="AL142" s="1569"/>
      <c r="AM142" s="1635"/>
    </row>
    <row r="143" spans="2:39" s="1046" customFormat="1" ht="12.75" customHeight="1" x14ac:dyDescent="0.2">
      <c r="B143" s="1060"/>
      <c r="C143" s="1625"/>
      <c r="D143" s="1625"/>
      <c r="E143" s="1647"/>
      <c r="F143" s="1647"/>
      <c r="G143" s="1647"/>
      <c r="H143" s="1647"/>
      <c r="I143" s="1647"/>
      <c r="J143" s="1625"/>
      <c r="K143" s="1625"/>
      <c r="L143" s="1625"/>
      <c r="M143" s="1625"/>
      <c r="N143" s="1584"/>
      <c r="O143" s="1631"/>
      <c r="P143" s="1642"/>
      <c r="Q143" s="1633"/>
      <c r="R143" s="1633"/>
      <c r="S143" s="1633"/>
      <c r="T143" s="1633"/>
      <c r="U143" s="1633"/>
      <c r="V143" s="1633"/>
      <c r="W143" s="1633"/>
      <c r="X143" s="1633"/>
      <c r="Y143" s="1571"/>
      <c r="Z143" s="1569"/>
      <c r="AA143" s="1635"/>
      <c r="AB143" s="1642"/>
      <c r="AC143" s="1633"/>
      <c r="AD143" s="1633"/>
      <c r="AE143" s="1633"/>
      <c r="AF143" s="1633"/>
      <c r="AG143" s="1633"/>
      <c r="AH143" s="1633"/>
      <c r="AI143" s="1633"/>
      <c r="AJ143" s="1633"/>
      <c r="AK143" s="1571"/>
      <c r="AL143" s="1569"/>
      <c r="AM143" s="1635"/>
    </row>
    <row r="144" spans="2:39" s="1046" customFormat="1" ht="12.75" customHeight="1" x14ac:dyDescent="0.2">
      <c r="B144" s="1060"/>
      <c r="C144" s="1625"/>
      <c r="D144" s="1625"/>
      <c r="E144" s="1647"/>
      <c r="F144" s="1647"/>
      <c r="G144" s="1647"/>
      <c r="H144" s="1647"/>
      <c r="I144" s="1647"/>
      <c r="J144" s="1625"/>
      <c r="K144" s="1625"/>
      <c r="L144" s="1625"/>
      <c r="M144" s="1625"/>
      <c r="N144" s="1584"/>
      <c r="O144" s="1631"/>
      <c r="P144" s="1642" t="s">
        <v>782</v>
      </c>
      <c r="Q144" s="1650" t="s">
        <v>1343</v>
      </c>
      <c r="R144" s="1650"/>
      <c r="S144" s="1650"/>
      <c r="T144" s="1650"/>
      <c r="U144" s="1650"/>
      <c r="V144" s="1650"/>
      <c r="W144" s="1633"/>
      <c r="X144" s="1633"/>
      <c r="Y144" s="1634">
        <v>9</v>
      </c>
      <c r="Z144" s="1615"/>
      <c r="AA144" s="1635"/>
      <c r="AB144" s="1642" t="s">
        <v>782</v>
      </c>
      <c r="AC144" s="1648" t="s">
        <v>1343</v>
      </c>
      <c r="AD144" s="1648"/>
      <c r="AE144" s="1648"/>
      <c r="AF144" s="1648"/>
      <c r="AG144" s="1648"/>
      <c r="AH144" s="1648"/>
      <c r="AI144" s="1648"/>
      <c r="AJ144" s="1633"/>
      <c r="AK144" s="1634">
        <v>9</v>
      </c>
      <c r="AL144" s="1615"/>
      <c r="AM144" s="1635"/>
    </row>
    <row r="145" spans="2:39" s="1046" customFormat="1" ht="12.75" customHeight="1" x14ac:dyDescent="0.2">
      <c r="B145" s="1060"/>
      <c r="C145" s="1625"/>
      <c r="D145" s="1625"/>
      <c r="E145" s="1647"/>
      <c r="F145" s="1647"/>
      <c r="G145" s="1647"/>
      <c r="H145" s="1647"/>
      <c r="I145" s="1647"/>
      <c r="J145" s="1625"/>
      <c r="K145" s="1625"/>
      <c r="L145" s="1625"/>
      <c r="M145" s="1625"/>
      <c r="N145" s="1584"/>
      <c r="O145" s="1631"/>
      <c r="P145" s="1642"/>
      <c r="Q145" s="1650"/>
      <c r="R145" s="1650"/>
      <c r="S145" s="1650"/>
      <c r="T145" s="1650"/>
      <c r="U145" s="1650"/>
      <c r="V145" s="1650"/>
      <c r="W145" s="1633"/>
      <c r="X145" s="1633"/>
      <c r="Y145" s="1571"/>
      <c r="Z145" s="1569"/>
      <c r="AA145" s="1635"/>
      <c r="AB145" s="1642"/>
      <c r="AC145" s="1648"/>
      <c r="AD145" s="1648"/>
      <c r="AE145" s="1648"/>
      <c r="AF145" s="1648"/>
      <c r="AG145" s="1648"/>
      <c r="AH145" s="1648"/>
      <c r="AI145" s="1648"/>
      <c r="AJ145" s="1633"/>
      <c r="AK145" s="1571"/>
      <c r="AL145" s="1569"/>
      <c r="AM145" s="1635"/>
    </row>
    <row r="146" spans="2:39" s="1046" customFormat="1" ht="12.75" customHeight="1" x14ac:dyDescent="0.2">
      <c r="B146" s="1060"/>
      <c r="C146" s="1625"/>
      <c r="D146" s="1625"/>
      <c r="E146" s="1625"/>
      <c r="F146" s="1625"/>
      <c r="G146" s="1625"/>
      <c r="H146" s="1625"/>
      <c r="I146" s="1625"/>
      <c r="J146" s="1625"/>
      <c r="K146" s="1625"/>
      <c r="L146" s="1625"/>
      <c r="M146" s="1625"/>
      <c r="N146" s="1584"/>
      <c r="O146" s="1631"/>
      <c r="P146" s="1642"/>
      <c r="Q146" s="1633"/>
      <c r="R146" s="1633"/>
      <c r="S146" s="1633"/>
      <c r="T146" s="1633"/>
      <c r="U146" s="1633"/>
      <c r="V146" s="1633"/>
      <c r="W146" s="1633"/>
      <c r="X146" s="1633"/>
      <c r="Y146" s="1571"/>
      <c r="Z146" s="1569"/>
      <c r="AA146" s="1635"/>
      <c r="AB146" s="1642"/>
      <c r="AC146" s="1633"/>
      <c r="AD146" s="1633"/>
      <c r="AE146" s="1633"/>
      <c r="AF146" s="1633"/>
      <c r="AG146" s="1633"/>
      <c r="AH146" s="1633"/>
      <c r="AI146" s="1633"/>
      <c r="AJ146" s="1633"/>
      <c r="AK146" s="1571"/>
      <c r="AL146" s="1569"/>
      <c r="AM146" s="1635"/>
    </row>
    <row r="147" spans="2:39" s="1046" customFormat="1" ht="12.75" customHeight="1" x14ac:dyDescent="0.2">
      <c r="B147" s="1060"/>
      <c r="C147" s="1625"/>
      <c r="D147" s="1584"/>
      <c r="E147" s="1584"/>
      <c r="F147" s="1584"/>
      <c r="G147" s="1584"/>
      <c r="H147" s="1584"/>
      <c r="I147" s="1584"/>
      <c r="J147" s="1584"/>
      <c r="K147" s="1584"/>
      <c r="L147" s="1584"/>
      <c r="M147" s="1584"/>
      <c r="N147" s="1584"/>
      <c r="O147" s="1631"/>
      <c r="P147" s="1642" t="s">
        <v>818</v>
      </c>
      <c r="Q147" s="1633" t="s">
        <v>1344</v>
      </c>
      <c r="R147" s="1651"/>
      <c r="S147" s="1651"/>
      <c r="T147" s="1651"/>
      <c r="U147" s="1651"/>
      <c r="V147" s="1651"/>
      <c r="W147" s="1651"/>
      <c r="X147" s="1633"/>
      <c r="Y147" s="1634">
        <v>10</v>
      </c>
      <c r="Z147" s="1615"/>
      <c r="AA147" s="1635"/>
      <c r="AB147" s="1642" t="s">
        <v>818</v>
      </c>
      <c r="AC147" s="1633" t="s">
        <v>1344</v>
      </c>
      <c r="AD147" s="1633"/>
      <c r="AE147" s="1651"/>
      <c r="AF147" s="1651"/>
      <c r="AG147" s="1651"/>
      <c r="AH147" s="1651"/>
      <c r="AI147" s="1651"/>
      <c r="AJ147" s="1633"/>
      <c r="AK147" s="1634">
        <v>10</v>
      </c>
      <c r="AL147" s="1615"/>
      <c r="AM147" s="1635"/>
    </row>
    <row r="148" spans="2:39" s="1046" customFormat="1" ht="12.75" customHeight="1" x14ac:dyDescent="0.2">
      <c r="B148" s="1060"/>
      <c r="C148" s="1625"/>
      <c r="D148" s="1584"/>
      <c r="E148" s="1584"/>
      <c r="F148" s="1584"/>
      <c r="G148" s="1584"/>
      <c r="H148" s="1584"/>
      <c r="I148" s="1584"/>
      <c r="J148" s="1584"/>
      <c r="K148" s="1584"/>
      <c r="L148" s="1584"/>
      <c r="M148" s="1584"/>
      <c r="N148" s="1584"/>
      <c r="O148" s="1631"/>
      <c r="P148" s="1638"/>
      <c r="Q148" s="1633"/>
      <c r="R148" s="1633"/>
      <c r="S148" s="1633"/>
      <c r="T148" s="1633"/>
      <c r="U148" s="1633"/>
      <c r="V148" s="1633"/>
      <c r="W148" s="1633"/>
      <c r="X148" s="1633"/>
      <c r="Y148" s="1571"/>
      <c r="Z148" s="1569"/>
      <c r="AA148" s="1635"/>
      <c r="AB148" s="1638"/>
      <c r="AC148" s="1633"/>
      <c r="AD148" s="1633"/>
      <c r="AE148" s="1633"/>
      <c r="AF148" s="1633"/>
      <c r="AG148" s="1633"/>
      <c r="AH148" s="1633"/>
      <c r="AI148" s="1633"/>
      <c r="AJ148" s="1633"/>
      <c r="AK148" s="1571"/>
      <c r="AL148" s="1569"/>
      <c r="AM148" s="1635"/>
    </row>
    <row r="149" spans="2:39" s="1046" customFormat="1" ht="12.75" customHeight="1" x14ac:dyDescent="0.2">
      <c r="B149" s="1060"/>
      <c r="C149" s="1625"/>
      <c r="D149" s="1584"/>
      <c r="E149" s="1584"/>
      <c r="F149" s="1584"/>
      <c r="G149" s="1584"/>
      <c r="H149" s="1584"/>
      <c r="I149" s="1584"/>
      <c r="J149" s="1584"/>
      <c r="K149" s="1584"/>
      <c r="L149" s="1584"/>
      <c r="M149" s="1584"/>
      <c r="N149" s="1584"/>
      <c r="O149" s="1631"/>
      <c r="P149" s="1642" t="s">
        <v>890</v>
      </c>
      <c r="Q149" s="1584" t="s">
        <v>1345</v>
      </c>
      <c r="R149" s="1633"/>
      <c r="S149" s="1633"/>
      <c r="T149" s="1633"/>
      <c r="U149" s="1633"/>
      <c r="V149" s="1633"/>
      <c r="W149" s="1633"/>
      <c r="X149" s="1633"/>
      <c r="Y149" s="1634">
        <v>11</v>
      </c>
      <c r="Z149" s="1615"/>
      <c r="AA149" s="1635"/>
      <c r="AB149" s="1642" t="s">
        <v>890</v>
      </c>
      <c r="AC149" s="1584" t="s">
        <v>1345</v>
      </c>
      <c r="AD149" s="1633"/>
      <c r="AE149" s="1633"/>
      <c r="AF149" s="1633"/>
      <c r="AG149" s="1633"/>
      <c r="AH149" s="1633"/>
      <c r="AI149" s="1633"/>
      <c r="AJ149" s="1633"/>
      <c r="AK149" s="1634">
        <v>11</v>
      </c>
      <c r="AL149" s="1615"/>
      <c r="AM149" s="1635"/>
    </row>
    <row r="150" spans="2:39" s="1046" customFormat="1" ht="12.75" customHeight="1" x14ac:dyDescent="0.2">
      <c r="B150" s="1060"/>
      <c r="C150" s="1625"/>
      <c r="D150" s="1584"/>
      <c r="E150" s="1584"/>
      <c r="F150" s="1584"/>
      <c r="G150" s="1584"/>
      <c r="H150" s="1584"/>
      <c r="I150" s="1584"/>
      <c r="J150" s="1584"/>
      <c r="K150" s="1584"/>
      <c r="L150" s="1584"/>
      <c r="M150" s="1584"/>
      <c r="N150" s="1584"/>
      <c r="O150" s="1631"/>
      <c r="P150" s="1638"/>
      <c r="Q150" s="1633"/>
      <c r="R150" s="1633"/>
      <c r="S150" s="1633"/>
      <c r="T150" s="1633"/>
      <c r="U150" s="1633"/>
      <c r="V150" s="1633"/>
      <c r="W150" s="1633"/>
      <c r="X150" s="1633"/>
      <c r="Y150" s="1633"/>
      <c r="Z150" s="1633"/>
      <c r="AA150" s="1635"/>
      <c r="AB150" s="1638"/>
      <c r="AC150" s="1633"/>
      <c r="AD150" s="1633"/>
      <c r="AE150" s="1633"/>
      <c r="AF150" s="1633"/>
      <c r="AG150" s="1633"/>
      <c r="AH150" s="1633"/>
      <c r="AI150" s="1633"/>
      <c r="AJ150" s="1633"/>
      <c r="AK150" s="1633"/>
      <c r="AL150" s="1633"/>
      <c r="AM150" s="1635"/>
    </row>
    <row r="151" spans="2:39" s="1046" customFormat="1" ht="12.75" customHeight="1" thickBot="1" x14ac:dyDescent="0.25">
      <c r="B151" s="1061"/>
      <c r="C151" s="1652"/>
      <c r="D151" s="1652"/>
      <c r="E151" s="1652"/>
      <c r="F151" s="1652"/>
      <c r="G151" s="1652"/>
      <c r="H151" s="1652"/>
      <c r="I151" s="1652"/>
      <c r="J151" s="1652"/>
      <c r="K151" s="1652"/>
      <c r="L151" s="1652"/>
      <c r="M151" s="1652"/>
      <c r="N151" s="1652"/>
      <c r="O151" s="1653"/>
      <c r="P151" s="1654"/>
      <c r="Q151" s="1655"/>
      <c r="R151" s="1655"/>
      <c r="S151" s="1655"/>
      <c r="T151" s="1655"/>
      <c r="U151" s="1655"/>
      <c r="V151" s="1655"/>
      <c r="W151" s="1655"/>
      <c r="X151" s="1655"/>
      <c r="Y151" s="1655"/>
      <c r="Z151" s="1655"/>
      <c r="AA151" s="1656"/>
      <c r="AB151" s="1654"/>
      <c r="AC151" s="1655"/>
      <c r="AD151" s="1655"/>
      <c r="AE151" s="1655"/>
      <c r="AF151" s="1655"/>
      <c r="AG151" s="1655"/>
      <c r="AH151" s="1655"/>
      <c r="AI151" s="1655"/>
      <c r="AJ151" s="1655"/>
      <c r="AK151" s="1655"/>
      <c r="AL151" s="1655"/>
      <c r="AM151" s="1656"/>
    </row>
    <row r="153" spans="2:39" x14ac:dyDescent="0.2">
      <c r="C153" s="769"/>
    </row>
  </sheetData>
  <mergeCells count="43">
    <mergeCell ref="O123:O151"/>
    <mergeCell ref="E140:I140"/>
    <mergeCell ref="C126:M130"/>
    <mergeCell ref="C131:M131"/>
    <mergeCell ref="C133:M135"/>
    <mergeCell ref="C136:M138"/>
    <mergeCell ref="C124:M124"/>
    <mergeCell ref="C43:J46"/>
    <mergeCell ref="P10:Z10"/>
    <mergeCell ref="AB10:AJ10"/>
    <mergeCell ref="C24:M24"/>
    <mergeCell ref="D30:K30"/>
    <mergeCell ref="C88:J90"/>
    <mergeCell ref="Y79:Z79"/>
    <mergeCell ref="AC75:AF76"/>
    <mergeCell ref="AK79:AL79"/>
    <mergeCell ref="AC80:AG81"/>
    <mergeCell ref="AC83:AF84"/>
    <mergeCell ref="C73:J76"/>
    <mergeCell ref="Q80:U81"/>
    <mergeCell ref="Q83:T84"/>
    <mergeCell ref="Q75:T76"/>
    <mergeCell ref="W63:X63"/>
    <mergeCell ref="AI63:AJ63"/>
    <mergeCell ref="W119:X119"/>
    <mergeCell ref="AI119:AJ119"/>
    <mergeCell ref="Z112:AA116"/>
    <mergeCell ref="B2:AM2"/>
    <mergeCell ref="AM112:AM116"/>
    <mergeCell ref="AC144:AI145"/>
    <mergeCell ref="Q144:V145"/>
    <mergeCell ref="Q141:W142"/>
    <mergeCell ref="AC141:AI142"/>
    <mergeCell ref="AC126:AI127"/>
    <mergeCell ref="AC129:AJ129"/>
    <mergeCell ref="AC133:AI134"/>
    <mergeCell ref="AC136:AI137"/>
    <mergeCell ref="Q126:W127"/>
    <mergeCell ref="Q129:X129"/>
    <mergeCell ref="Q133:W134"/>
    <mergeCell ref="Q136:W137"/>
    <mergeCell ref="W55:X55"/>
    <mergeCell ref="AI55:AJ55"/>
  </mergeCells>
  <phoneticPr fontId="10" type="noConversion"/>
  <printOptions horizontalCentered="1"/>
  <pageMargins left="0.39370078740157483" right="0.39370078740157483" top="0.39370078740157483" bottom="0.39370078740157483" header="0" footer="0"/>
  <pageSetup scale="80" orientation="portrait" r:id="rId1"/>
  <headerFooter alignWithMargins="0"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74"/>
  <sheetViews>
    <sheetView showGridLines="0" zoomScaleNormal="100" zoomScaleSheetLayoutView="100" workbookViewId="0">
      <selection activeCell="AJ17" sqref="AJ17"/>
    </sheetView>
  </sheetViews>
  <sheetFormatPr baseColWidth="10" defaultColWidth="4" defaultRowHeight="12.75" x14ac:dyDescent="0.2"/>
  <cols>
    <col min="1" max="2" width="4" style="63" customWidth="1"/>
    <col min="3" max="3" width="4" style="175" customWidth="1"/>
    <col min="4" max="12" width="4" style="63" customWidth="1"/>
    <col min="13" max="13" width="1.5703125" style="63" customWidth="1"/>
    <col min="14" max="19" width="4" style="63" customWidth="1"/>
    <col min="20" max="20" width="3.42578125" style="63" customWidth="1"/>
    <col min="21" max="21" width="4" style="63" customWidth="1"/>
    <col min="22" max="22" width="5.85546875" style="63" customWidth="1"/>
    <col min="23" max="23" width="2.140625" style="63" customWidth="1"/>
    <col min="24" max="31" width="4" style="63" customWidth="1"/>
    <col min="32" max="32" width="5.5703125" style="63" customWidth="1"/>
    <col min="33" max="16384" width="4" style="63"/>
  </cols>
  <sheetData>
    <row r="1" spans="2:32" ht="13.5" thickBot="1" x14ac:dyDescent="0.25"/>
    <row r="2" spans="2:32" s="1046" customFormat="1" ht="60" customHeight="1" thickBot="1" x14ac:dyDescent="0.25">
      <c r="B2" s="1226" t="s">
        <v>1356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8"/>
    </row>
    <row r="3" spans="2:32" ht="5.25" customHeight="1" x14ac:dyDescent="0.2">
      <c r="B3" s="96"/>
      <c r="C3" s="176"/>
      <c r="D3" s="68"/>
      <c r="E3" s="177"/>
      <c r="F3" s="68"/>
      <c r="G3" s="68"/>
      <c r="H3" s="68"/>
      <c r="I3" s="68"/>
      <c r="J3" s="68"/>
      <c r="K3" s="68"/>
      <c r="L3" s="178"/>
      <c r="M3" s="68"/>
      <c r="N3" s="68"/>
      <c r="O3" s="68"/>
      <c r="P3" s="68"/>
      <c r="Q3" s="68"/>
      <c r="R3" s="68"/>
      <c r="S3" s="68"/>
      <c r="T3" s="68"/>
      <c r="U3" s="68"/>
      <c r="V3" s="68"/>
      <c r="W3" s="96"/>
      <c r="X3" s="68"/>
      <c r="Y3" s="68"/>
      <c r="Z3" s="68"/>
      <c r="AA3" s="68"/>
      <c r="AB3" s="68"/>
      <c r="AC3" s="68"/>
      <c r="AD3" s="68"/>
      <c r="AE3" s="68"/>
      <c r="AF3" s="95"/>
    </row>
    <row r="4" spans="2:32" x14ac:dyDescent="0.2">
      <c r="B4" s="66"/>
      <c r="C4" s="1254" t="s">
        <v>1120</v>
      </c>
      <c r="D4" s="1188"/>
      <c r="E4" s="1188"/>
      <c r="F4" s="1188"/>
      <c r="G4" s="1188"/>
      <c r="H4" s="1188"/>
      <c r="I4" s="1188"/>
      <c r="J4" s="1"/>
      <c r="K4" s="179"/>
      <c r="L4" s="180"/>
      <c r="M4" s="1"/>
      <c r="N4" s="1"/>
      <c r="O4" s="1"/>
      <c r="P4" s="1"/>
      <c r="Q4" s="1"/>
      <c r="R4" s="1"/>
      <c r="S4" s="1"/>
      <c r="T4" s="1"/>
      <c r="U4" s="1"/>
      <c r="V4" s="1"/>
      <c r="W4" s="66"/>
      <c r="X4" s="1"/>
      <c r="Y4" s="1"/>
      <c r="Z4" s="1"/>
      <c r="AA4" s="1"/>
      <c r="AB4" s="1"/>
      <c r="AC4" s="1"/>
      <c r="AD4" s="1"/>
      <c r="AE4" s="1"/>
      <c r="AF4" s="103"/>
    </row>
    <row r="5" spans="2:32" x14ac:dyDescent="0.2">
      <c r="B5" s="66"/>
      <c r="C5" s="1188"/>
      <c r="D5" s="1188"/>
      <c r="E5" s="1188"/>
      <c r="F5" s="1188"/>
      <c r="G5" s="1188"/>
      <c r="H5" s="1188"/>
      <c r="I5" s="1188"/>
      <c r="J5" s="1"/>
      <c r="K5" s="1"/>
      <c r="L5" s="180"/>
      <c r="M5" s="1"/>
      <c r="N5" s="181" t="s">
        <v>750</v>
      </c>
      <c r="O5" s="1"/>
      <c r="P5" s="1"/>
      <c r="Q5" s="1"/>
      <c r="R5" s="46">
        <v>1</v>
      </c>
      <c r="S5" s="2"/>
      <c r="T5" s="1"/>
      <c r="U5" s="182" t="s">
        <v>968</v>
      </c>
      <c r="V5" s="116">
        <f>+L30</f>
        <v>4</v>
      </c>
      <c r="W5" s="66"/>
      <c r="X5" s="181" t="s">
        <v>750</v>
      </c>
      <c r="Y5" s="1"/>
      <c r="Z5" s="1"/>
      <c r="AA5" s="1"/>
      <c r="AB5" s="46">
        <v>1</v>
      </c>
      <c r="AC5" s="2"/>
      <c r="AD5" s="1"/>
      <c r="AE5" s="182" t="s">
        <v>968</v>
      </c>
      <c r="AF5" s="183">
        <f>+$V$5</f>
        <v>4</v>
      </c>
    </row>
    <row r="6" spans="2:32" ht="5.25" customHeight="1" x14ac:dyDescent="0.2">
      <c r="B6" s="66"/>
      <c r="C6" s="1188"/>
      <c r="D6" s="1188"/>
      <c r="E6" s="1188"/>
      <c r="F6" s="1188"/>
      <c r="G6" s="1188"/>
      <c r="H6" s="1188"/>
      <c r="I6" s="1188"/>
      <c r="J6" s="1"/>
      <c r="K6" s="1"/>
      <c r="L6" s="157"/>
      <c r="M6" s="1"/>
      <c r="N6" s="26"/>
      <c r="O6" s="1"/>
      <c r="P6" s="1"/>
      <c r="Q6" s="1"/>
      <c r="R6" s="14"/>
      <c r="S6" s="1"/>
      <c r="T6" s="1"/>
      <c r="U6" s="1"/>
      <c r="V6" s="1"/>
      <c r="W6" s="66"/>
      <c r="X6" s="26"/>
      <c r="Y6" s="1"/>
      <c r="Z6" s="1"/>
      <c r="AA6" s="1"/>
      <c r="AB6" s="14"/>
      <c r="AC6" s="1"/>
      <c r="AD6" s="1"/>
      <c r="AE6" s="1"/>
      <c r="AF6" s="103"/>
    </row>
    <row r="7" spans="2:32" x14ac:dyDescent="0.2">
      <c r="B7" s="66"/>
      <c r="C7" s="1188"/>
      <c r="D7" s="1188"/>
      <c r="E7" s="1188"/>
      <c r="F7" s="1188"/>
      <c r="G7" s="1188"/>
      <c r="H7" s="1188"/>
      <c r="I7" s="1188"/>
      <c r="J7" s="1"/>
      <c r="K7" s="1"/>
      <c r="L7" s="157">
        <v>1</v>
      </c>
      <c r="M7" s="1"/>
      <c r="N7" s="181" t="s">
        <v>751</v>
      </c>
      <c r="O7" s="1"/>
      <c r="P7" s="1"/>
      <c r="Q7" s="1"/>
      <c r="R7" s="46">
        <v>2</v>
      </c>
      <c r="S7" s="2"/>
      <c r="T7" s="1"/>
      <c r="U7" s="1"/>
      <c r="V7" s="1"/>
      <c r="W7" s="66"/>
      <c r="X7" s="181" t="s">
        <v>751</v>
      </c>
      <c r="Y7" s="1"/>
      <c r="Z7" s="1"/>
      <c r="AA7" s="1"/>
      <c r="AB7" s="46">
        <v>2</v>
      </c>
      <c r="AC7" s="2"/>
      <c r="AD7" s="1"/>
      <c r="AE7" s="1"/>
      <c r="AF7" s="103"/>
    </row>
    <row r="8" spans="2:32" ht="11.25" customHeight="1" x14ac:dyDescent="0.2">
      <c r="B8" s="66"/>
      <c r="C8" s="1188"/>
      <c r="D8" s="1188"/>
      <c r="E8" s="1188"/>
      <c r="F8" s="1188"/>
      <c r="G8" s="1188"/>
      <c r="H8" s="1188"/>
      <c r="I8" s="1188"/>
      <c r="J8" s="1"/>
      <c r="K8" s="1"/>
      <c r="L8" s="157"/>
      <c r="M8" s="1"/>
      <c r="N8" s="1"/>
      <c r="O8" s="1"/>
      <c r="P8" s="1"/>
      <c r="Q8" s="1"/>
      <c r="R8" s="181"/>
      <c r="S8" s="1"/>
      <c r="T8" s="1"/>
      <c r="U8" s="1"/>
      <c r="V8" s="1"/>
      <c r="W8" s="66"/>
      <c r="X8" s="1"/>
      <c r="Y8" s="1"/>
      <c r="Z8" s="1"/>
      <c r="AA8" s="1"/>
      <c r="AB8" s="181"/>
      <c r="AC8" s="1"/>
      <c r="AD8" s="1"/>
      <c r="AE8" s="1"/>
      <c r="AF8" s="103"/>
    </row>
    <row r="9" spans="2:32" x14ac:dyDescent="0.2">
      <c r="B9" s="66"/>
      <c r="C9" s="1188"/>
      <c r="D9" s="1188"/>
      <c r="E9" s="1188"/>
      <c r="F9" s="1188"/>
      <c r="G9" s="1188"/>
      <c r="H9" s="1188"/>
      <c r="I9" s="1188"/>
      <c r="J9" s="1"/>
      <c r="K9" s="1"/>
      <c r="L9" s="155"/>
      <c r="M9" s="1"/>
      <c r="N9" s="4" t="s">
        <v>969</v>
      </c>
      <c r="O9" s="1"/>
      <c r="P9" s="1"/>
      <c r="Q9" s="1"/>
      <c r="R9" s="3">
        <v>9</v>
      </c>
      <c r="S9" s="2"/>
      <c r="T9" s="184"/>
      <c r="U9" s="182" t="s">
        <v>814</v>
      </c>
      <c r="V9" s="12">
        <v>7</v>
      </c>
      <c r="W9" s="66"/>
      <c r="X9" s="4" t="s">
        <v>969</v>
      </c>
      <c r="Y9" s="1"/>
      <c r="Z9" s="1"/>
      <c r="AA9" s="1"/>
      <c r="AB9" s="3">
        <v>9</v>
      </c>
      <c r="AC9" s="2"/>
      <c r="AD9" s="26"/>
      <c r="AE9" s="182" t="s">
        <v>814</v>
      </c>
      <c r="AF9" s="185">
        <v>7</v>
      </c>
    </row>
    <row r="10" spans="2:32" x14ac:dyDescent="0.2">
      <c r="B10" s="66"/>
      <c r="C10" s="75"/>
      <c r="D10" s="75"/>
      <c r="E10" s="75"/>
      <c r="F10" s="75"/>
      <c r="G10" s="75"/>
      <c r="H10" s="75"/>
      <c r="I10" s="75"/>
      <c r="J10" s="1"/>
      <c r="K10" s="1"/>
      <c r="L10" s="155"/>
      <c r="M10" s="1"/>
      <c r="N10" s="4"/>
      <c r="O10" s="1"/>
      <c r="P10" s="1"/>
      <c r="Q10" s="1"/>
      <c r="R10" s="5"/>
      <c r="S10" s="1"/>
      <c r="T10" s="1"/>
      <c r="U10" s="1"/>
      <c r="V10" s="1"/>
      <c r="W10" s="66"/>
      <c r="X10" s="4"/>
      <c r="Y10" s="1"/>
      <c r="Z10" s="1"/>
      <c r="AA10" s="1"/>
      <c r="AB10" s="5"/>
      <c r="AC10" s="1"/>
      <c r="AD10" s="1"/>
      <c r="AE10" s="1"/>
      <c r="AF10" s="103"/>
    </row>
    <row r="11" spans="2:32" x14ac:dyDescent="0.2">
      <c r="B11" s="66"/>
      <c r="C11" s="1247" t="s">
        <v>1121</v>
      </c>
      <c r="D11" s="1248"/>
      <c r="E11" s="1248"/>
      <c r="F11" s="1248"/>
      <c r="G11" s="1248"/>
      <c r="H11" s="1248"/>
      <c r="I11" s="1249"/>
      <c r="J11" s="1"/>
      <c r="K11" s="1"/>
      <c r="L11" s="180"/>
      <c r="M11" s="1"/>
      <c r="N11" s="4"/>
      <c r="O11" s="1"/>
      <c r="P11" s="1"/>
      <c r="Q11" s="1"/>
      <c r="R11" s="5"/>
      <c r="S11" s="1"/>
      <c r="T11" s="1"/>
      <c r="U11" s="1"/>
      <c r="V11" s="1"/>
      <c r="W11" s="66"/>
      <c r="X11" s="4"/>
      <c r="Y11" s="1"/>
      <c r="Z11" s="1"/>
      <c r="AA11" s="1"/>
      <c r="AB11" s="5"/>
      <c r="AC11" s="1"/>
      <c r="AD11" s="1"/>
      <c r="AE11" s="1"/>
      <c r="AF11" s="103"/>
    </row>
    <row r="12" spans="2:32" ht="7.5" customHeight="1" thickBot="1" x14ac:dyDescent="0.25">
      <c r="B12" s="117"/>
      <c r="C12" s="119"/>
      <c r="D12" s="118"/>
      <c r="E12" s="118"/>
      <c r="F12" s="118"/>
      <c r="G12" s="118"/>
      <c r="H12" s="118"/>
      <c r="I12" s="118"/>
      <c r="J12" s="118"/>
      <c r="K12" s="118"/>
      <c r="L12" s="186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7"/>
      <c r="X12" s="118"/>
      <c r="Y12" s="118"/>
      <c r="Z12" s="118"/>
      <c r="AA12" s="118"/>
      <c r="AB12" s="118"/>
      <c r="AC12" s="118"/>
      <c r="AD12" s="118"/>
      <c r="AE12" s="118"/>
      <c r="AF12" s="120"/>
    </row>
    <row r="13" spans="2:32" s="42" customFormat="1" ht="6" customHeight="1" x14ac:dyDescent="0.2">
      <c r="B13" s="38"/>
      <c r="C13" s="27"/>
      <c r="D13" s="26"/>
      <c r="E13" s="26"/>
      <c r="F13" s="26"/>
      <c r="G13" s="26"/>
      <c r="H13" s="26"/>
      <c r="I13" s="26"/>
      <c r="J13" s="26"/>
      <c r="K13" s="28"/>
      <c r="L13" s="187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38"/>
      <c r="X13" s="26"/>
      <c r="Y13" s="26"/>
      <c r="Z13" s="26"/>
      <c r="AA13" s="26"/>
      <c r="AB13" s="26"/>
      <c r="AC13" s="26"/>
      <c r="AD13" s="26"/>
      <c r="AE13" s="26"/>
      <c r="AF13" s="28"/>
    </row>
    <row r="14" spans="2:32" s="42" customFormat="1" x14ac:dyDescent="0.2">
      <c r="B14" s="38"/>
      <c r="C14" s="1254" t="s">
        <v>1122</v>
      </c>
      <c r="D14" s="1188"/>
      <c r="E14" s="1188"/>
      <c r="F14" s="1188"/>
      <c r="G14" s="1188"/>
      <c r="H14" s="1188"/>
      <c r="I14" s="1188"/>
      <c r="J14" s="1188"/>
      <c r="K14" s="188"/>
      <c r="L14" s="187"/>
      <c r="M14" s="26"/>
      <c r="N14" s="181" t="s">
        <v>750</v>
      </c>
      <c r="O14" s="26"/>
      <c r="P14" s="27"/>
      <c r="Q14" s="46">
        <v>1</v>
      </c>
      <c r="R14" s="2"/>
      <c r="S14" s="1"/>
      <c r="T14" s="1"/>
      <c r="U14" s="1"/>
      <c r="V14" s="26"/>
      <c r="W14" s="38"/>
      <c r="X14" s="181" t="s">
        <v>750</v>
      </c>
      <c r="Y14" s="26"/>
      <c r="Z14" s="27"/>
      <c r="AA14" s="46">
        <v>1</v>
      </c>
      <c r="AB14" s="2"/>
      <c r="AC14" s="1"/>
      <c r="AD14" s="1"/>
      <c r="AE14" s="1"/>
      <c r="AF14" s="28"/>
    </row>
    <row r="15" spans="2:32" s="42" customFormat="1" ht="12" customHeight="1" x14ac:dyDescent="0.2">
      <c r="B15" s="38"/>
      <c r="C15" s="1188"/>
      <c r="D15" s="1188"/>
      <c r="E15" s="1188"/>
      <c r="F15" s="1188"/>
      <c r="G15" s="1188"/>
      <c r="H15" s="1188"/>
      <c r="I15" s="1188"/>
      <c r="J15" s="1188"/>
      <c r="K15" s="28"/>
      <c r="L15" s="187"/>
      <c r="M15" s="26"/>
      <c r="N15" s="26"/>
      <c r="O15" s="26"/>
      <c r="P15" s="27"/>
      <c r="Q15" s="26"/>
      <c r="R15" s="27"/>
      <c r="S15" s="1"/>
      <c r="T15" s="26"/>
      <c r="U15" s="26"/>
      <c r="V15" s="26"/>
      <c r="W15" s="38"/>
      <c r="X15" s="26"/>
      <c r="Y15" s="26"/>
      <c r="Z15" s="27"/>
      <c r="AA15" s="26"/>
      <c r="AB15" s="27"/>
      <c r="AC15" s="1"/>
      <c r="AD15" s="26"/>
      <c r="AE15" s="26"/>
      <c r="AF15" s="28"/>
    </row>
    <row r="16" spans="2:32" s="42" customFormat="1" ht="12" customHeight="1" x14ac:dyDescent="0.2">
      <c r="B16" s="38"/>
      <c r="C16" s="1188"/>
      <c r="D16" s="1188"/>
      <c r="E16" s="1188"/>
      <c r="F16" s="1188"/>
      <c r="G16" s="1188"/>
      <c r="H16" s="1188"/>
      <c r="I16" s="1188"/>
      <c r="J16" s="1188"/>
      <c r="K16" s="28"/>
      <c r="L16" s="187"/>
      <c r="M16" s="26"/>
      <c r="N16" s="181" t="s">
        <v>751</v>
      </c>
      <c r="O16" s="26"/>
      <c r="P16" s="27"/>
      <c r="Q16" s="46">
        <v>2</v>
      </c>
      <c r="R16" s="2"/>
      <c r="S16" s="1"/>
      <c r="T16" s="26"/>
      <c r="U16" s="26"/>
      <c r="V16" s="26"/>
      <c r="W16" s="38"/>
      <c r="X16" s="181" t="s">
        <v>751</v>
      </c>
      <c r="Y16" s="26"/>
      <c r="Z16" s="27"/>
      <c r="AA16" s="46">
        <v>2</v>
      </c>
      <c r="AB16" s="2"/>
      <c r="AC16" s="1"/>
      <c r="AD16" s="26"/>
      <c r="AE16" s="26"/>
      <c r="AF16" s="28"/>
    </row>
    <row r="17" spans="2:32" s="42" customFormat="1" x14ac:dyDescent="0.2">
      <c r="B17" s="38"/>
      <c r="C17" s="1188"/>
      <c r="D17" s="1188"/>
      <c r="E17" s="1188"/>
      <c r="F17" s="1188"/>
      <c r="G17" s="1188"/>
      <c r="H17" s="1188"/>
      <c r="I17" s="1188"/>
      <c r="J17" s="1188"/>
      <c r="K17" s="28"/>
      <c r="L17" s="189">
        <v>2</v>
      </c>
      <c r="M17" s="26"/>
      <c r="N17" s="1"/>
      <c r="O17" s="26"/>
      <c r="P17" s="27"/>
      <c r="Q17" s="26"/>
      <c r="R17" s="1"/>
      <c r="S17" s="26"/>
      <c r="T17" s="26"/>
      <c r="U17" s="190" t="s">
        <v>814</v>
      </c>
      <c r="V17" s="54">
        <v>7</v>
      </c>
      <c r="W17" s="38"/>
      <c r="X17" s="1"/>
      <c r="Y17" s="26"/>
      <c r="Z17" s="27"/>
      <c r="AA17" s="26"/>
      <c r="AB17" s="1"/>
      <c r="AC17" s="26"/>
      <c r="AD17" s="26"/>
      <c r="AE17" s="190" t="s">
        <v>814</v>
      </c>
      <c r="AF17" s="100">
        <f>+$V$17</f>
        <v>7</v>
      </c>
    </row>
    <row r="18" spans="2:32" s="42" customFormat="1" ht="12" customHeight="1" x14ac:dyDescent="0.2">
      <c r="B18" s="38"/>
      <c r="C18" s="1188"/>
      <c r="D18" s="1188"/>
      <c r="E18" s="1188"/>
      <c r="F18" s="1188"/>
      <c r="G18" s="1188"/>
      <c r="H18" s="1188"/>
      <c r="I18" s="1188"/>
      <c r="J18" s="1188"/>
      <c r="K18" s="28"/>
      <c r="L18" s="189"/>
      <c r="M18" s="26"/>
      <c r="N18" s="4" t="s">
        <v>971</v>
      </c>
      <c r="O18" s="26"/>
      <c r="P18" s="1"/>
      <c r="Q18" s="26"/>
      <c r="R18" s="26"/>
      <c r="S18" s="1"/>
      <c r="T18" s="1"/>
      <c r="U18" s="1"/>
      <c r="V18" s="26"/>
      <c r="W18" s="38"/>
      <c r="X18" s="4" t="s">
        <v>971</v>
      </c>
      <c r="Y18" s="26"/>
      <c r="Z18" s="1"/>
      <c r="AA18" s="26"/>
      <c r="AB18" s="26"/>
      <c r="AC18" s="1"/>
      <c r="AD18" s="1"/>
      <c r="AE18" s="1"/>
      <c r="AF18" s="28"/>
    </row>
    <row r="19" spans="2:32" s="42" customFormat="1" ht="11.25" customHeight="1" x14ac:dyDescent="0.2">
      <c r="B19" s="38"/>
      <c r="C19" s="1188"/>
      <c r="D19" s="1188"/>
      <c r="E19" s="1188"/>
      <c r="F19" s="1188"/>
      <c r="G19" s="1188"/>
      <c r="H19" s="1188"/>
      <c r="I19" s="1188"/>
      <c r="J19" s="1188"/>
      <c r="K19" s="28"/>
      <c r="L19" s="189"/>
      <c r="M19" s="26"/>
      <c r="N19" s="4" t="s">
        <v>972</v>
      </c>
      <c r="O19" s="1"/>
      <c r="P19" s="1"/>
      <c r="Q19" s="3">
        <v>9</v>
      </c>
      <c r="R19" s="2"/>
      <c r="S19" s="1"/>
      <c r="T19" s="1"/>
      <c r="U19" s="1"/>
      <c r="V19" s="26"/>
      <c r="W19" s="38"/>
      <c r="X19" s="4" t="s">
        <v>972</v>
      </c>
      <c r="Y19" s="1"/>
      <c r="Z19" s="1"/>
      <c r="AA19" s="3">
        <v>9</v>
      </c>
      <c r="AB19" s="2"/>
      <c r="AC19" s="1"/>
      <c r="AD19" s="1"/>
      <c r="AE19" s="1"/>
      <c r="AF19" s="28"/>
    </row>
    <row r="20" spans="2:32" ht="6.75" customHeight="1" thickBot="1" x14ac:dyDescent="0.25">
      <c r="B20" s="117"/>
      <c r="C20" s="165"/>
      <c r="D20" s="165"/>
      <c r="E20" s="118"/>
      <c r="F20" s="118"/>
      <c r="G20" s="118"/>
      <c r="H20" s="118"/>
      <c r="I20" s="118"/>
      <c r="J20" s="118"/>
      <c r="K20" s="120"/>
      <c r="L20" s="191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7"/>
      <c r="X20" s="118"/>
      <c r="Y20" s="118"/>
      <c r="Z20" s="118"/>
      <c r="AA20" s="118"/>
      <c r="AB20" s="118"/>
      <c r="AC20" s="118"/>
      <c r="AD20" s="118"/>
      <c r="AE20" s="118"/>
      <c r="AF20" s="120"/>
    </row>
    <row r="21" spans="2:32" ht="5.25" customHeight="1" x14ac:dyDescent="0.2">
      <c r="B21" s="96"/>
      <c r="C21" s="163"/>
      <c r="D21" s="163"/>
      <c r="E21" s="68"/>
      <c r="F21" s="68"/>
      <c r="G21" s="68"/>
      <c r="H21" s="68"/>
      <c r="I21" s="68"/>
      <c r="J21" s="68"/>
      <c r="K21" s="95"/>
      <c r="L21" s="192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96"/>
      <c r="X21" s="68"/>
      <c r="Y21" s="68"/>
      <c r="Z21" s="68"/>
      <c r="AA21" s="68"/>
      <c r="AB21" s="68"/>
      <c r="AC21" s="68"/>
      <c r="AD21" s="68"/>
      <c r="AE21" s="68"/>
      <c r="AF21" s="95"/>
    </row>
    <row r="22" spans="2:32" ht="20.25" customHeight="1" x14ac:dyDescent="0.2">
      <c r="B22" s="66"/>
      <c r="C22" s="1253" t="s">
        <v>973</v>
      </c>
      <c r="D22" s="1253"/>
      <c r="E22" s="1253"/>
      <c r="F22" s="1253"/>
      <c r="G22" s="1253"/>
      <c r="H22" s="1253"/>
      <c r="I22" s="1253"/>
      <c r="J22" s="1253"/>
      <c r="K22" s="103"/>
      <c r="L22" s="189"/>
      <c r="M22" s="1"/>
      <c r="N22" s="1"/>
      <c r="O22" s="1"/>
      <c r="P22" s="1"/>
      <c r="Q22" s="1"/>
      <c r="R22" s="1"/>
      <c r="S22" s="1"/>
      <c r="T22" s="1"/>
      <c r="U22" s="1"/>
      <c r="V22" s="1"/>
      <c r="W22" s="66"/>
      <c r="X22" s="1"/>
      <c r="Y22" s="1"/>
      <c r="Z22" s="1"/>
      <c r="AA22" s="1"/>
      <c r="AB22" s="1"/>
      <c r="AC22" s="1"/>
      <c r="AD22" s="1"/>
      <c r="AE22" s="1"/>
      <c r="AF22" s="103"/>
    </row>
    <row r="23" spans="2:32" ht="15.75" customHeight="1" x14ac:dyDescent="0.2">
      <c r="B23" s="66"/>
      <c r="C23" s="1253"/>
      <c r="D23" s="1253"/>
      <c r="E23" s="1253"/>
      <c r="F23" s="1253"/>
      <c r="G23" s="1253"/>
      <c r="H23" s="1253"/>
      <c r="I23" s="1253"/>
      <c r="J23" s="1253"/>
      <c r="K23" s="103"/>
      <c r="L23" s="193">
        <v>3</v>
      </c>
      <c r="M23" s="1"/>
      <c r="N23" s="1"/>
      <c r="O23" s="2"/>
      <c r="P23" s="2"/>
      <c r="Q23" s="2"/>
      <c r="R23" s="1"/>
      <c r="S23" s="190" t="s">
        <v>814</v>
      </c>
      <c r="T23" s="6">
        <f>+V17</f>
        <v>7</v>
      </c>
      <c r="U23" s="1"/>
      <c r="V23" s="1"/>
      <c r="W23" s="66"/>
      <c r="X23" s="1"/>
      <c r="Y23" s="2"/>
      <c r="Z23" s="2"/>
      <c r="AA23" s="2"/>
      <c r="AB23" s="1"/>
      <c r="AC23" s="190" t="s">
        <v>814</v>
      </c>
      <c r="AD23" s="6">
        <f>+$T$23</f>
        <v>7</v>
      </c>
      <c r="AE23" s="1"/>
      <c r="AF23" s="103"/>
    </row>
    <row r="24" spans="2:32" ht="12.75" customHeight="1" x14ac:dyDescent="0.2">
      <c r="B24" s="66"/>
      <c r="C24" s="1253"/>
      <c r="D24" s="1253"/>
      <c r="E24" s="1253"/>
      <c r="F24" s="1253"/>
      <c r="G24" s="1253"/>
      <c r="H24" s="1253"/>
      <c r="I24" s="1253"/>
      <c r="J24" s="1253"/>
      <c r="K24" s="103"/>
      <c r="L24" s="193"/>
      <c r="M24" s="1"/>
      <c r="N24" s="1"/>
      <c r="O24" s="1"/>
      <c r="P24" s="1" t="s">
        <v>974</v>
      </c>
      <c r="Q24" s="1"/>
      <c r="R24" s="1"/>
      <c r="S24" s="1"/>
      <c r="T24" s="1"/>
      <c r="U24" s="1"/>
      <c r="V24" s="1"/>
      <c r="W24" s="66"/>
      <c r="X24" s="1"/>
      <c r="Y24" s="1"/>
      <c r="Z24" s="1" t="s">
        <v>974</v>
      </c>
      <c r="AA24" s="1"/>
      <c r="AB24" s="1"/>
      <c r="AC24" s="1"/>
      <c r="AD24" s="1"/>
      <c r="AE24" s="1"/>
      <c r="AF24" s="103"/>
    </row>
    <row r="25" spans="2:32" ht="12.75" customHeight="1" thickBot="1" x14ac:dyDescent="0.25">
      <c r="B25" s="117"/>
      <c r="C25" s="165"/>
      <c r="D25" s="165"/>
      <c r="E25" s="118"/>
      <c r="F25" s="118"/>
      <c r="G25" s="118"/>
      <c r="H25" s="118"/>
      <c r="I25" s="118"/>
      <c r="J25" s="118"/>
      <c r="K25" s="120"/>
      <c r="L25" s="191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7"/>
      <c r="X25" s="118"/>
      <c r="Y25" s="118"/>
      <c r="Z25" s="118"/>
      <c r="AA25" s="118"/>
      <c r="AB25" s="118"/>
      <c r="AC25" s="118"/>
      <c r="AD25" s="118"/>
      <c r="AE25" s="118"/>
      <c r="AF25" s="120"/>
    </row>
    <row r="26" spans="2:32" x14ac:dyDescent="0.2">
      <c r="B26" s="96"/>
      <c r="C26" s="176"/>
      <c r="D26" s="68"/>
      <c r="E26" s="68"/>
      <c r="F26" s="68"/>
      <c r="G26" s="68"/>
      <c r="H26" s="68"/>
      <c r="I26" s="68"/>
      <c r="J26" s="68"/>
      <c r="K26" s="95"/>
      <c r="L26" s="192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96"/>
      <c r="X26" s="68"/>
      <c r="Y26" s="68"/>
      <c r="Z26" s="68"/>
      <c r="AA26" s="68"/>
      <c r="AB26" s="68"/>
      <c r="AC26" s="68"/>
      <c r="AD26" s="68"/>
      <c r="AE26" s="68"/>
      <c r="AF26" s="95"/>
    </row>
    <row r="27" spans="2:32" ht="6.75" customHeight="1" x14ac:dyDescent="0.2">
      <c r="B27" s="66"/>
      <c r="C27" s="146"/>
      <c r="D27" s="1"/>
      <c r="E27" s="1"/>
      <c r="F27" s="1"/>
      <c r="G27" s="1"/>
      <c r="H27" s="1"/>
      <c r="I27" s="1"/>
      <c r="J27" s="1"/>
      <c r="K27" s="103"/>
      <c r="L27" s="193"/>
      <c r="M27" s="1"/>
      <c r="N27" s="1"/>
      <c r="O27" s="1"/>
      <c r="P27" s="1"/>
      <c r="Q27" s="1"/>
      <c r="R27" s="1"/>
      <c r="S27" s="1"/>
      <c r="T27" s="1"/>
      <c r="U27" s="1"/>
      <c r="V27" s="1"/>
      <c r="W27" s="66"/>
      <c r="X27" s="1"/>
      <c r="Y27" s="1"/>
      <c r="Z27" s="1"/>
      <c r="AA27" s="1"/>
      <c r="AB27" s="1"/>
      <c r="AC27" s="1"/>
      <c r="AD27" s="1"/>
      <c r="AE27" s="1"/>
      <c r="AF27" s="103"/>
    </row>
    <row r="28" spans="2:32" x14ac:dyDescent="0.2">
      <c r="B28" s="66"/>
      <c r="C28" s="1253" t="s">
        <v>435</v>
      </c>
      <c r="D28" s="1253"/>
      <c r="E28" s="1253"/>
      <c r="F28" s="1253"/>
      <c r="G28" s="1253"/>
      <c r="H28" s="1253"/>
      <c r="I28" s="1253"/>
      <c r="J28" s="1"/>
      <c r="K28" s="103"/>
      <c r="L28" s="193"/>
      <c r="M28" s="4" t="s">
        <v>744</v>
      </c>
      <c r="N28" s="4" t="s">
        <v>975</v>
      </c>
      <c r="O28" s="1"/>
      <c r="P28" s="1"/>
      <c r="Q28" s="1"/>
      <c r="R28" s="1"/>
      <c r="S28" s="3">
        <v>1</v>
      </c>
      <c r="T28" s="2"/>
      <c r="U28" s="1"/>
      <c r="V28" s="1"/>
      <c r="W28" s="136" t="s">
        <v>744</v>
      </c>
      <c r="X28" s="4" t="s">
        <v>976</v>
      </c>
      <c r="Y28" s="1"/>
      <c r="Z28" s="1"/>
      <c r="AA28" s="1"/>
      <c r="AB28" s="1"/>
      <c r="AC28" s="3">
        <v>1</v>
      </c>
      <c r="AD28" s="2"/>
      <c r="AE28" s="1"/>
      <c r="AF28" s="103"/>
    </row>
    <row r="29" spans="2:32" ht="8.25" customHeight="1" x14ac:dyDescent="0.2">
      <c r="B29" s="66"/>
      <c r="C29" s="1253"/>
      <c r="D29" s="1253"/>
      <c r="E29" s="1253"/>
      <c r="F29" s="1253"/>
      <c r="G29" s="1253"/>
      <c r="H29" s="1253"/>
      <c r="I29" s="1253"/>
      <c r="J29" s="1"/>
      <c r="K29" s="103"/>
      <c r="L29" s="193"/>
      <c r="M29" s="4"/>
      <c r="N29" s="4"/>
      <c r="O29" s="1"/>
      <c r="P29" s="1"/>
      <c r="Q29" s="1"/>
      <c r="R29" s="1"/>
      <c r="S29" s="5"/>
      <c r="T29" s="1"/>
      <c r="U29" s="1"/>
      <c r="V29" s="1"/>
      <c r="W29" s="136"/>
      <c r="X29" s="4"/>
      <c r="Y29" s="1"/>
      <c r="Z29" s="1"/>
      <c r="AA29" s="1"/>
      <c r="AB29" s="1"/>
      <c r="AC29" s="5"/>
      <c r="AD29" s="1"/>
      <c r="AE29" s="1"/>
      <c r="AF29" s="103"/>
    </row>
    <row r="30" spans="2:32" x14ac:dyDescent="0.2">
      <c r="B30" s="66"/>
      <c r="C30" s="1253"/>
      <c r="D30" s="1253"/>
      <c r="E30" s="1253"/>
      <c r="F30" s="1253"/>
      <c r="G30" s="1253"/>
      <c r="H30" s="1253"/>
      <c r="I30" s="1253"/>
      <c r="J30" s="1"/>
      <c r="K30" s="103"/>
      <c r="L30" s="193">
        <f>+L23+1</f>
        <v>4</v>
      </c>
      <c r="M30" s="4" t="s">
        <v>747</v>
      </c>
      <c r="N30" s="4" t="s">
        <v>911</v>
      </c>
      <c r="O30" s="1"/>
      <c r="P30" s="1"/>
      <c r="Q30" s="1"/>
      <c r="R30" s="1"/>
      <c r="S30" s="3">
        <v>2</v>
      </c>
      <c r="T30" s="2"/>
      <c r="U30" s="1"/>
      <c r="V30" s="1"/>
      <c r="W30" s="136" t="s">
        <v>747</v>
      </c>
      <c r="X30" s="4" t="s">
        <v>977</v>
      </c>
      <c r="Y30" s="1"/>
      <c r="Z30" s="1"/>
      <c r="AA30" s="1"/>
      <c r="AB30" s="1"/>
      <c r="AC30" s="3">
        <v>2</v>
      </c>
      <c r="AD30" s="2"/>
      <c r="AE30" s="1"/>
      <c r="AF30" s="103"/>
    </row>
    <row r="31" spans="2:32" ht="12.75" customHeight="1" x14ac:dyDescent="0.2">
      <c r="B31" s="66"/>
      <c r="C31" s="1253"/>
      <c r="D31" s="1253"/>
      <c r="E31" s="1253"/>
      <c r="F31" s="1253"/>
      <c r="G31" s="1253"/>
      <c r="H31" s="1253"/>
      <c r="I31" s="1253"/>
      <c r="J31" s="1"/>
      <c r="K31" s="103"/>
      <c r="L31" s="194"/>
      <c r="M31" s="4"/>
      <c r="N31" s="195" t="s">
        <v>978</v>
      </c>
      <c r="O31" s="1"/>
      <c r="P31" s="1"/>
      <c r="Q31" s="1"/>
      <c r="R31" s="1"/>
      <c r="S31" s="5"/>
      <c r="T31" s="1"/>
      <c r="U31" s="1"/>
      <c r="V31" s="1"/>
      <c r="W31" s="136"/>
      <c r="X31" s="195" t="s">
        <v>979</v>
      </c>
      <c r="Y31" s="1"/>
      <c r="Z31" s="1"/>
      <c r="AA31" s="1"/>
      <c r="AB31" s="1"/>
      <c r="AC31" s="5"/>
      <c r="AD31" s="1"/>
      <c r="AE31" s="1"/>
      <c r="AF31" s="103"/>
    </row>
    <row r="32" spans="2:32" x14ac:dyDescent="0.2">
      <c r="B32" s="66"/>
      <c r="C32" s="1253"/>
      <c r="D32" s="1253"/>
      <c r="E32" s="1253"/>
      <c r="F32" s="1253"/>
      <c r="G32" s="1253"/>
      <c r="H32" s="1253"/>
      <c r="I32" s="1253"/>
      <c r="J32" s="1"/>
      <c r="K32" s="103"/>
      <c r="L32" s="194"/>
      <c r="M32" s="4" t="s">
        <v>752</v>
      </c>
      <c r="N32" s="4" t="s">
        <v>948</v>
      </c>
      <c r="O32" s="1"/>
      <c r="P32" s="1"/>
      <c r="Q32" s="1"/>
      <c r="R32" s="1"/>
      <c r="S32" s="3">
        <v>3</v>
      </c>
      <c r="T32" s="2"/>
      <c r="U32" s="1"/>
      <c r="V32" s="1"/>
      <c r="W32" s="136" t="s">
        <v>752</v>
      </c>
      <c r="X32" s="4" t="s">
        <v>948</v>
      </c>
      <c r="Y32" s="1"/>
      <c r="Z32" s="1"/>
      <c r="AA32" s="1"/>
      <c r="AB32" s="1"/>
      <c r="AC32" s="3">
        <v>3</v>
      </c>
      <c r="AD32" s="2"/>
      <c r="AE32" s="1"/>
      <c r="AF32" s="103"/>
    </row>
    <row r="33" spans="2:32" x14ac:dyDescent="0.2">
      <c r="B33" s="66"/>
      <c r="C33" s="146"/>
      <c r="D33" s="1"/>
      <c r="E33" s="1"/>
      <c r="F33" s="1"/>
      <c r="G33" s="1"/>
      <c r="H33" s="1"/>
      <c r="I33" s="1"/>
      <c r="J33" s="1"/>
      <c r="K33" s="103"/>
      <c r="L33" s="194"/>
      <c r="M33" s="4"/>
      <c r="N33" s="4"/>
      <c r="O33" s="1"/>
      <c r="P33" s="1"/>
      <c r="Q33" s="1"/>
      <c r="R33" s="1"/>
      <c r="S33" s="5"/>
      <c r="T33" s="1"/>
      <c r="U33" s="1"/>
      <c r="V33" s="182" t="s">
        <v>860</v>
      </c>
      <c r="W33" s="136"/>
      <c r="X33" s="4"/>
      <c r="Y33" s="1"/>
      <c r="Z33" s="1"/>
      <c r="AA33" s="1"/>
      <c r="AB33" s="1"/>
      <c r="AC33" s="5"/>
      <c r="AD33" s="1"/>
      <c r="AE33" s="1"/>
      <c r="AF33" s="196" t="s">
        <v>860</v>
      </c>
    </row>
    <row r="34" spans="2:32" x14ac:dyDescent="0.2">
      <c r="B34" s="66"/>
      <c r="C34" s="146"/>
      <c r="D34" s="1"/>
      <c r="E34" s="1"/>
      <c r="F34" s="1"/>
      <c r="G34" s="1"/>
      <c r="H34" s="1"/>
      <c r="I34" s="1"/>
      <c r="J34" s="1"/>
      <c r="K34" s="103"/>
      <c r="L34" s="194"/>
      <c r="M34" s="1" t="s">
        <v>756</v>
      </c>
      <c r="N34" s="4" t="s">
        <v>969</v>
      </c>
      <c r="O34" s="1"/>
      <c r="P34" s="1"/>
      <c r="Q34" s="1"/>
      <c r="R34" s="1"/>
      <c r="S34" s="3">
        <v>9</v>
      </c>
      <c r="T34" s="2"/>
      <c r="U34" s="4"/>
      <c r="V34" s="113">
        <f>+L61</f>
        <v>7</v>
      </c>
      <c r="W34" s="66" t="s">
        <v>756</v>
      </c>
      <c r="X34" s="4" t="s">
        <v>969</v>
      </c>
      <c r="Y34" s="1"/>
      <c r="Z34" s="1"/>
      <c r="AA34" s="1"/>
      <c r="AB34" s="1"/>
      <c r="AC34" s="3">
        <v>9</v>
      </c>
      <c r="AD34" s="2"/>
      <c r="AE34" s="4"/>
      <c r="AF34" s="103">
        <f>+V34</f>
        <v>7</v>
      </c>
    </row>
    <row r="35" spans="2:32" ht="4.5" customHeight="1" thickBot="1" x14ac:dyDescent="0.25">
      <c r="B35" s="117"/>
      <c r="C35" s="119"/>
      <c r="D35" s="118"/>
      <c r="E35" s="118"/>
      <c r="F35" s="118"/>
      <c r="G35" s="118"/>
      <c r="H35" s="118"/>
      <c r="I35" s="118"/>
      <c r="J35" s="118"/>
      <c r="K35" s="120"/>
      <c r="L35" s="197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7"/>
      <c r="X35" s="118"/>
      <c r="Y35" s="118"/>
      <c r="Z35" s="118"/>
      <c r="AA35" s="118"/>
      <c r="AB35" s="118"/>
      <c r="AC35" s="118"/>
      <c r="AD35" s="118"/>
      <c r="AE35" s="118"/>
      <c r="AF35" s="120"/>
    </row>
    <row r="36" spans="2:32" ht="3.75" customHeight="1" x14ac:dyDescent="0.2">
      <c r="B36" s="96"/>
      <c r="C36" s="176"/>
      <c r="D36" s="68"/>
      <c r="E36" s="68"/>
      <c r="F36" s="68"/>
      <c r="G36" s="198"/>
      <c r="H36" s="198"/>
      <c r="I36" s="23"/>
      <c r="J36" s="23"/>
      <c r="K36" s="199"/>
      <c r="L36" s="200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96"/>
      <c r="X36" s="68"/>
      <c r="Y36" s="68"/>
      <c r="Z36" s="68"/>
      <c r="AA36" s="68"/>
      <c r="AB36" s="68"/>
      <c r="AC36" s="68"/>
      <c r="AD36" s="68"/>
      <c r="AE36" s="68"/>
      <c r="AF36" s="95"/>
    </row>
    <row r="37" spans="2:32" ht="12" customHeight="1" x14ac:dyDescent="0.2">
      <c r="B37" s="66"/>
      <c r="C37" s="146"/>
      <c r="D37" s="1"/>
      <c r="E37" s="1"/>
      <c r="F37" s="1"/>
      <c r="G37" s="1"/>
      <c r="H37" s="1"/>
      <c r="I37" s="1"/>
      <c r="J37" s="1"/>
      <c r="K37" s="103"/>
      <c r="L37" s="194"/>
      <c r="M37" s="4" t="s">
        <v>744</v>
      </c>
      <c r="N37" s="14" t="s">
        <v>391</v>
      </c>
      <c r="O37" s="1"/>
      <c r="P37" s="1"/>
      <c r="Q37" s="1"/>
      <c r="R37" s="1"/>
      <c r="S37" s="1"/>
      <c r="V37" s="1"/>
      <c r="W37" s="136" t="s">
        <v>744</v>
      </c>
      <c r="X37" s="14" t="s">
        <v>391</v>
      </c>
      <c r="Y37" s="1"/>
      <c r="Z37" s="1"/>
      <c r="AA37" s="1"/>
      <c r="AB37" s="1"/>
      <c r="AC37" s="1"/>
      <c r="AD37" s="1"/>
      <c r="AE37" s="1"/>
      <c r="AF37" s="103"/>
    </row>
    <row r="38" spans="2:32" x14ac:dyDescent="0.2">
      <c r="B38" s="66"/>
      <c r="C38" s="113"/>
      <c r="D38" s="1"/>
      <c r="E38" s="1"/>
      <c r="F38" s="1"/>
      <c r="G38" s="1"/>
      <c r="H38" s="1"/>
      <c r="I38" s="1"/>
      <c r="J38" s="1"/>
      <c r="K38" s="103"/>
      <c r="L38" s="194"/>
      <c r="M38" s="4"/>
      <c r="N38" s="14" t="s">
        <v>980</v>
      </c>
      <c r="O38" s="1"/>
      <c r="P38" s="1"/>
      <c r="Q38" s="1"/>
      <c r="R38" s="1"/>
      <c r="S38" s="1"/>
      <c r="T38" s="3">
        <v>1</v>
      </c>
      <c r="U38" s="2"/>
      <c r="V38" s="1"/>
      <c r="W38" s="136"/>
      <c r="X38" s="14" t="s">
        <v>980</v>
      </c>
      <c r="Y38" s="1"/>
      <c r="Z38" s="1"/>
      <c r="AA38" s="1"/>
      <c r="AB38" s="1"/>
      <c r="AC38" s="1"/>
      <c r="AD38" s="3">
        <v>1</v>
      </c>
      <c r="AE38" s="2"/>
      <c r="AF38" s="103"/>
    </row>
    <row r="39" spans="2:32" x14ac:dyDescent="0.2">
      <c r="B39" s="66"/>
      <c r="C39" s="113"/>
      <c r="D39" s="1"/>
      <c r="E39" s="1"/>
      <c r="F39" s="1"/>
      <c r="G39" s="1"/>
      <c r="H39" s="1"/>
      <c r="I39" s="1"/>
      <c r="J39" s="1"/>
      <c r="K39" s="103"/>
      <c r="L39" s="194"/>
      <c r="M39" s="4"/>
      <c r="N39" s="14"/>
      <c r="O39" s="1"/>
      <c r="P39" s="1"/>
      <c r="Q39" s="1"/>
      <c r="R39" s="1"/>
      <c r="S39" s="1"/>
      <c r="T39" s="5"/>
      <c r="U39" s="1"/>
      <c r="V39" s="1"/>
      <c r="W39" s="136"/>
      <c r="X39" s="14"/>
      <c r="Y39" s="1"/>
      <c r="Z39" s="1"/>
      <c r="AA39" s="1"/>
      <c r="AB39" s="1"/>
      <c r="AC39" s="1"/>
      <c r="AD39" s="5"/>
      <c r="AE39" s="1"/>
      <c r="AF39" s="103"/>
    </row>
    <row r="40" spans="2:32" x14ac:dyDescent="0.2">
      <c r="B40" s="66"/>
      <c r="C40" s="113"/>
      <c r="D40" s="1"/>
      <c r="E40" s="1"/>
      <c r="F40" s="1"/>
      <c r="G40" s="1"/>
      <c r="H40" s="1"/>
      <c r="I40" s="1"/>
      <c r="J40" s="1"/>
      <c r="K40" s="103"/>
      <c r="L40" s="194"/>
      <c r="M40" s="4" t="s">
        <v>747</v>
      </c>
      <c r="N40" s="14" t="s">
        <v>981</v>
      </c>
      <c r="O40" s="1"/>
      <c r="P40" s="1"/>
      <c r="Q40" s="1"/>
      <c r="R40" s="1"/>
      <c r="S40" s="1"/>
      <c r="T40" s="3">
        <v>2</v>
      </c>
      <c r="U40" s="2"/>
      <c r="V40" s="1"/>
      <c r="W40" s="136" t="s">
        <v>747</v>
      </c>
      <c r="X40" s="14" t="s">
        <v>981</v>
      </c>
      <c r="Y40" s="1"/>
      <c r="Z40" s="1"/>
      <c r="AA40" s="1"/>
      <c r="AB40" s="1"/>
      <c r="AC40" s="1"/>
      <c r="AD40" s="3">
        <v>2</v>
      </c>
      <c r="AE40" s="2"/>
      <c r="AF40" s="103"/>
    </row>
    <row r="41" spans="2:32" x14ac:dyDescent="0.2">
      <c r="B41" s="66"/>
      <c r="C41" s="1256" t="s">
        <v>436</v>
      </c>
      <c r="D41" s="1256"/>
      <c r="E41" s="1256"/>
      <c r="F41" s="1256"/>
      <c r="G41" s="1256"/>
      <c r="H41" s="1256"/>
      <c r="I41" s="1256"/>
      <c r="J41" s="1"/>
      <c r="K41" s="103"/>
      <c r="L41" s="194"/>
      <c r="M41" s="4"/>
      <c r="N41" s="14"/>
      <c r="O41" s="1"/>
      <c r="P41" s="1"/>
      <c r="Q41" s="1"/>
      <c r="R41" s="1"/>
      <c r="S41" s="1"/>
      <c r="T41" s="5"/>
      <c r="U41" s="1"/>
      <c r="V41" s="1"/>
      <c r="W41" s="136"/>
      <c r="X41" s="14"/>
      <c r="Y41" s="1"/>
      <c r="Z41" s="1"/>
      <c r="AA41" s="1"/>
      <c r="AB41" s="1"/>
      <c r="AC41" s="1"/>
      <c r="AD41" s="5"/>
      <c r="AE41" s="1"/>
      <c r="AF41" s="103"/>
    </row>
    <row r="42" spans="2:32" x14ac:dyDescent="0.2">
      <c r="B42" s="66"/>
      <c r="C42" s="1256"/>
      <c r="D42" s="1256"/>
      <c r="E42" s="1256"/>
      <c r="F42" s="1256"/>
      <c r="G42" s="1256"/>
      <c r="H42" s="1256"/>
      <c r="I42" s="1256"/>
      <c r="J42" s="1"/>
      <c r="K42" s="103"/>
      <c r="L42" s="194"/>
      <c r="M42" s="4" t="s">
        <v>752</v>
      </c>
      <c r="N42" s="14" t="s">
        <v>982</v>
      </c>
      <c r="O42" s="1"/>
      <c r="P42" s="1"/>
      <c r="Q42" s="1"/>
      <c r="R42" s="1"/>
      <c r="S42" s="1"/>
      <c r="T42" s="3">
        <v>3</v>
      </c>
      <c r="U42" s="2"/>
      <c r="V42" s="1"/>
      <c r="W42" s="136" t="s">
        <v>752</v>
      </c>
      <c r="X42" s="14" t="s">
        <v>982</v>
      </c>
      <c r="Y42" s="1"/>
      <c r="Z42" s="1"/>
      <c r="AA42" s="1"/>
      <c r="AB42" s="1"/>
      <c r="AC42" s="1"/>
      <c r="AD42" s="3">
        <v>3</v>
      </c>
      <c r="AE42" s="2"/>
      <c r="AF42" s="103"/>
    </row>
    <row r="43" spans="2:32" x14ac:dyDescent="0.2">
      <c r="B43" s="66"/>
      <c r="C43" s="1256"/>
      <c r="D43" s="1256"/>
      <c r="E43" s="1256"/>
      <c r="F43" s="1256"/>
      <c r="G43" s="1256"/>
      <c r="H43" s="1256"/>
      <c r="I43" s="1256"/>
      <c r="J43" s="1"/>
      <c r="K43" s="103"/>
      <c r="L43" s="193">
        <f>+L30+1</f>
        <v>5</v>
      </c>
      <c r="M43" s="4"/>
      <c r="N43" s="14"/>
      <c r="O43" s="1"/>
      <c r="P43" s="1"/>
      <c r="Q43" s="1"/>
      <c r="R43" s="1"/>
      <c r="S43" s="1"/>
      <c r="T43" s="5"/>
      <c r="U43" s="1"/>
      <c r="V43" s="1"/>
      <c r="W43" s="136"/>
      <c r="X43" s="14"/>
      <c r="Y43" s="1"/>
      <c r="Z43" s="1"/>
      <c r="AA43" s="1"/>
      <c r="AB43" s="1"/>
      <c r="AC43" s="1"/>
      <c r="AD43" s="5"/>
      <c r="AE43" s="1"/>
      <c r="AF43" s="103"/>
    </row>
    <row r="44" spans="2:32" ht="12.75" customHeight="1" x14ac:dyDescent="0.2">
      <c r="B44" s="66"/>
      <c r="C44" s="146"/>
      <c r="D44" s="1"/>
      <c r="E44" s="1"/>
      <c r="F44" s="1"/>
      <c r="G44" s="1"/>
      <c r="H44" s="1"/>
      <c r="I44" s="1"/>
      <c r="J44" s="1"/>
      <c r="K44" s="103"/>
      <c r="L44" s="194"/>
      <c r="M44" s="4" t="s">
        <v>756</v>
      </c>
      <c r="N44" s="14" t="s">
        <v>379</v>
      </c>
      <c r="O44" s="1"/>
      <c r="P44" s="1"/>
      <c r="Q44" s="1"/>
      <c r="R44" s="1"/>
      <c r="S44" s="1"/>
      <c r="V44" s="1255" t="s">
        <v>814</v>
      </c>
      <c r="W44" s="136" t="s">
        <v>756</v>
      </c>
      <c r="X44" s="14" t="s">
        <v>379</v>
      </c>
      <c r="Y44" s="1"/>
      <c r="Z44" s="1"/>
      <c r="AA44" s="1"/>
      <c r="AB44" s="1"/>
      <c r="AC44" s="1"/>
      <c r="AD44" s="1"/>
      <c r="AE44" s="1"/>
      <c r="AF44" s="1250" t="s">
        <v>814</v>
      </c>
    </row>
    <row r="45" spans="2:32" x14ac:dyDescent="0.2">
      <c r="B45" s="66"/>
      <c r="C45" s="146"/>
      <c r="D45" s="1"/>
      <c r="E45" s="1"/>
      <c r="F45" s="1"/>
      <c r="G45" s="1"/>
      <c r="H45" s="1"/>
      <c r="I45" s="1"/>
      <c r="J45" s="1"/>
      <c r="K45" s="103"/>
      <c r="L45" s="194"/>
      <c r="M45" s="4"/>
      <c r="N45" s="14" t="s">
        <v>392</v>
      </c>
      <c r="O45" s="1"/>
      <c r="P45" s="1"/>
      <c r="Q45" s="1"/>
      <c r="R45" s="1"/>
      <c r="S45" s="1"/>
      <c r="T45" s="5"/>
      <c r="U45" s="1"/>
      <c r="V45" s="1255"/>
      <c r="W45" s="136"/>
      <c r="X45" s="14" t="s">
        <v>392</v>
      </c>
      <c r="Y45" s="1"/>
      <c r="Z45" s="1"/>
      <c r="AA45" s="1"/>
      <c r="AB45" s="1"/>
      <c r="AC45" s="1"/>
      <c r="AD45" s="5"/>
      <c r="AE45" s="1"/>
      <c r="AF45" s="1250"/>
    </row>
    <row r="46" spans="2:32" x14ac:dyDescent="0.2">
      <c r="B46" s="66"/>
      <c r="C46" s="146"/>
      <c r="D46" s="1"/>
      <c r="E46" s="1"/>
      <c r="F46" s="1"/>
      <c r="G46" s="1"/>
      <c r="H46" s="1"/>
      <c r="I46" s="1"/>
      <c r="J46" s="1"/>
      <c r="K46" s="103"/>
      <c r="L46" s="194"/>
      <c r="M46" s="4"/>
      <c r="N46" s="14" t="s">
        <v>996</v>
      </c>
      <c r="O46" s="1"/>
      <c r="P46" s="1"/>
      <c r="Q46" s="1"/>
      <c r="R46" s="1"/>
      <c r="S46" s="1"/>
      <c r="T46" s="3">
        <v>4</v>
      </c>
      <c r="U46" s="2"/>
      <c r="V46" s="1255"/>
      <c r="W46" s="136"/>
      <c r="X46" s="14" t="s">
        <v>996</v>
      </c>
      <c r="Y46" s="1"/>
      <c r="Z46" s="1"/>
      <c r="AA46" s="1"/>
      <c r="AB46" s="1"/>
      <c r="AC46" s="1"/>
      <c r="AD46" s="3">
        <v>4</v>
      </c>
      <c r="AE46" s="2"/>
      <c r="AF46" s="1250"/>
    </row>
    <row r="47" spans="2:32" x14ac:dyDescent="0.2">
      <c r="B47" s="66"/>
      <c r="C47" s="146"/>
      <c r="D47" s="1"/>
      <c r="E47" s="1"/>
      <c r="F47" s="1"/>
      <c r="G47" s="1"/>
      <c r="H47" s="1"/>
      <c r="I47" s="1"/>
      <c r="J47" s="1"/>
      <c r="K47" s="103"/>
      <c r="L47" s="194"/>
      <c r="M47" s="4"/>
      <c r="N47" s="14"/>
      <c r="O47" s="1"/>
      <c r="P47" s="1"/>
      <c r="Q47" s="1"/>
      <c r="R47" s="1"/>
      <c r="S47" s="1"/>
      <c r="T47" s="5"/>
      <c r="U47" s="1"/>
      <c r="V47" s="1255"/>
      <c r="W47" s="136"/>
      <c r="X47" s="14"/>
      <c r="Y47" s="1"/>
      <c r="Z47" s="1"/>
      <c r="AA47" s="1"/>
      <c r="AB47" s="1"/>
      <c r="AC47" s="1"/>
      <c r="AD47" s="5"/>
      <c r="AE47" s="1"/>
      <c r="AF47" s="1250"/>
    </row>
    <row r="48" spans="2:32" ht="16.5" customHeight="1" x14ac:dyDescent="0.2">
      <c r="B48" s="66"/>
      <c r="C48" s="146"/>
      <c r="D48" s="1"/>
      <c r="E48" s="1"/>
      <c r="F48" s="1"/>
      <c r="G48" s="1"/>
      <c r="H48" s="1"/>
      <c r="I48" s="1"/>
      <c r="J48" s="1"/>
      <c r="K48" s="103"/>
      <c r="L48" s="194"/>
      <c r="M48" s="14" t="s">
        <v>759</v>
      </c>
      <c r="N48" s="14" t="s">
        <v>983</v>
      </c>
      <c r="O48" s="1"/>
      <c r="P48" s="1"/>
      <c r="Q48" s="1"/>
      <c r="R48" s="1"/>
      <c r="S48" s="1"/>
      <c r="T48" s="3">
        <v>5</v>
      </c>
      <c r="U48" s="2"/>
      <c r="V48" s="1255"/>
      <c r="W48" s="16" t="s">
        <v>759</v>
      </c>
      <c r="X48" s="14" t="s">
        <v>983</v>
      </c>
      <c r="Y48" s="1"/>
      <c r="Z48" s="1"/>
      <c r="AA48" s="1"/>
      <c r="AB48" s="1"/>
      <c r="AC48" s="1"/>
      <c r="AD48" s="3">
        <v>5</v>
      </c>
      <c r="AE48" s="2"/>
      <c r="AF48" s="1250"/>
    </row>
    <row r="49" spans="2:32" ht="13.5" customHeight="1" x14ac:dyDescent="0.2">
      <c r="B49" s="66"/>
      <c r="C49" s="146"/>
      <c r="D49" s="1"/>
      <c r="E49" s="1"/>
      <c r="F49" s="1"/>
      <c r="G49" s="1"/>
      <c r="H49" s="1"/>
      <c r="I49" s="1"/>
      <c r="J49" s="1"/>
      <c r="K49" s="103"/>
      <c r="L49" s="194"/>
      <c r="M49" s="4"/>
      <c r="N49" s="14"/>
      <c r="O49" s="1"/>
      <c r="P49" s="1"/>
      <c r="Q49" s="1"/>
      <c r="R49" s="1"/>
      <c r="S49" s="1"/>
      <c r="T49" s="5"/>
      <c r="U49" s="1"/>
      <c r="V49" s="201">
        <f>+L61</f>
        <v>7</v>
      </c>
      <c r="W49" s="136"/>
      <c r="X49" s="14"/>
      <c r="Y49" s="1"/>
      <c r="Z49" s="1"/>
      <c r="AA49" s="1"/>
      <c r="AB49" s="1"/>
      <c r="AC49" s="1"/>
      <c r="AD49" s="5"/>
      <c r="AE49" s="1"/>
      <c r="AF49" s="202">
        <f>+V49</f>
        <v>7</v>
      </c>
    </row>
    <row r="50" spans="2:32" ht="12" customHeight="1" x14ac:dyDescent="0.2">
      <c r="B50" s="66"/>
      <c r="C50" s="146"/>
      <c r="D50" s="1"/>
      <c r="E50" s="1"/>
      <c r="F50" s="1"/>
      <c r="G50" s="1"/>
      <c r="H50" s="1"/>
      <c r="I50" s="1"/>
      <c r="J50" s="1"/>
      <c r="K50" s="103"/>
      <c r="L50" s="194"/>
      <c r="M50" s="4" t="s">
        <v>762</v>
      </c>
      <c r="N50" s="14" t="s">
        <v>969</v>
      </c>
      <c r="O50" s="1"/>
      <c r="P50" s="1"/>
      <c r="Q50" s="1"/>
      <c r="R50" s="1"/>
      <c r="S50" s="1"/>
      <c r="T50" s="3">
        <v>9</v>
      </c>
      <c r="U50" s="2"/>
      <c r="V50" s="201"/>
      <c r="W50" s="136" t="s">
        <v>762</v>
      </c>
      <c r="X50" s="14" t="s">
        <v>969</v>
      </c>
      <c r="Y50" s="1"/>
      <c r="Z50" s="1"/>
      <c r="AA50" s="1"/>
      <c r="AB50" s="1"/>
      <c r="AC50" s="1"/>
      <c r="AD50" s="3">
        <v>9</v>
      </c>
      <c r="AE50" s="2"/>
      <c r="AF50" s="202"/>
    </row>
    <row r="51" spans="2:32" ht="6.75" customHeight="1" thickBot="1" x14ac:dyDescent="0.25">
      <c r="B51" s="117"/>
      <c r="C51" s="119"/>
      <c r="D51" s="118"/>
      <c r="E51" s="118"/>
      <c r="F51" s="118"/>
      <c r="G51" s="118"/>
      <c r="H51" s="118"/>
      <c r="I51" s="118"/>
      <c r="J51" s="118"/>
      <c r="K51" s="120"/>
      <c r="L51" s="197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7"/>
      <c r="X51" s="118"/>
      <c r="Y51" s="118"/>
      <c r="Z51" s="118"/>
      <c r="AA51" s="118"/>
      <c r="AB51" s="118"/>
      <c r="AC51" s="118"/>
      <c r="AD51" s="118"/>
      <c r="AE51" s="118"/>
      <c r="AF51" s="120"/>
    </row>
    <row r="52" spans="2:32" ht="14.25" customHeight="1" x14ac:dyDescent="0.2">
      <c r="B52" s="96"/>
      <c r="C52" s="163"/>
      <c r="D52" s="68"/>
      <c r="E52" s="68"/>
      <c r="F52" s="68"/>
      <c r="G52" s="68"/>
      <c r="H52" s="68"/>
      <c r="I52" s="68"/>
      <c r="J52" s="68"/>
      <c r="K52" s="68"/>
      <c r="L52" s="200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96"/>
      <c r="X52" s="68"/>
      <c r="Y52" s="68"/>
      <c r="Z52" s="68"/>
      <c r="AA52" s="68"/>
      <c r="AB52" s="68"/>
      <c r="AC52" s="68"/>
      <c r="AD52" s="68"/>
      <c r="AE52" s="68"/>
      <c r="AF52" s="95"/>
    </row>
    <row r="53" spans="2:32" x14ac:dyDescent="0.2">
      <c r="B53" s="66"/>
      <c r="C53" s="1" t="s">
        <v>984</v>
      </c>
      <c r="D53" s="1"/>
      <c r="E53" s="1"/>
      <c r="F53" s="1"/>
      <c r="G53" s="1"/>
      <c r="H53" s="1"/>
      <c r="I53" s="1"/>
      <c r="J53" s="1"/>
      <c r="K53" s="1"/>
      <c r="L53" s="194"/>
      <c r="M53" s="1"/>
      <c r="N53" s="1"/>
      <c r="O53" s="1"/>
      <c r="P53" s="1"/>
      <c r="Q53" s="1"/>
      <c r="R53" s="1"/>
      <c r="S53" s="1"/>
      <c r="T53" s="1"/>
      <c r="U53" s="1"/>
      <c r="V53" s="1"/>
      <c r="W53" s="66"/>
      <c r="X53" s="1"/>
      <c r="Y53" s="1"/>
      <c r="Z53" s="1"/>
      <c r="AA53" s="1"/>
      <c r="AB53" s="1"/>
      <c r="AC53" s="1"/>
      <c r="AD53" s="1"/>
      <c r="AE53" s="1"/>
      <c r="AF53" s="103"/>
    </row>
    <row r="54" spans="2:32" ht="13.5" customHeight="1" x14ac:dyDescent="0.2">
      <c r="B54" s="66"/>
      <c r="C54" s="1" t="s">
        <v>985</v>
      </c>
      <c r="D54" s="1"/>
      <c r="E54" s="1"/>
      <c r="F54" s="1"/>
      <c r="G54" s="1"/>
      <c r="H54" s="1"/>
      <c r="I54" s="1"/>
      <c r="J54" s="1"/>
      <c r="K54" s="1"/>
      <c r="L54" s="194"/>
      <c r="M54" s="1"/>
      <c r="N54" s="1"/>
      <c r="O54" s="1"/>
      <c r="P54" s="1"/>
      <c r="Q54" s="1"/>
      <c r="R54" s="1"/>
      <c r="S54" s="1"/>
      <c r="T54" s="1"/>
      <c r="U54" s="1"/>
      <c r="V54" s="4"/>
      <c r="W54" s="66"/>
      <c r="AD54" s="1"/>
      <c r="AE54" s="1"/>
      <c r="AF54" s="103"/>
    </row>
    <row r="55" spans="2:32" ht="12" customHeight="1" x14ac:dyDescent="0.2">
      <c r="B55" s="66"/>
      <c r="C55" s="113"/>
      <c r="D55" s="1"/>
      <c r="E55" s="1"/>
      <c r="F55" s="1"/>
      <c r="G55" s="1"/>
      <c r="H55" s="1"/>
      <c r="I55" s="1"/>
      <c r="J55" s="1"/>
      <c r="K55" s="1"/>
      <c r="L55" s="193">
        <f>+L43+1</f>
        <v>6</v>
      </c>
      <c r="M55" s="1"/>
      <c r="N55" s="1" t="s">
        <v>986</v>
      </c>
      <c r="O55" s="1"/>
      <c r="P55" s="1"/>
      <c r="Q55" s="1"/>
      <c r="R55" s="1"/>
      <c r="S55" s="1"/>
      <c r="T55" s="1"/>
      <c r="U55" s="1"/>
      <c r="V55" s="1"/>
      <c r="W55" s="66"/>
      <c r="X55" s="1" t="s">
        <v>986</v>
      </c>
      <c r="Y55" s="1"/>
      <c r="Z55" s="1"/>
      <c r="AA55" s="1"/>
      <c r="AB55" s="1"/>
      <c r="AC55" s="1"/>
      <c r="AD55" s="1"/>
      <c r="AE55" s="1"/>
      <c r="AF55" s="103"/>
    </row>
    <row r="56" spans="2:32" ht="12" customHeight="1" x14ac:dyDescent="0.2">
      <c r="B56" s="66"/>
      <c r="C56" s="203" t="s">
        <v>611</v>
      </c>
      <c r="D56" s="204"/>
      <c r="E56" s="204"/>
      <c r="F56" s="204"/>
      <c r="G56" s="204"/>
      <c r="H56" s="204"/>
      <c r="I56" s="204"/>
      <c r="J56" s="205"/>
      <c r="K56" s="1"/>
      <c r="L56" s="194"/>
      <c r="M56" s="1"/>
      <c r="N56" s="1" t="s">
        <v>843</v>
      </c>
      <c r="O56" s="206"/>
      <c r="P56" s="206"/>
      <c r="Q56" s="206"/>
      <c r="R56" s="206"/>
      <c r="S56" s="206"/>
      <c r="T56" s="1"/>
      <c r="U56" s="1"/>
      <c r="V56" s="1"/>
      <c r="W56" s="66"/>
      <c r="X56" s="1" t="s">
        <v>843</v>
      </c>
      <c r="Y56" s="206"/>
      <c r="Z56" s="206"/>
      <c r="AA56" s="206"/>
      <c r="AB56" s="206"/>
      <c r="AC56" s="206"/>
      <c r="AD56" s="1"/>
      <c r="AE56" s="1"/>
      <c r="AF56" s="103"/>
    </row>
    <row r="57" spans="2:32" ht="14.25" customHeight="1" x14ac:dyDescent="0.2">
      <c r="B57" s="66"/>
      <c r="C57" s="293" t="s">
        <v>612</v>
      </c>
      <c r="D57" s="206"/>
      <c r="E57" s="206"/>
      <c r="F57" s="206"/>
      <c r="G57" s="206"/>
      <c r="H57" s="206"/>
      <c r="I57" s="206"/>
      <c r="J57" s="207"/>
      <c r="K57" s="1"/>
      <c r="L57" s="194"/>
      <c r="M57" s="1"/>
      <c r="N57" s="1"/>
      <c r="O57" s="1"/>
      <c r="P57" s="1"/>
      <c r="Q57" s="1"/>
      <c r="R57" s="1"/>
      <c r="S57" s="1"/>
      <c r="T57" s="1"/>
      <c r="U57" s="1"/>
      <c r="V57" s="1"/>
      <c r="W57" s="66"/>
      <c r="X57" s="1"/>
      <c r="Y57" s="1"/>
      <c r="Z57" s="1"/>
      <c r="AA57" s="1"/>
      <c r="AB57" s="1"/>
      <c r="AC57" s="1"/>
      <c r="AD57" s="1"/>
      <c r="AE57" s="1"/>
      <c r="AF57" s="103"/>
    </row>
    <row r="58" spans="2:32" ht="14.25" customHeight="1" thickBot="1" x14ac:dyDescent="0.25">
      <c r="B58" s="117"/>
      <c r="C58" s="165"/>
      <c r="D58" s="118"/>
      <c r="E58" s="118"/>
      <c r="F58" s="118"/>
      <c r="G58" s="118"/>
      <c r="H58" s="118"/>
      <c r="I58" s="118"/>
      <c r="J58" s="118"/>
      <c r="K58" s="118"/>
      <c r="L58" s="197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7"/>
      <c r="X58" s="118"/>
      <c r="Y58" s="118"/>
      <c r="Z58" s="118"/>
      <c r="AA58" s="118"/>
      <c r="AB58" s="118"/>
      <c r="AC58" s="118"/>
      <c r="AD58" s="118"/>
      <c r="AE58" s="118"/>
      <c r="AF58" s="120"/>
    </row>
    <row r="59" spans="2:32" ht="14.25" customHeight="1" x14ac:dyDescent="0.2">
      <c r="B59" s="96"/>
      <c r="C59" s="163"/>
      <c r="D59" s="68"/>
      <c r="E59" s="68"/>
      <c r="F59" s="68"/>
      <c r="G59" s="68"/>
      <c r="H59" s="68"/>
      <c r="I59" s="68"/>
      <c r="J59" s="68"/>
      <c r="K59" s="95"/>
      <c r="L59" s="200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96"/>
      <c r="X59" s="68"/>
      <c r="Y59" s="68"/>
      <c r="Z59" s="68"/>
      <c r="AA59" s="68"/>
      <c r="AB59" s="68"/>
      <c r="AC59" s="68"/>
      <c r="AD59" s="68"/>
      <c r="AE59" s="68"/>
      <c r="AF59" s="95"/>
    </row>
    <row r="60" spans="2:32" ht="16.5" customHeight="1" x14ac:dyDescent="0.2">
      <c r="B60" s="66"/>
      <c r="C60" s="1251" t="s">
        <v>1123</v>
      </c>
      <c r="D60" s="1252"/>
      <c r="E60" s="1252"/>
      <c r="F60" s="1252"/>
      <c r="G60" s="1252"/>
      <c r="H60" s="1252"/>
      <c r="I60" s="1252"/>
      <c r="J60" s="1"/>
      <c r="K60" s="103"/>
      <c r="L60" s="194"/>
      <c r="M60" s="113"/>
      <c r="N60" s="1"/>
      <c r="O60" s="113" t="s">
        <v>750</v>
      </c>
      <c r="Q60" s="208">
        <v>1</v>
      </c>
      <c r="R60" s="2"/>
      <c r="S60" s="1"/>
      <c r="T60" s="1"/>
      <c r="U60" s="1"/>
      <c r="V60" s="1"/>
      <c r="W60" s="170"/>
      <c r="X60" s="1"/>
      <c r="Y60" s="113" t="s">
        <v>750</v>
      </c>
      <c r="Z60" s="1"/>
      <c r="AA60" s="208">
        <v>1</v>
      </c>
      <c r="AB60" s="2"/>
      <c r="AC60" s="1"/>
      <c r="AD60" s="1"/>
      <c r="AE60" s="1"/>
      <c r="AF60" s="103"/>
    </row>
    <row r="61" spans="2:32" ht="14.25" customHeight="1" x14ac:dyDescent="0.2">
      <c r="B61" s="66"/>
      <c r="C61" s="1252"/>
      <c r="D61" s="1252"/>
      <c r="E61" s="1252"/>
      <c r="F61" s="1252"/>
      <c r="G61" s="1252"/>
      <c r="H61" s="1252"/>
      <c r="I61" s="1252"/>
      <c r="J61" s="1"/>
      <c r="K61" s="103"/>
      <c r="L61" s="193">
        <f>+L55+1</f>
        <v>7</v>
      </c>
      <c r="M61" s="113"/>
      <c r="N61" s="1"/>
      <c r="O61" s="113"/>
      <c r="Q61" s="209"/>
      <c r="R61" s="1"/>
      <c r="S61" s="1"/>
      <c r="T61" s="4"/>
      <c r="U61" s="1"/>
      <c r="V61" s="1"/>
      <c r="W61" s="170"/>
      <c r="X61" s="1"/>
      <c r="Y61" s="113"/>
      <c r="Z61" s="1"/>
      <c r="AA61" s="209"/>
      <c r="AB61" s="1"/>
      <c r="AC61" s="1"/>
      <c r="AD61" s="4"/>
      <c r="AE61" s="1"/>
      <c r="AF61" s="103"/>
    </row>
    <row r="62" spans="2:32" ht="14.25" customHeight="1" x14ac:dyDescent="0.2">
      <c r="B62" s="66"/>
      <c r="C62" s="1252"/>
      <c r="D62" s="1252"/>
      <c r="E62" s="1252"/>
      <c r="F62" s="1252"/>
      <c r="G62" s="1252"/>
      <c r="H62" s="1252"/>
      <c r="I62" s="1252"/>
      <c r="J62" s="1"/>
      <c r="K62" s="103"/>
      <c r="L62" s="194"/>
      <c r="M62" s="113"/>
      <c r="N62" s="1"/>
      <c r="O62" s="113" t="s">
        <v>751</v>
      </c>
      <c r="Q62" s="208">
        <v>2</v>
      </c>
      <c r="R62" s="2"/>
      <c r="S62" s="1"/>
      <c r="T62" s="4" t="s">
        <v>987</v>
      </c>
      <c r="U62" s="1"/>
      <c r="V62" s="1"/>
      <c r="W62" s="170"/>
      <c r="X62" s="1"/>
      <c r="Y62" s="113" t="s">
        <v>751</v>
      </c>
      <c r="Z62" s="1"/>
      <c r="AA62" s="208">
        <v>2</v>
      </c>
      <c r="AB62" s="2"/>
      <c r="AC62" s="1"/>
      <c r="AD62" s="4" t="s">
        <v>987</v>
      </c>
      <c r="AE62" s="1"/>
      <c r="AF62" s="103"/>
    </row>
    <row r="63" spans="2:32" ht="14.25" customHeight="1" x14ac:dyDescent="0.2">
      <c r="B63" s="66"/>
      <c r="C63" s="1252"/>
      <c r="D63" s="1252"/>
      <c r="E63" s="1252"/>
      <c r="F63" s="1252"/>
      <c r="G63" s="1252"/>
      <c r="H63" s="1252"/>
      <c r="I63" s="1252"/>
      <c r="J63" s="1"/>
      <c r="K63" s="103"/>
      <c r="L63" s="194"/>
      <c r="M63" s="113"/>
      <c r="N63" s="4" t="s">
        <v>988</v>
      </c>
      <c r="O63" s="113"/>
      <c r="P63" s="210"/>
      <c r="Q63" s="1"/>
      <c r="R63" s="1"/>
      <c r="S63" s="1"/>
      <c r="T63" s="1"/>
      <c r="U63" s="1"/>
      <c r="V63" s="1"/>
      <c r="W63" s="170"/>
      <c r="X63" s="4" t="s">
        <v>988</v>
      </c>
      <c r="Y63" s="113"/>
      <c r="Z63" s="210"/>
      <c r="AA63" s="1"/>
      <c r="AB63" s="1"/>
      <c r="AC63" s="1"/>
      <c r="AD63" s="1"/>
      <c r="AE63" s="1"/>
      <c r="AF63" s="103"/>
    </row>
    <row r="64" spans="2:32" ht="14.25" customHeight="1" x14ac:dyDescent="0.2">
      <c r="B64" s="66"/>
      <c r="C64" s="1252"/>
      <c r="D64" s="1252"/>
      <c r="E64" s="1252"/>
      <c r="F64" s="1252"/>
      <c r="G64" s="1252"/>
      <c r="H64" s="1252"/>
      <c r="I64" s="1252"/>
      <c r="J64" s="1"/>
      <c r="K64" s="103"/>
      <c r="L64" s="194"/>
      <c r="M64" s="113"/>
      <c r="N64" s="4" t="s">
        <v>972</v>
      </c>
      <c r="O64" s="1"/>
      <c r="P64" s="1"/>
      <c r="Q64" s="158">
        <v>9</v>
      </c>
      <c r="R64" s="2"/>
      <c r="S64" s="1"/>
      <c r="T64" s="1"/>
      <c r="U64" s="1"/>
      <c r="V64" s="1"/>
      <c r="W64" s="170"/>
      <c r="X64" s="4" t="s">
        <v>972</v>
      </c>
      <c r="Y64" s="1"/>
      <c r="Z64" s="1"/>
      <c r="AA64" s="158">
        <v>9</v>
      </c>
      <c r="AB64" s="2"/>
      <c r="AC64" s="1"/>
      <c r="AD64" s="1"/>
      <c r="AE64" s="1"/>
      <c r="AF64" s="103"/>
    </row>
    <row r="65" spans="2:33" ht="6" customHeight="1" thickBot="1" x14ac:dyDescent="0.25">
      <c r="B65" s="117"/>
      <c r="C65" s="165"/>
      <c r="D65" s="118"/>
      <c r="E65" s="118"/>
      <c r="F65" s="118"/>
      <c r="G65" s="118"/>
      <c r="H65" s="118"/>
      <c r="I65" s="118"/>
      <c r="J65" s="118"/>
      <c r="K65" s="120"/>
      <c r="L65" s="197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7"/>
      <c r="X65" s="118"/>
      <c r="Y65" s="118"/>
      <c r="Z65" s="118"/>
      <c r="AA65" s="118"/>
      <c r="AB65" s="118"/>
      <c r="AC65" s="118"/>
      <c r="AD65" s="118"/>
      <c r="AE65" s="118"/>
      <c r="AF65" s="120"/>
    </row>
    <row r="67" spans="2:33" ht="8.25" customHeight="1" x14ac:dyDescent="0.2">
      <c r="B67" s="1"/>
      <c r="C67" s="113"/>
      <c r="D67" s="113"/>
      <c r="E67" s="1"/>
      <c r="F67" s="1"/>
      <c r="G67" s="1"/>
      <c r="H67" s="1"/>
      <c r="I67" s="1"/>
      <c r="J67" s="1"/>
      <c r="K67" s="1"/>
    </row>
    <row r="68" spans="2:33" x14ac:dyDescent="0.2">
      <c r="B68" s="37"/>
      <c r="C68" s="26"/>
      <c r="D68" s="26"/>
      <c r="E68" s="26"/>
      <c r="F68" s="26"/>
      <c r="G68" s="26"/>
      <c r="H68" s="26"/>
      <c r="I68" s="26"/>
      <c r="J68" s="26"/>
      <c r="K68" s="27"/>
      <c r="L68" s="27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7"/>
      <c r="AA68" s="26"/>
      <c r="AB68" s="26"/>
      <c r="AC68" s="26"/>
      <c r="AD68" s="26"/>
      <c r="AE68" s="26"/>
      <c r="AF68" s="1"/>
      <c r="AG68" s="1"/>
    </row>
    <row r="69" spans="2:33" x14ac:dyDescent="0.2">
      <c r="B69" s="26"/>
      <c r="C69" s="26"/>
      <c r="D69" s="26"/>
      <c r="E69" s="26"/>
      <c r="F69" s="26"/>
      <c r="G69" s="26"/>
      <c r="H69" s="26"/>
      <c r="I69" s="26"/>
      <c r="J69" s="26"/>
      <c r="K69" s="27"/>
      <c r="L69" s="27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7"/>
      <c r="AA69" s="26"/>
      <c r="AB69" s="26"/>
      <c r="AC69" s="26"/>
      <c r="AD69" s="26"/>
      <c r="AE69" s="26"/>
      <c r="AF69" s="1"/>
      <c r="AG69" s="1"/>
    </row>
    <row r="70" spans="2:33" x14ac:dyDescent="0.2">
      <c r="B70" s="26"/>
      <c r="C70" s="26"/>
      <c r="D70" s="26"/>
      <c r="E70" s="26"/>
      <c r="F70" s="26"/>
      <c r="G70" s="26"/>
      <c r="H70" s="26"/>
      <c r="I70" s="26"/>
      <c r="J70" s="26"/>
      <c r="K70" s="27"/>
      <c r="L70" s="27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7"/>
      <c r="AA70" s="26"/>
      <c r="AB70" s="26"/>
      <c r="AC70" s="26"/>
      <c r="AD70" s="26"/>
      <c r="AE70" s="26"/>
      <c r="AF70" s="1"/>
      <c r="AG70" s="1"/>
    </row>
    <row r="71" spans="2:33" x14ac:dyDescent="0.2">
      <c r="B71" s="26"/>
      <c r="C71" s="26"/>
      <c r="D71" s="26"/>
      <c r="E71" s="26"/>
      <c r="F71" s="26"/>
      <c r="G71" s="26"/>
      <c r="H71" s="26"/>
      <c r="I71" s="26"/>
      <c r="J71" s="26"/>
      <c r="K71" s="27"/>
      <c r="L71" s="27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7"/>
      <c r="AA71" s="26"/>
      <c r="AB71" s="26"/>
      <c r="AC71" s="26"/>
      <c r="AD71" s="26"/>
      <c r="AE71" s="26"/>
      <c r="AF71" s="1"/>
      <c r="AG71" s="1"/>
    </row>
    <row r="72" spans="2:33" x14ac:dyDescent="0.2">
      <c r="B72" s="26"/>
      <c r="C72" s="26"/>
      <c r="D72" s="26"/>
      <c r="E72" s="26"/>
      <c r="F72" s="26"/>
      <c r="G72" s="26"/>
      <c r="H72" s="26"/>
      <c r="I72" s="26"/>
      <c r="J72" s="26"/>
      <c r="K72" s="27"/>
      <c r="L72" s="27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7"/>
      <c r="AA72" s="26"/>
      <c r="AB72" s="26"/>
      <c r="AC72" s="26"/>
      <c r="AD72" s="26"/>
      <c r="AE72" s="26"/>
      <c r="AF72" s="1"/>
      <c r="AG72" s="1"/>
    </row>
    <row r="73" spans="2:33" x14ac:dyDescent="0.2">
      <c r="B73" s="26"/>
      <c r="C73" s="26"/>
      <c r="D73" s="26"/>
      <c r="E73" s="26"/>
      <c r="F73" s="26"/>
      <c r="G73" s="26"/>
      <c r="H73" s="26"/>
      <c r="I73" s="26"/>
      <c r="J73" s="26"/>
      <c r="K73" s="27"/>
      <c r="L73" s="27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7"/>
      <c r="AA73" s="26"/>
      <c r="AB73" s="26"/>
      <c r="AC73" s="26"/>
      <c r="AD73" s="26"/>
      <c r="AE73" s="26"/>
      <c r="AF73" s="1"/>
      <c r="AG73" s="1"/>
    </row>
    <row r="74" spans="2:33" x14ac:dyDescent="0.2">
      <c r="B74" s="1"/>
      <c r="C74" s="11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</sheetData>
  <mergeCells count="10">
    <mergeCell ref="B2:AF2"/>
    <mergeCell ref="AF44:AF48"/>
    <mergeCell ref="C60:I64"/>
    <mergeCell ref="C22:J24"/>
    <mergeCell ref="C4:I9"/>
    <mergeCell ref="C14:J19"/>
    <mergeCell ref="C11:I11"/>
    <mergeCell ref="V44:V48"/>
    <mergeCell ref="C28:I32"/>
    <mergeCell ref="C41:I43"/>
  </mergeCells>
  <phoneticPr fontId="0" type="noConversion"/>
  <printOptions horizontalCentered="1"/>
  <pageMargins left="0.39370078740157483" right="0.39370078740157483" top="0.39370078740157483" bottom="0.39370078740157483" header="0" footer="0"/>
  <pageSetup scale="79" orientation="portrait" r:id="rId1"/>
  <headerFooter alignWithMargins="0">
    <oddFooter>&amp;R&amp;P</oddFooter>
  </headerFooter>
  <colBreaks count="1" manualBreakCount="1">
    <brk id="3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3"/>
  <sheetViews>
    <sheetView showGridLines="0" zoomScaleNormal="100" zoomScaleSheetLayoutView="100" workbookViewId="0">
      <selection activeCell="M11" sqref="M11"/>
    </sheetView>
  </sheetViews>
  <sheetFormatPr baseColWidth="10" defaultColWidth="3.5703125" defaultRowHeight="12.75" x14ac:dyDescent="0.2"/>
  <cols>
    <col min="1" max="1" width="1.85546875" style="486" customWidth="1"/>
    <col min="2" max="2" width="2.42578125" style="486" customWidth="1"/>
    <col min="3" max="3" width="3.5703125" style="121" customWidth="1"/>
    <col min="4" max="11" width="3.5703125" style="486" customWidth="1"/>
    <col min="12" max="12" width="2.28515625" style="486" customWidth="1"/>
    <col min="13" max="13" width="3.5703125" style="486" customWidth="1"/>
    <col min="14" max="14" width="2.7109375" style="486" customWidth="1"/>
    <col min="15" max="20" width="3.5703125" style="486" customWidth="1"/>
    <col min="21" max="21" width="5.85546875" style="486" customWidth="1"/>
    <col min="22" max="24" width="3.5703125" style="486" customWidth="1"/>
    <col min="25" max="25" width="4.85546875" style="486" customWidth="1"/>
    <col min="26" max="26" width="2.42578125" style="486" customWidth="1"/>
    <col min="27" max="33" width="3.5703125" style="486" customWidth="1"/>
    <col min="34" max="34" width="7" style="486" customWidth="1"/>
    <col min="35" max="35" width="3.5703125" style="486" customWidth="1"/>
    <col min="36" max="36" width="5.28515625" style="486" customWidth="1"/>
    <col min="37" max="37" width="8.42578125" style="486" customWidth="1"/>
    <col min="38" max="256" width="3.5703125" style="486"/>
    <col min="257" max="257" width="1.85546875" style="486" customWidth="1"/>
    <col min="258" max="258" width="2.42578125" style="486" customWidth="1"/>
    <col min="259" max="267" width="3.5703125" style="486" customWidth="1"/>
    <col min="268" max="268" width="2.28515625" style="486" customWidth="1"/>
    <col min="269" max="269" width="3.5703125" style="486" customWidth="1"/>
    <col min="270" max="270" width="2.7109375" style="486" customWidth="1"/>
    <col min="271" max="281" width="3.5703125" style="486" customWidth="1"/>
    <col min="282" max="282" width="2" style="486" customWidth="1"/>
    <col min="283" max="292" width="3.5703125" style="486" customWidth="1"/>
    <col min="293" max="293" width="4.5703125" style="486" customWidth="1"/>
    <col min="294" max="512" width="3.5703125" style="486"/>
    <col min="513" max="513" width="1.85546875" style="486" customWidth="1"/>
    <col min="514" max="514" width="2.42578125" style="486" customWidth="1"/>
    <col min="515" max="523" width="3.5703125" style="486" customWidth="1"/>
    <col min="524" max="524" width="2.28515625" style="486" customWidth="1"/>
    <col min="525" max="525" width="3.5703125" style="486" customWidth="1"/>
    <col min="526" max="526" width="2.7109375" style="486" customWidth="1"/>
    <col min="527" max="537" width="3.5703125" style="486" customWidth="1"/>
    <col min="538" max="538" width="2" style="486" customWidth="1"/>
    <col min="539" max="548" width="3.5703125" style="486" customWidth="1"/>
    <col min="549" max="549" width="4.5703125" style="486" customWidth="1"/>
    <col min="550" max="768" width="3.5703125" style="486"/>
    <col min="769" max="769" width="1.85546875" style="486" customWidth="1"/>
    <col min="770" max="770" width="2.42578125" style="486" customWidth="1"/>
    <col min="771" max="779" width="3.5703125" style="486" customWidth="1"/>
    <col min="780" max="780" width="2.28515625" style="486" customWidth="1"/>
    <col min="781" max="781" width="3.5703125" style="486" customWidth="1"/>
    <col min="782" max="782" width="2.7109375" style="486" customWidth="1"/>
    <col min="783" max="793" width="3.5703125" style="486" customWidth="1"/>
    <col min="794" max="794" width="2" style="486" customWidth="1"/>
    <col min="795" max="804" width="3.5703125" style="486" customWidth="1"/>
    <col min="805" max="805" width="4.5703125" style="486" customWidth="1"/>
    <col min="806" max="1024" width="3.5703125" style="486"/>
    <col min="1025" max="1025" width="1.85546875" style="486" customWidth="1"/>
    <col min="1026" max="1026" width="2.42578125" style="486" customWidth="1"/>
    <col min="1027" max="1035" width="3.5703125" style="486" customWidth="1"/>
    <col min="1036" max="1036" width="2.28515625" style="486" customWidth="1"/>
    <col min="1037" max="1037" width="3.5703125" style="486" customWidth="1"/>
    <col min="1038" max="1038" width="2.7109375" style="486" customWidth="1"/>
    <col min="1039" max="1049" width="3.5703125" style="486" customWidth="1"/>
    <col min="1050" max="1050" width="2" style="486" customWidth="1"/>
    <col min="1051" max="1060" width="3.5703125" style="486" customWidth="1"/>
    <col min="1061" max="1061" width="4.5703125" style="486" customWidth="1"/>
    <col min="1062" max="1280" width="3.5703125" style="486"/>
    <col min="1281" max="1281" width="1.85546875" style="486" customWidth="1"/>
    <col min="1282" max="1282" width="2.42578125" style="486" customWidth="1"/>
    <col min="1283" max="1291" width="3.5703125" style="486" customWidth="1"/>
    <col min="1292" max="1292" width="2.28515625" style="486" customWidth="1"/>
    <col min="1293" max="1293" width="3.5703125" style="486" customWidth="1"/>
    <col min="1294" max="1294" width="2.7109375" style="486" customWidth="1"/>
    <col min="1295" max="1305" width="3.5703125" style="486" customWidth="1"/>
    <col min="1306" max="1306" width="2" style="486" customWidth="1"/>
    <col min="1307" max="1316" width="3.5703125" style="486" customWidth="1"/>
    <col min="1317" max="1317" width="4.5703125" style="486" customWidth="1"/>
    <col min="1318" max="1536" width="3.5703125" style="486"/>
    <col min="1537" max="1537" width="1.85546875" style="486" customWidth="1"/>
    <col min="1538" max="1538" width="2.42578125" style="486" customWidth="1"/>
    <col min="1539" max="1547" width="3.5703125" style="486" customWidth="1"/>
    <col min="1548" max="1548" width="2.28515625" style="486" customWidth="1"/>
    <col min="1549" max="1549" width="3.5703125" style="486" customWidth="1"/>
    <col min="1550" max="1550" width="2.7109375" style="486" customWidth="1"/>
    <col min="1551" max="1561" width="3.5703125" style="486" customWidth="1"/>
    <col min="1562" max="1562" width="2" style="486" customWidth="1"/>
    <col min="1563" max="1572" width="3.5703125" style="486" customWidth="1"/>
    <col min="1573" max="1573" width="4.5703125" style="486" customWidth="1"/>
    <col min="1574" max="1792" width="3.5703125" style="486"/>
    <col min="1793" max="1793" width="1.85546875" style="486" customWidth="1"/>
    <col min="1794" max="1794" width="2.42578125" style="486" customWidth="1"/>
    <col min="1795" max="1803" width="3.5703125" style="486" customWidth="1"/>
    <col min="1804" max="1804" width="2.28515625" style="486" customWidth="1"/>
    <col min="1805" max="1805" width="3.5703125" style="486" customWidth="1"/>
    <col min="1806" max="1806" width="2.7109375" style="486" customWidth="1"/>
    <col min="1807" max="1817" width="3.5703125" style="486" customWidth="1"/>
    <col min="1818" max="1818" width="2" style="486" customWidth="1"/>
    <col min="1819" max="1828" width="3.5703125" style="486" customWidth="1"/>
    <col min="1829" max="1829" width="4.5703125" style="486" customWidth="1"/>
    <col min="1830" max="2048" width="3.5703125" style="486"/>
    <col min="2049" max="2049" width="1.85546875" style="486" customWidth="1"/>
    <col min="2050" max="2050" width="2.42578125" style="486" customWidth="1"/>
    <col min="2051" max="2059" width="3.5703125" style="486" customWidth="1"/>
    <col min="2060" max="2060" width="2.28515625" style="486" customWidth="1"/>
    <col min="2061" max="2061" width="3.5703125" style="486" customWidth="1"/>
    <col min="2062" max="2062" width="2.7109375" style="486" customWidth="1"/>
    <col min="2063" max="2073" width="3.5703125" style="486" customWidth="1"/>
    <col min="2074" max="2074" width="2" style="486" customWidth="1"/>
    <col min="2075" max="2084" width="3.5703125" style="486" customWidth="1"/>
    <col min="2085" max="2085" width="4.5703125" style="486" customWidth="1"/>
    <col min="2086" max="2304" width="3.5703125" style="486"/>
    <col min="2305" max="2305" width="1.85546875" style="486" customWidth="1"/>
    <col min="2306" max="2306" width="2.42578125" style="486" customWidth="1"/>
    <col min="2307" max="2315" width="3.5703125" style="486" customWidth="1"/>
    <col min="2316" max="2316" width="2.28515625" style="486" customWidth="1"/>
    <col min="2317" max="2317" width="3.5703125" style="486" customWidth="1"/>
    <col min="2318" max="2318" width="2.7109375" style="486" customWidth="1"/>
    <col min="2319" max="2329" width="3.5703125" style="486" customWidth="1"/>
    <col min="2330" max="2330" width="2" style="486" customWidth="1"/>
    <col min="2331" max="2340" width="3.5703125" style="486" customWidth="1"/>
    <col min="2341" max="2341" width="4.5703125" style="486" customWidth="1"/>
    <col min="2342" max="2560" width="3.5703125" style="486"/>
    <col min="2561" max="2561" width="1.85546875" style="486" customWidth="1"/>
    <col min="2562" max="2562" width="2.42578125" style="486" customWidth="1"/>
    <col min="2563" max="2571" width="3.5703125" style="486" customWidth="1"/>
    <col min="2572" max="2572" width="2.28515625" style="486" customWidth="1"/>
    <col min="2573" max="2573" width="3.5703125" style="486" customWidth="1"/>
    <col min="2574" max="2574" width="2.7109375" style="486" customWidth="1"/>
    <col min="2575" max="2585" width="3.5703125" style="486" customWidth="1"/>
    <col min="2586" max="2586" width="2" style="486" customWidth="1"/>
    <col min="2587" max="2596" width="3.5703125" style="486" customWidth="1"/>
    <col min="2597" max="2597" width="4.5703125" style="486" customWidth="1"/>
    <col min="2598" max="2816" width="3.5703125" style="486"/>
    <col min="2817" max="2817" width="1.85546875" style="486" customWidth="1"/>
    <col min="2818" max="2818" width="2.42578125" style="486" customWidth="1"/>
    <col min="2819" max="2827" width="3.5703125" style="486" customWidth="1"/>
    <col min="2828" max="2828" width="2.28515625" style="486" customWidth="1"/>
    <col min="2829" max="2829" width="3.5703125" style="486" customWidth="1"/>
    <col min="2830" max="2830" width="2.7109375" style="486" customWidth="1"/>
    <col min="2831" max="2841" width="3.5703125" style="486" customWidth="1"/>
    <col min="2842" max="2842" width="2" style="486" customWidth="1"/>
    <col min="2843" max="2852" width="3.5703125" style="486" customWidth="1"/>
    <col min="2853" max="2853" width="4.5703125" style="486" customWidth="1"/>
    <col min="2854" max="3072" width="3.5703125" style="486"/>
    <col min="3073" max="3073" width="1.85546875" style="486" customWidth="1"/>
    <col min="3074" max="3074" width="2.42578125" style="486" customWidth="1"/>
    <col min="3075" max="3083" width="3.5703125" style="486" customWidth="1"/>
    <col min="3084" max="3084" width="2.28515625" style="486" customWidth="1"/>
    <col min="3085" max="3085" width="3.5703125" style="486" customWidth="1"/>
    <col min="3086" max="3086" width="2.7109375" style="486" customWidth="1"/>
    <col min="3087" max="3097" width="3.5703125" style="486" customWidth="1"/>
    <col min="3098" max="3098" width="2" style="486" customWidth="1"/>
    <col min="3099" max="3108" width="3.5703125" style="486" customWidth="1"/>
    <col min="3109" max="3109" width="4.5703125" style="486" customWidth="1"/>
    <col min="3110" max="3328" width="3.5703125" style="486"/>
    <col min="3329" max="3329" width="1.85546875" style="486" customWidth="1"/>
    <col min="3330" max="3330" width="2.42578125" style="486" customWidth="1"/>
    <col min="3331" max="3339" width="3.5703125" style="486" customWidth="1"/>
    <col min="3340" max="3340" width="2.28515625" style="486" customWidth="1"/>
    <col min="3341" max="3341" width="3.5703125" style="486" customWidth="1"/>
    <col min="3342" max="3342" width="2.7109375" style="486" customWidth="1"/>
    <col min="3343" max="3353" width="3.5703125" style="486" customWidth="1"/>
    <col min="3354" max="3354" width="2" style="486" customWidth="1"/>
    <col min="3355" max="3364" width="3.5703125" style="486" customWidth="1"/>
    <col min="3365" max="3365" width="4.5703125" style="486" customWidth="1"/>
    <col min="3366" max="3584" width="3.5703125" style="486"/>
    <col min="3585" max="3585" width="1.85546875" style="486" customWidth="1"/>
    <col min="3586" max="3586" width="2.42578125" style="486" customWidth="1"/>
    <col min="3587" max="3595" width="3.5703125" style="486" customWidth="1"/>
    <col min="3596" max="3596" width="2.28515625" style="486" customWidth="1"/>
    <col min="3597" max="3597" width="3.5703125" style="486" customWidth="1"/>
    <col min="3598" max="3598" width="2.7109375" style="486" customWidth="1"/>
    <col min="3599" max="3609" width="3.5703125" style="486" customWidth="1"/>
    <col min="3610" max="3610" width="2" style="486" customWidth="1"/>
    <col min="3611" max="3620" width="3.5703125" style="486" customWidth="1"/>
    <col min="3621" max="3621" width="4.5703125" style="486" customWidth="1"/>
    <col min="3622" max="3840" width="3.5703125" style="486"/>
    <col min="3841" max="3841" width="1.85546875" style="486" customWidth="1"/>
    <col min="3842" max="3842" width="2.42578125" style="486" customWidth="1"/>
    <col min="3843" max="3851" width="3.5703125" style="486" customWidth="1"/>
    <col min="3852" max="3852" width="2.28515625" style="486" customWidth="1"/>
    <col min="3853" max="3853" width="3.5703125" style="486" customWidth="1"/>
    <col min="3854" max="3854" width="2.7109375" style="486" customWidth="1"/>
    <col min="3855" max="3865" width="3.5703125" style="486" customWidth="1"/>
    <col min="3866" max="3866" width="2" style="486" customWidth="1"/>
    <col min="3867" max="3876" width="3.5703125" style="486" customWidth="1"/>
    <col min="3877" max="3877" width="4.5703125" style="486" customWidth="1"/>
    <col min="3878" max="4096" width="3.5703125" style="486"/>
    <col min="4097" max="4097" width="1.85546875" style="486" customWidth="1"/>
    <col min="4098" max="4098" width="2.42578125" style="486" customWidth="1"/>
    <col min="4099" max="4107" width="3.5703125" style="486" customWidth="1"/>
    <col min="4108" max="4108" width="2.28515625" style="486" customWidth="1"/>
    <col min="4109" max="4109" width="3.5703125" style="486" customWidth="1"/>
    <col min="4110" max="4110" width="2.7109375" style="486" customWidth="1"/>
    <col min="4111" max="4121" width="3.5703125" style="486" customWidth="1"/>
    <col min="4122" max="4122" width="2" style="486" customWidth="1"/>
    <col min="4123" max="4132" width="3.5703125" style="486" customWidth="1"/>
    <col min="4133" max="4133" width="4.5703125" style="486" customWidth="1"/>
    <col min="4134" max="4352" width="3.5703125" style="486"/>
    <col min="4353" max="4353" width="1.85546875" style="486" customWidth="1"/>
    <col min="4354" max="4354" width="2.42578125" style="486" customWidth="1"/>
    <col min="4355" max="4363" width="3.5703125" style="486" customWidth="1"/>
    <col min="4364" max="4364" width="2.28515625" style="486" customWidth="1"/>
    <col min="4365" max="4365" width="3.5703125" style="486" customWidth="1"/>
    <col min="4366" max="4366" width="2.7109375" style="486" customWidth="1"/>
    <col min="4367" max="4377" width="3.5703125" style="486" customWidth="1"/>
    <col min="4378" max="4378" width="2" style="486" customWidth="1"/>
    <col min="4379" max="4388" width="3.5703125" style="486" customWidth="1"/>
    <col min="4389" max="4389" width="4.5703125" style="486" customWidth="1"/>
    <col min="4390" max="4608" width="3.5703125" style="486"/>
    <col min="4609" max="4609" width="1.85546875" style="486" customWidth="1"/>
    <col min="4610" max="4610" width="2.42578125" style="486" customWidth="1"/>
    <col min="4611" max="4619" width="3.5703125" style="486" customWidth="1"/>
    <col min="4620" max="4620" width="2.28515625" style="486" customWidth="1"/>
    <col min="4621" max="4621" width="3.5703125" style="486" customWidth="1"/>
    <col min="4622" max="4622" width="2.7109375" style="486" customWidth="1"/>
    <col min="4623" max="4633" width="3.5703125" style="486" customWidth="1"/>
    <col min="4634" max="4634" width="2" style="486" customWidth="1"/>
    <col min="4635" max="4644" width="3.5703125" style="486" customWidth="1"/>
    <col min="4645" max="4645" width="4.5703125" style="486" customWidth="1"/>
    <col min="4646" max="4864" width="3.5703125" style="486"/>
    <col min="4865" max="4865" width="1.85546875" style="486" customWidth="1"/>
    <col min="4866" max="4866" width="2.42578125" style="486" customWidth="1"/>
    <col min="4867" max="4875" width="3.5703125" style="486" customWidth="1"/>
    <col min="4876" max="4876" width="2.28515625" style="486" customWidth="1"/>
    <col min="4877" max="4877" width="3.5703125" style="486" customWidth="1"/>
    <col min="4878" max="4878" width="2.7109375" style="486" customWidth="1"/>
    <col min="4879" max="4889" width="3.5703125" style="486" customWidth="1"/>
    <col min="4890" max="4890" width="2" style="486" customWidth="1"/>
    <col min="4891" max="4900" width="3.5703125" style="486" customWidth="1"/>
    <col min="4901" max="4901" width="4.5703125" style="486" customWidth="1"/>
    <col min="4902" max="5120" width="3.5703125" style="486"/>
    <col min="5121" max="5121" width="1.85546875" style="486" customWidth="1"/>
    <col min="5122" max="5122" width="2.42578125" style="486" customWidth="1"/>
    <col min="5123" max="5131" width="3.5703125" style="486" customWidth="1"/>
    <col min="5132" max="5132" width="2.28515625" style="486" customWidth="1"/>
    <col min="5133" max="5133" width="3.5703125" style="486" customWidth="1"/>
    <col min="5134" max="5134" width="2.7109375" style="486" customWidth="1"/>
    <col min="5135" max="5145" width="3.5703125" style="486" customWidth="1"/>
    <col min="5146" max="5146" width="2" style="486" customWidth="1"/>
    <col min="5147" max="5156" width="3.5703125" style="486" customWidth="1"/>
    <col min="5157" max="5157" width="4.5703125" style="486" customWidth="1"/>
    <col min="5158" max="5376" width="3.5703125" style="486"/>
    <col min="5377" max="5377" width="1.85546875" style="486" customWidth="1"/>
    <col min="5378" max="5378" width="2.42578125" style="486" customWidth="1"/>
    <col min="5379" max="5387" width="3.5703125" style="486" customWidth="1"/>
    <col min="5388" max="5388" width="2.28515625" style="486" customWidth="1"/>
    <col min="5389" max="5389" width="3.5703125" style="486" customWidth="1"/>
    <col min="5390" max="5390" width="2.7109375" style="486" customWidth="1"/>
    <col min="5391" max="5401" width="3.5703125" style="486" customWidth="1"/>
    <col min="5402" max="5402" width="2" style="486" customWidth="1"/>
    <col min="5403" max="5412" width="3.5703125" style="486" customWidth="1"/>
    <col min="5413" max="5413" width="4.5703125" style="486" customWidth="1"/>
    <col min="5414" max="5632" width="3.5703125" style="486"/>
    <col min="5633" max="5633" width="1.85546875" style="486" customWidth="1"/>
    <col min="5634" max="5634" width="2.42578125" style="486" customWidth="1"/>
    <col min="5635" max="5643" width="3.5703125" style="486" customWidth="1"/>
    <col min="5644" max="5644" width="2.28515625" style="486" customWidth="1"/>
    <col min="5645" max="5645" width="3.5703125" style="486" customWidth="1"/>
    <col min="5646" max="5646" width="2.7109375" style="486" customWidth="1"/>
    <col min="5647" max="5657" width="3.5703125" style="486" customWidth="1"/>
    <col min="5658" max="5658" width="2" style="486" customWidth="1"/>
    <col min="5659" max="5668" width="3.5703125" style="486" customWidth="1"/>
    <col min="5669" max="5669" width="4.5703125" style="486" customWidth="1"/>
    <col min="5670" max="5888" width="3.5703125" style="486"/>
    <col min="5889" max="5889" width="1.85546875" style="486" customWidth="1"/>
    <col min="5890" max="5890" width="2.42578125" style="486" customWidth="1"/>
    <col min="5891" max="5899" width="3.5703125" style="486" customWidth="1"/>
    <col min="5900" max="5900" width="2.28515625" style="486" customWidth="1"/>
    <col min="5901" max="5901" width="3.5703125" style="486" customWidth="1"/>
    <col min="5902" max="5902" width="2.7109375" style="486" customWidth="1"/>
    <col min="5903" max="5913" width="3.5703125" style="486" customWidth="1"/>
    <col min="5914" max="5914" width="2" style="486" customWidth="1"/>
    <col min="5915" max="5924" width="3.5703125" style="486" customWidth="1"/>
    <col min="5925" max="5925" width="4.5703125" style="486" customWidth="1"/>
    <col min="5926" max="6144" width="3.5703125" style="486"/>
    <col min="6145" max="6145" width="1.85546875" style="486" customWidth="1"/>
    <col min="6146" max="6146" width="2.42578125" style="486" customWidth="1"/>
    <col min="6147" max="6155" width="3.5703125" style="486" customWidth="1"/>
    <col min="6156" max="6156" width="2.28515625" style="486" customWidth="1"/>
    <col min="6157" max="6157" width="3.5703125" style="486" customWidth="1"/>
    <col min="6158" max="6158" width="2.7109375" style="486" customWidth="1"/>
    <col min="6159" max="6169" width="3.5703125" style="486" customWidth="1"/>
    <col min="6170" max="6170" width="2" style="486" customWidth="1"/>
    <col min="6171" max="6180" width="3.5703125" style="486" customWidth="1"/>
    <col min="6181" max="6181" width="4.5703125" style="486" customWidth="1"/>
    <col min="6182" max="6400" width="3.5703125" style="486"/>
    <col min="6401" max="6401" width="1.85546875" style="486" customWidth="1"/>
    <col min="6402" max="6402" width="2.42578125" style="486" customWidth="1"/>
    <col min="6403" max="6411" width="3.5703125" style="486" customWidth="1"/>
    <col min="6412" max="6412" width="2.28515625" style="486" customWidth="1"/>
    <col min="6413" max="6413" width="3.5703125" style="486" customWidth="1"/>
    <col min="6414" max="6414" width="2.7109375" style="486" customWidth="1"/>
    <col min="6415" max="6425" width="3.5703125" style="486" customWidth="1"/>
    <col min="6426" max="6426" width="2" style="486" customWidth="1"/>
    <col min="6427" max="6436" width="3.5703125" style="486" customWidth="1"/>
    <col min="6437" max="6437" width="4.5703125" style="486" customWidth="1"/>
    <col min="6438" max="6656" width="3.5703125" style="486"/>
    <col min="6657" max="6657" width="1.85546875" style="486" customWidth="1"/>
    <col min="6658" max="6658" width="2.42578125" style="486" customWidth="1"/>
    <col min="6659" max="6667" width="3.5703125" style="486" customWidth="1"/>
    <col min="6668" max="6668" width="2.28515625" style="486" customWidth="1"/>
    <col min="6669" max="6669" width="3.5703125" style="486" customWidth="1"/>
    <col min="6670" max="6670" width="2.7109375" style="486" customWidth="1"/>
    <col min="6671" max="6681" width="3.5703125" style="486" customWidth="1"/>
    <col min="6682" max="6682" width="2" style="486" customWidth="1"/>
    <col min="6683" max="6692" width="3.5703125" style="486" customWidth="1"/>
    <col min="6693" max="6693" width="4.5703125" style="486" customWidth="1"/>
    <col min="6694" max="6912" width="3.5703125" style="486"/>
    <col min="6913" max="6913" width="1.85546875" style="486" customWidth="1"/>
    <col min="6914" max="6914" width="2.42578125" style="486" customWidth="1"/>
    <col min="6915" max="6923" width="3.5703125" style="486" customWidth="1"/>
    <col min="6924" max="6924" width="2.28515625" style="486" customWidth="1"/>
    <col min="6925" max="6925" width="3.5703125" style="486" customWidth="1"/>
    <col min="6926" max="6926" width="2.7109375" style="486" customWidth="1"/>
    <col min="6927" max="6937" width="3.5703125" style="486" customWidth="1"/>
    <col min="6938" max="6938" width="2" style="486" customWidth="1"/>
    <col min="6939" max="6948" width="3.5703125" style="486" customWidth="1"/>
    <col min="6949" max="6949" width="4.5703125" style="486" customWidth="1"/>
    <col min="6950" max="7168" width="3.5703125" style="486"/>
    <col min="7169" max="7169" width="1.85546875" style="486" customWidth="1"/>
    <col min="7170" max="7170" width="2.42578125" style="486" customWidth="1"/>
    <col min="7171" max="7179" width="3.5703125" style="486" customWidth="1"/>
    <col min="7180" max="7180" width="2.28515625" style="486" customWidth="1"/>
    <col min="7181" max="7181" width="3.5703125" style="486" customWidth="1"/>
    <col min="7182" max="7182" width="2.7109375" style="486" customWidth="1"/>
    <col min="7183" max="7193" width="3.5703125" style="486" customWidth="1"/>
    <col min="7194" max="7194" width="2" style="486" customWidth="1"/>
    <col min="7195" max="7204" width="3.5703125" style="486" customWidth="1"/>
    <col min="7205" max="7205" width="4.5703125" style="486" customWidth="1"/>
    <col min="7206" max="7424" width="3.5703125" style="486"/>
    <col min="7425" max="7425" width="1.85546875" style="486" customWidth="1"/>
    <col min="7426" max="7426" width="2.42578125" style="486" customWidth="1"/>
    <col min="7427" max="7435" width="3.5703125" style="486" customWidth="1"/>
    <col min="7436" max="7436" width="2.28515625" style="486" customWidth="1"/>
    <col min="7437" max="7437" width="3.5703125" style="486" customWidth="1"/>
    <col min="7438" max="7438" width="2.7109375" style="486" customWidth="1"/>
    <col min="7439" max="7449" width="3.5703125" style="486" customWidth="1"/>
    <col min="7450" max="7450" width="2" style="486" customWidth="1"/>
    <col min="7451" max="7460" width="3.5703125" style="486" customWidth="1"/>
    <col min="7461" max="7461" width="4.5703125" style="486" customWidth="1"/>
    <col min="7462" max="7680" width="3.5703125" style="486"/>
    <col min="7681" max="7681" width="1.85546875" style="486" customWidth="1"/>
    <col min="7682" max="7682" width="2.42578125" style="486" customWidth="1"/>
    <col min="7683" max="7691" width="3.5703125" style="486" customWidth="1"/>
    <col min="7692" max="7692" width="2.28515625" style="486" customWidth="1"/>
    <col min="7693" max="7693" width="3.5703125" style="486" customWidth="1"/>
    <col min="7694" max="7694" width="2.7109375" style="486" customWidth="1"/>
    <col min="7695" max="7705" width="3.5703125" style="486" customWidth="1"/>
    <col min="7706" max="7706" width="2" style="486" customWidth="1"/>
    <col min="7707" max="7716" width="3.5703125" style="486" customWidth="1"/>
    <col min="7717" max="7717" width="4.5703125" style="486" customWidth="1"/>
    <col min="7718" max="7936" width="3.5703125" style="486"/>
    <col min="7937" max="7937" width="1.85546875" style="486" customWidth="1"/>
    <col min="7938" max="7938" width="2.42578125" style="486" customWidth="1"/>
    <col min="7939" max="7947" width="3.5703125" style="486" customWidth="1"/>
    <col min="7948" max="7948" width="2.28515625" style="486" customWidth="1"/>
    <col min="7949" max="7949" width="3.5703125" style="486" customWidth="1"/>
    <col min="7950" max="7950" width="2.7109375" style="486" customWidth="1"/>
    <col min="7951" max="7961" width="3.5703125" style="486" customWidth="1"/>
    <col min="7962" max="7962" width="2" style="486" customWidth="1"/>
    <col min="7963" max="7972" width="3.5703125" style="486" customWidth="1"/>
    <col min="7973" max="7973" width="4.5703125" style="486" customWidth="1"/>
    <col min="7974" max="8192" width="3.5703125" style="486"/>
    <col min="8193" max="8193" width="1.85546875" style="486" customWidth="1"/>
    <col min="8194" max="8194" width="2.42578125" style="486" customWidth="1"/>
    <col min="8195" max="8203" width="3.5703125" style="486" customWidth="1"/>
    <col min="8204" max="8204" width="2.28515625" style="486" customWidth="1"/>
    <col min="8205" max="8205" width="3.5703125" style="486" customWidth="1"/>
    <col min="8206" max="8206" width="2.7109375" style="486" customWidth="1"/>
    <col min="8207" max="8217" width="3.5703125" style="486" customWidth="1"/>
    <col min="8218" max="8218" width="2" style="486" customWidth="1"/>
    <col min="8219" max="8228" width="3.5703125" style="486" customWidth="1"/>
    <col min="8229" max="8229" width="4.5703125" style="486" customWidth="1"/>
    <col min="8230" max="8448" width="3.5703125" style="486"/>
    <col min="8449" max="8449" width="1.85546875" style="486" customWidth="1"/>
    <col min="8450" max="8450" width="2.42578125" style="486" customWidth="1"/>
    <col min="8451" max="8459" width="3.5703125" style="486" customWidth="1"/>
    <col min="8460" max="8460" width="2.28515625" style="486" customWidth="1"/>
    <col min="8461" max="8461" width="3.5703125" style="486" customWidth="1"/>
    <col min="8462" max="8462" width="2.7109375" style="486" customWidth="1"/>
    <col min="8463" max="8473" width="3.5703125" style="486" customWidth="1"/>
    <col min="8474" max="8474" width="2" style="486" customWidth="1"/>
    <col min="8475" max="8484" width="3.5703125" style="486" customWidth="1"/>
    <col min="8485" max="8485" width="4.5703125" style="486" customWidth="1"/>
    <col min="8486" max="8704" width="3.5703125" style="486"/>
    <col min="8705" max="8705" width="1.85546875" style="486" customWidth="1"/>
    <col min="8706" max="8706" width="2.42578125" style="486" customWidth="1"/>
    <col min="8707" max="8715" width="3.5703125" style="486" customWidth="1"/>
    <col min="8716" max="8716" width="2.28515625" style="486" customWidth="1"/>
    <col min="8717" max="8717" width="3.5703125" style="486" customWidth="1"/>
    <col min="8718" max="8718" width="2.7109375" style="486" customWidth="1"/>
    <col min="8719" max="8729" width="3.5703125" style="486" customWidth="1"/>
    <col min="8730" max="8730" width="2" style="486" customWidth="1"/>
    <col min="8731" max="8740" width="3.5703125" style="486" customWidth="1"/>
    <col min="8741" max="8741" width="4.5703125" style="486" customWidth="1"/>
    <col min="8742" max="8960" width="3.5703125" style="486"/>
    <col min="8961" max="8961" width="1.85546875" style="486" customWidth="1"/>
    <col min="8962" max="8962" width="2.42578125" style="486" customWidth="1"/>
    <col min="8963" max="8971" width="3.5703125" style="486" customWidth="1"/>
    <col min="8972" max="8972" width="2.28515625" style="486" customWidth="1"/>
    <col min="8973" max="8973" width="3.5703125" style="486" customWidth="1"/>
    <col min="8974" max="8974" width="2.7109375" style="486" customWidth="1"/>
    <col min="8975" max="8985" width="3.5703125" style="486" customWidth="1"/>
    <col min="8986" max="8986" width="2" style="486" customWidth="1"/>
    <col min="8987" max="8996" width="3.5703125" style="486" customWidth="1"/>
    <col min="8997" max="8997" width="4.5703125" style="486" customWidth="1"/>
    <col min="8998" max="9216" width="3.5703125" style="486"/>
    <col min="9217" max="9217" width="1.85546875" style="486" customWidth="1"/>
    <col min="9218" max="9218" width="2.42578125" style="486" customWidth="1"/>
    <col min="9219" max="9227" width="3.5703125" style="486" customWidth="1"/>
    <col min="9228" max="9228" width="2.28515625" style="486" customWidth="1"/>
    <col min="9229" max="9229" width="3.5703125" style="486" customWidth="1"/>
    <col min="9230" max="9230" width="2.7109375" style="486" customWidth="1"/>
    <col min="9231" max="9241" width="3.5703125" style="486" customWidth="1"/>
    <col min="9242" max="9242" width="2" style="486" customWidth="1"/>
    <col min="9243" max="9252" width="3.5703125" style="486" customWidth="1"/>
    <col min="9253" max="9253" width="4.5703125" style="486" customWidth="1"/>
    <col min="9254" max="9472" width="3.5703125" style="486"/>
    <col min="9473" max="9473" width="1.85546875" style="486" customWidth="1"/>
    <col min="9474" max="9474" width="2.42578125" style="486" customWidth="1"/>
    <col min="9475" max="9483" width="3.5703125" style="486" customWidth="1"/>
    <col min="9484" max="9484" width="2.28515625" style="486" customWidth="1"/>
    <col min="9485" max="9485" width="3.5703125" style="486" customWidth="1"/>
    <col min="9486" max="9486" width="2.7109375" style="486" customWidth="1"/>
    <col min="9487" max="9497" width="3.5703125" style="486" customWidth="1"/>
    <col min="9498" max="9498" width="2" style="486" customWidth="1"/>
    <col min="9499" max="9508" width="3.5703125" style="486" customWidth="1"/>
    <col min="9509" max="9509" width="4.5703125" style="486" customWidth="1"/>
    <col min="9510" max="9728" width="3.5703125" style="486"/>
    <col min="9729" max="9729" width="1.85546875" style="486" customWidth="1"/>
    <col min="9730" max="9730" width="2.42578125" style="486" customWidth="1"/>
    <col min="9731" max="9739" width="3.5703125" style="486" customWidth="1"/>
    <col min="9740" max="9740" width="2.28515625" style="486" customWidth="1"/>
    <col min="9741" max="9741" width="3.5703125" style="486" customWidth="1"/>
    <col min="9742" max="9742" width="2.7109375" style="486" customWidth="1"/>
    <col min="9743" max="9753" width="3.5703125" style="486" customWidth="1"/>
    <col min="9754" max="9754" width="2" style="486" customWidth="1"/>
    <col min="9755" max="9764" width="3.5703125" style="486" customWidth="1"/>
    <col min="9765" max="9765" width="4.5703125" style="486" customWidth="1"/>
    <col min="9766" max="9984" width="3.5703125" style="486"/>
    <col min="9985" max="9985" width="1.85546875" style="486" customWidth="1"/>
    <col min="9986" max="9986" width="2.42578125" style="486" customWidth="1"/>
    <col min="9987" max="9995" width="3.5703125" style="486" customWidth="1"/>
    <col min="9996" max="9996" width="2.28515625" style="486" customWidth="1"/>
    <col min="9997" max="9997" width="3.5703125" style="486" customWidth="1"/>
    <col min="9998" max="9998" width="2.7109375" style="486" customWidth="1"/>
    <col min="9999" max="10009" width="3.5703125" style="486" customWidth="1"/>
    <col min="10010" max="10010" width="2" style="486" customWidth="1"/>
    <col min="10011" max="10020" width="3.5703125" style="486" customWidth="1"/>
    <col min="10021" max="10021" width="4.5703125" style="486" customWidth="1"/>
    <col min="10022" max="10240" width="3.5703125" style="486"/>
    <col min="10241" max="10241" width="1.85546875" style="486" customWidth="1"/>
    <col min="10242" max="10242" width="2.42578125" style="486" customWidth="1"/>
    <col min="10243" max="10251" width="3.5703125" style="486" customWidth="1"/>
    <col min="10252" max="10252" width="2.28515625" style="486" customWidth="1"/>
    <col min="10253" max="10253" width="3.5703125" style="486" customWidth="1"/>
    <col min="10254" max="10254" width="2.7109375" style="486" customWidth="1"/>
    <col min="10255" max="10265" width="3.5703125" style="486" customWidth="1"/>
    <col min="10266" max="10266" width="2" style="486" customWidth="1"/>
    <col min="10267" max="10276" width="3.5703125" style="486" customWidth="1"/>
    <col min="10277" max="10277" width="4.5703125" style="486" customWidth="1"/>
    <col min="10278" max="10496" width="3.5703125" style="486"/>
    <col min="10497" max="10497" width="1.85546875" style="486" customWidth="1"/>
    <col min="10498" max="10498" width="2.42578125" style="486" customWidth="1"/>
    <col min="10499" max="10507" width="3.5703125" style="486" customWidth="1"/>
    <col min="10508" max="10508" width="2.28515625" style="486" customWidth="1"/>
    <col min="10509" max="10509" width="3.5703125" style="486" customWidth="1"/>
    <col min="10510" max="10510" width="2.7109375" style="486" customWidth="1"/>
    <col min="10511" max="10521" width="3.5703125" style="486" customWidth="1"/>
    <col min="10522" max="10522" width="2" style="486" customWidth="1"/>
    <col min="10523" max="10532" width="3.5703125" style="486" customWidth="1"/>
    <col min="10533" max="10533" width="4.5703125" style="486" customWidth="1"/>
    <col min="10534" max="10752" width="3.5703125" style="486"/>
    <col min="10753" max="10753" width="1.85546875" style="486" customWidth="1"/>
    <col min="10754" max="10754" width="2.42578125" style="486" customWidth="1"/>
    <col min="10755" max="10763" width="3.5703125" style="486" customWidth="1"/>
    <col min="10764" max="10764" width="2.28515625" style="486" customWidth="1"/>
    <col min="10765" max="10765" width="3.5703125" style="486" customWidth="1"/>
    <col min="10766" max="10766" width="2.7109375" style="486" customWidth="1"/>
    <col min="10767" max="10777" width="3.5703125" style="486" customWidth="1"/>
    <col min="10778" max="10778" width="2" style="486" customWidth="1"/>
    <col min="10779" max="10788" width="3.5703125" style="486" customWidth="1"/>
    <col min="10789" max="10789" width="4.5703125" style="486" customWidth="1"/>
    <col min="10790" max="11008" width="3.5703125" style="486"/>
    <col min="11009" max="11009" width="1.85546875" style="486" customWidth="1"/>
    <col min="11010" max="11010" width="2.42578125" style="486" customWidth="1"/>
    <col min="11011" max="11019" width="3.5703125" style="486" customWidth="1"/>
    <col min="11020" max="11020" width="2.28515625" style="486" customWidth="1"/>
    <col min="11021" max="11021" width="3.5703125" style="486" customWidth="1"/>
    <col min="11022" max="11022" width="2.7109375" style="486" customWidth="1"/>
    <col min="11023" max="11033" width="3.5703125" style="486" customWidth="1"/>
    <col min="11034" max="11034" width="2" style="486" customWidth="1"/>
    <col min="11035" max="11044" width="3.5703125" style="486" customWidth="1"/>
    <col min="11045" max="11045" width="4.5703125" style="486" customWidth="1"/>
    <col min="11046" max="11264" width="3.5703125" style="486"/>
    <col min="11265" max="11265" width="1.85546875" style="486" customWidth="1"/>
    <col min="11266" max="11266" width="2.42578125" style="486" customWidth="1"/>
    <col min="11267" max="11275" width="3.5703125" style="486" customWidth="1"/>
    <col min="11276" max="11276" width="2.28515625" style="486" customWidth="1"/>
    <col min="11277" max="11277" width="3.5703125" style="486" customWidth="1"/>
    <col min="11278" max="11278" width="2.7109375" style="486" customWidth="1"/>
    <col min="11279" max="11289" width="3.5703125" style="486" customWidth="1"/>
    <col min="11290" max="11290" width="2" style="486" customWidth="1"/>
    <col min="11291" max="11300" width="3.5703125" style="486" customWidth="1"/>
    <col min="11301" max="11301" width="4.5703125" style="486" customWidth="1"/>
    <col min="11302" max="11520" width="3.5703125" style="486"/>
    <col min="11521" max="11521" width="1.85546875" style="486" customWidth="1"/>
    <col min="11522" max="11522" width="2.42578125" style="486" customWidth="1"/>
    <col min="11523" max="11531" width="3.5703125" style="486" customWidth="1"/>
    <col min="11532" max="11532" width="2.28515625" style="486" customWidth="1"/>
    <col min="11533" max="11533" width="3.5703125" style="486" customWidth="1"/>
    <col min="11534" max="11534" width="2.7109375" style="486" customWidth="1"/>
    <col min="11535" max="11545" width="3.5703125" style="486" customWidth="1"/>
    <col min="11546" max="11546" width="2" style="486" customWidth="1"/>
    <col min="11547" max="11556" width="3.5703125" style="486" customWidth="1"/>
    <col min="11557" max="11557" width="4.5703125" style="486" customWidth="1"/>
    <col min="11558" max="11776" width="3.5703125" style="486"/>
    <col min="11777" max="11777" width="1.85546875" style="486" customWidth="1"/>
    <col min="11778" max="11778" width="2.42578125" style="486" customWidth="1"/>
    <col min="11779" max="11787" width="3.5703125" style="486" customWidth="1"/>
    <col min="11788" max="11788" width="2.28515625" style="486" customWidth="1"/>
    <col min="11789" max="11789" width="3.5703125" style="486" customWidth="1"/>
    <col min="11790" max="11790" width="2.7109375" style="486" customWidth="1"/>
    <col min="11791" max="11801" width="3.5703125" style="486" customWidth="1"/>
    <col min="11802" max="11802" width="2" style="486" customWidth="1"/>
    <col min="11803" max="11812" width="3.5703125" style="486" customWidth="1"/>
    <col min="11813" max="11813" width="4.5703125" style="486" customWidth="1"/>
    <col min="11814" max="12032" width="3.5703125" style="486"/>
    <col min="12033" max="12033" width="1.85546875" style="486" customWidth="1"/>
    <col min="12034" max="12034" width="2.42578125" style="486" customWidth="1"/>
    <col min="12035" max="12043" width="3.5703125" style="486" customWidth="1"/>
    <col min="12044" max="12044" width="2.28515625" style="486" customWidth="1"/>
    <col min="12045" max="12045" width="3.5703125" style="486" customWidth="1"/>
    <col min="12046" max="12046" width="2.7109375" style="486" customWidth="1"/>
    <col min="12047" max="12057" width="3.5703125" style="486" customWidth="1"/>
    <col min="12058" max="12058" width="2" style="486" customWidth="1"/>
    <col min="12059" max="12068" width="3.5703125" style="486" customWidth="1"/>
    <col min="12069" max="12069" width="4.5703125" style="486" customWidth="1"/>
    <col min="12070" max="12288" width="3.5703125" style="486"/>
    <col min="12289" max="12289" width="1.85546875" style="486" customWidth="1"/>
    <col min="12290" max="12290" width="2.42578125" style="486" customWidth="1"/>
    <col min="12291" max="12299" width="3.5703125" style="486" customWidth="1"/>
    <col min="12300" max="12300" width="2.28515625" style="486" customWidth="1"/>
    <col min="12301" max="12301" width="3.5703125" style="486" customWidth="1"/>
    <col min="12302" max="12302" width="2.7109375" style="486" customWidth="1"/>
    <col min="12303" max="12313" width="3.5703125" style="486" customWidth="1"/>
    <col min="12314" max="12314" width="2" style="486" customWidth="1"/>
    <col min="12315" max="12324" width="3.5703125" style="486" customWidth="1"/>
    <col min="12325" max="12325" width="4.5703125" style="486" customWidth="1"/>
    <col min="12326" max="12544" width="3.5703125" style="486"/>
    <col min="12545" max="12545" width="1.85546875" style="486" customWidth="1"/>
    <col min="12546" max="12546" width="2.42578125" style="486" customWidth="1"/>
    <col min="12547" max="12555" width="3.5703125" style="486" customWidth="1"/>
    <col min="12556" max="12556" width="2.28515625" style="486" customWidth="1"/>
    <col min="12557" max="12557" width="3.5703125" style="486" customWidth="1"/>
    <col min="12558" max="12558" width="2.7109375" style="486" customWidth="1"/>
    <col min="12559" max="12569" width="3.5703125" style="486" customWidth="1"/>
    <col min="12570" max="12570" width="2" style="486" customWidth="1"/>
    <col min="12571" max="12580" width="3.5703125" style="486" customWidth="1"/>
    <col min="12581" max="12581" width="4.5703125" style="486" customWidth="1"/>
    <col min="12582" max="12800" width="3.5703125" style="486"/>
    <col min="12801" max="12801" width="1.85546875" style="486" customWidth="1"/>
    <col min="12802" max="12802" width="2.42578125" style="486" customWidth="1"/>
    <col min="12803" max="12811" width="3.5703125" style="486" customWidth="1"/>
    <col min="12812" max="12812" width="2.28515625" style="486" customWidth="1"/>
    <col min="12813" max="12813" width="3.5703125" style="486" customWidth="1"/>
    <col min="12814" max="12814" width="2.7109375" style="486" customWidth="1"/>
    <col min="12815" max="12825" width="3.5703125" style="486" customWidth="1"/>
    <col min="12826" max="12826" width="2" style="486" customWidth="1"/>
    <col min="12827" max="12836" width="3.5703125" style="486" customWidth="1"/>
    <col min="12837" max="12837" width="4.5703125" style="486" customWidth="1"/>
    <col min="12838" max="13056" width="3.5703125" style="486"/>
    <col min="13057" max="13057" width="1.85546875" style="486" customWidth="1"/>
    <col min="13058" max="13058" width="2.42578125" style="486" customWidth="1"/>
    <col min="13059" max="13067" width="3.5703125" style="486" customWidth="1"/>
    <col min="13068" max="13068" width="2.28515625" style="486" customWidth="1"/>
    <col min="13069" max="13069" width="3.5703125" style="486" customWidth="1"/>
    <col min="13070" max="13070" width="2.7109375" style="486" customWidth="1"/>
    <col min="13071" max="13081" width="3.5703125" style="486" customWidth="1"/>
    <col min="13082" max="13082" width="2" style="486" customWidth="1"/>
    <col min="13083" max="13092" width="3.5703125" style="486" customWidth="1"/>
    <col min="13093" max="13093" width="4.5703125" style="486" customWidth="1"/>
    <col min="13094" max="13312" width="3.5703125" style="486"/>
    <col min="13313" max="13313" width="1.85546875" style="486" customWidth="1"/>
    <col min="13314" max="13314" width="2.42578125" style="486" customWidth="1"/>
    <col min="13315" max="13323" width="3.5703125" style="486" customWidth="1"/>
    <col min="13324" max="13324" width="2.28515625" style="486" customWidth="1"/>
    <col min="13325" max="13325" width="3.5703125" style="486" customWidth="1"/>
    <col min="13326" max="13326" width="2.7109375" style="486" customWidth="1"/>
    <col min="13327" max="13337" width="3.5703125" style="486" customWidth="1"/>
    <col min="13338" max="13338" width="2" style="486" customWidth="1"/>
    <col min="13339" max="13348" width="3.5703125" style="486" customWidth="1"/>
    <col min="13349" max="13349" width="4.5703125" style="486" customWidth="1"/>
    <col min="13350" max="13568" width="3.5703125" style="486"/>
    <col min="13569" max="13569" width="1.85546875" style="486" customWidth="1"/>
    <col min="13570" max="13570" width="2.42578125" style="486" customWidth="1"/>
    <col min="13571" max="13579" width="3.5703125" style="486" customWidth="1"/>
    <col min="13580" max="13580" width="2.28515625" style="486" customWidth="1"/>
    <col min="13581" max="13581" width="3.5703125" style="486" customWidth="1"/>
    <col min="13582" max="13582" width="2.7109375" style="486" customWidth="1"/>
    <col min="13583" max="13593" width="3.5703125" style="486" customWidth="1"/>
    <col min="13594" max="13594" width="2" style="486" customWidth="1"/>
    <col min="13595" max="13604" width="3.5703125" style="486" customWidth="1"/>
    <col min="13605" max="13605" width="4.5703125" style="486" customWidth="1"/>
    <col min="13606" max="13824" width="3.5703125" style="486"/>
    <col min="13825" max="13825" width="1.85546875" style="486" customWidth="1"/>
    <col min="13826" max="13826" width="2.42578125" style="486" customWidth="1"/>
    <col min="13827" max="13835" width="3.5703125" style="486" customWidth="1"/>
    <col min="13836" max="13836" width="2.28515625" style="486" customWidth="1"/>
    <col min="13837" max="13837" width="3.5703125" style="486" customWidth="1"/>
    <col min="13838" max="13838" width="2.7109375" style="486" customWidth="1"/>
    <col min="13839" max="13849" width="3.5703125" style="486" customWidth="1"/>
    <col min="13850" max="13850" width="2" style="486" customWidth="1"/>
    <col min="13851" max="13860" width="3.5703125" style="486" customWidth="1"/>
    <col min="13861" max="13861" width="4.5703125" style="486" customWidth="1"/>
    <col min="13862" max="14080" width="3.5703125" style="486"/>
    <col min="14081" max="14081" width="1.85546875" style="486" customWidth="1"/>
    <col min="14082" max="14082" width="2.42578125" style="486" customWidth="1"/>
    <col min="14083" max="14091" width="3.5703125" style="486" customWidth="1"/>
    <col min="14092" max="14092" width="2.28515625" style="486" customWidth="1"/>
    <col min="14093" max="14093" width="3.5703125" style="486" customWidth="1"/>
    <col min="14094" max="14094" width="2.7109375" style="486" customWidth="1"/>
    <col min="14095" max="14105" width="3.5703125" style="486" customWidth="1"/>
    <col min="14106" max="14106" width="2" style="486" customWidth="1"/>
    <col min="14107" max="14116" width="3.5703125" style="486" customWidth="1"/>
    <col min="14117" max="14117" width="4.5703125" style="486" customWidth="1"/>
    <col min="14118" max="14336" width="3.5703125" style="486"/>
    <col min="14337" max="14337" width="1.85546875" style="486" customWidth="1"/>
    <col min="14338" max="14338" width="2.42578125" style="486" customWidth="1"/>
    <col min="14339" max="14347" width="3.5703125" style="486" customWidth="1"/>
    <col min="14348" max="14348" width="2.28515625" style="486" customWidth="1"/>
    <col min="14349" max="14349" width="3.5703125" style="486" customWidth="1"/>
    <col min="14350" max="14350" width="2.7109375" style="486" customWidth="1"/>
    <col min="14351" max="14361" width="3.5703125" style="486" customWidth="1"/>
    <col min="14362" max="14362" width="2" style="486" customWidth="1"/>
    <col min="14363" max="14372" width="3.5703125" style="486" customWidth="1"/>
    <col min="14373" max="14373" width="4.5703125" style="486" customWidth="1"/>
    <col min="14374" max="14592" width="3.5703125" style="486"/>
    <col min="14593" max="14593" width="1.85546875" style="486" customWidth="1"/>
    <col min="14594" max="14594" width="2.42578125" style="486" customWidth="1"/>
    <col min="14595" max="14603" width="3.5703125" style="486" customWidth="1"/>
    <col min="14604" max="14604" width="2.28515625" style="486" customWidth="1"/>
    <col min="14605" max="14605" width="3.5703125" style="486" customWidth="1"/>
    <col min="14606" max="14606" width="2.7109375" style="486" customWidth="1"/>
    <col min="14607" max="14617" width="3.5703125" style="486" customWidth="1"/>
    <col min="14618" max="14618" width="2" style="486" customWidth="1"/>
    <col min="14619" max="14628" width="3.5703125" style="486" customWidth="1"/>
    <col min="14629" max="14629" width="4.5703125" style="486" customWidth="1"/>
    <col min="14630" max="14848" width="3.5703125" style="486"/>
    <col min="14849" max="14849" width="1.85546875" style="486" customWidth="1"/>
    <col min="14850" max="14850" width="2.42578125" style="486" customWidth="1"/>
    <col min="14851" max="14859" width="3.5703125" style="486" customWidth="1"/>
    <col min="14860" max="14860" width="2.28515625" style="486" customWidth="1"/>
    <col min="14861" max="14861" width="3.5703125" style="486" customWidth="1"/>
    <col min="14862" max="14862" width="2.7109375" style="486" customWidth="1"/>
    <col min="14863" max="14873" width="3.5703125" style="486" customWidth="1"/>
    <col min="14874" max="14874" width="2" style="486" customWidth="1"/>
    <col min="14875" max="14884" width="3.5703125" style="486" customWidth="1"/>
    <col min="14885" max="14885" width="4.5703125" style="486" customWidth="1"/>
    <col min="14886" max="15104" width="3.5703125" style="486"/>
    <col min="15105" max="15105" width="1.85546875" style="486" customWidth="1"/>
    <col min="15106" max="15106" width="2.42578125" style="486" customWidth="1"/>
    <col min="15107" max="15115" width="3.5703125" style="486" customWidth="1"/>
    <col min="15116" max="15116" width="2.28515625" style="486" customWidth="1"/>
    <col min="15117" max="15117" width="3.5703125" style="486" customWidth="1"/>
    <col min="15118" max="15118" width="2.7109375" style="486" customWidth="1"/>
    <col min="15119" max="15129" width="3.5703125" style="486" customWidth="1"/>
    <col min="15130" max="15130" width="2" style="486" customWidth="1"/>
    <col min="15131" max="15140" width="3.5703125" style="486" customWidth="1"/>
    <col min="15141" max="15141" width="4.5703125" style="486" customWidth="1"/>
    <col min="15142" max="15360" width="3.5703125" style="486"/>
    <col min="15361" max="15361" width="1.85546875" style="486" customWidth="1"/>
    <col min="15362" max="15362" width="2.42578125" style="486" customWidth="1"/>
    <col min="15363" max="15371" width="3.5703125" style="486" customWidth="1"/>
    <col min="15372" max="15372" width="2.28515625" style="486" customWidth="1"/>
    <col min="15373" max="15373" width="3.5703125" style="486" customWidth="1"/>
    <col min="15374" max="15374" width="2.7109375" style="486" customWidth="1"/>
    <col min="15375" max="15385" width="3.5703125" style="486" customWidth="1"/>
    <col min="15386" max="15386" width="2" style="486" customWidth="1"/>
    <col min="15387" max="15396" width="3.5703125" style="486" customWidth="1"/>
    <col min="15397" max="15397" width="4.5703125" style="486" customWidth="1"/>
    <col min="15398" max="15616" width="3.5703125" style="486"/>
    <col min="15617" max="15617" width="1.85546875" style="486" customWidth="1"/>
    <col min="15618" max="15618" width="2.42578125" style="486" customWidth="1"/>
    <col min="15619" max="15627" width="3.5703125" style="486" customWidth="1"/>
    <col min="15628" max="15628" width="2.28515625" style="486" customWidth="1"/>
    <col min="15629" max="15629" width="3.5703125" style="486" customWidth="1"/>
    <col min="15630" max="15630" width="2.7109375" style="486" customWidth="1"/>
    <col min="15631" max="15641" width="3.5703125" style="486" customWidth="1"/>
    <col min="15642" max="15642" width="2" style="486" customWidth="1"/>
    <col min="15643" max="15652" width="3.5703125" style="486" customWidth="1"/>
    <col min="15653" max="15653" width="4.5703125" style="486" customWidth="1"/>
    <col min="15654" max="15872" width="3.5703125" style="486"/>
    <col min="15873" max="15873" width="1.85546875" style="486" customWidth="1"/>
    <col min="15874" max="15874" width="2.42578125" style="486" customWidth="1"/>
    <col min="15875" max="15883" width="3.5703125" style="486" customWidth="1"/>
    <col min="15884" max="15884" width="2.28515625" style="486" customWidth="1"/>
    <col min="15885" max="15885" width="3.5703125" style="486" customWidth="1"/>
    <col min="15886" max="15886" width="2.7109375" style="486" customWidth="1"/>
    <col min="15887" max="15897" width="3.5703125" style="486" customWidth="1"/>
    <col min="15898" max="15898" width="2" style="486" customWidth="1"/>
    <col min="15899" max="15908" width="3.5703125" style="486" customWidth="1"/>
    <col min="15909" max="15909" width="4.5703125" style="486" customWidth="1"/>
    <col min="15910" max="16128" width="3.5703125" style="486"/>
    <col min="16129" max="16129" width="1.85546875" style="486" customWidth="1"/>
    <col min="16130" max="16130" width="2.42578125" style="486" customWidth="1"/>
    <col min="16131" max="16139" width="3.5703125" style="486" customWidth="1"/>
    <col min="16140" max="16140" width="2.28515625" style="486" customWidth="1"/>
    <col min="16141" max="16141" width="3.5703125" style="486" customWidth="1"/>
    <col min="16142" max="16142" width="2.7109375" style="486" customWidth="1"/>
    <col min="16143" max="16153" width="3.5703125" style="486" customWidth="1"/>
    <col min="16154" max="16154" width="2" style="486" customWidth="1"/>
    <col min="16155" max="16164" width="3.5703125" style="486" customWidth="1"/>
    <col min="16165" max="16165" width="4.5703125" style="486" customWidth="1"/>
    <col min="16166" max="16384" width="3.5703125" style="486"/>
  </cols>
  <sheetData>
    <row r="1" spans="1:37" ht="13.5" customHeight="1" thickBot="1" x14ac:dyDescent="0.25">
      <c r="C1" s="4"/>
      <c r="D1" s="484"/>
      <c r="E1" s="491"/>
      <c r="F1" s="484"/>
      <c r="G1" s="484"/>
      <c r="H1" s="484"/>
      <c r="I1" s="484"/>
      <c r="J1" s="484"/>
      <c r="K1" s="484"/>
      <c r="L1" s="484"/>
      <c r="M1" s="484"/>
    </row>
    <row r="2" spans="1:37" s="1046" customFormat="1" ht="59.1" customHeight="1" thickBot="1" x14ac:dyDescent="0.25">
      <c r="B2" s="1226" t="s">
        <v>1357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7"/>
      <c r="AI2" s="1227"/>
      <c r="AJ2" s="1227"/>
      <c r="AK2" s="1228"/>
    </row>
    <row r="3" spans="1:37" x14ac:dyDescent="0.2">
      <c r="B3" s="480"/>
      <c r="C3" s="104"/>
      <c r="D3" s="481"/>
      <c r="E3" s="493"/>
      <c r="F3" s="481"/>
      <c r="G3" s="481"/>
      <c r="H3" s="481"/>
      <c r="I3" s="481"/>
      <c r="J3" s="481"/>
      <c r="K3" s="481"/>
      <c r="L3" s="482"/>
      <c r="M3" s="482"/>
      <c r="N3" s="480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0"/>
      <c r="AB3" s="494"/>
      <c r="AC3" s="481"/>
      <c r="AD3" s="481"/>
      <c r="AE3" s="481"/>
      <c r="AF3" s="481"/>
      <c r="AG3" s="481"/>
      <c r="AH3" s="481"/>
      <c r="AI3" s="481"/>
      <c r="AJ3" s="481"/>
      <c r="AK3" s="482"/>
    </row>
    <row r="4" spans="1:37" x14ac:dyDescent="0.2">
      <c r="B4" s="483"/>
      <c r="C4" s="4"/>
      <c r="D4" s="484" t="s">
        <v>989</v>
      </c>
      <c r="E4" s="491"/>
      <c r="F4" s="484"/>
      <c r="G4" s="484"/>
      <c r="H4" s="484"/>
      <c r="I4" s="484"/>
      <c r="J4" s="484"/>
      <c r="K4" s="484"/>
      <c r="L4" s="485"/>
      <c r="M4" s="485"/>
      <c r="N4" s="483"/>
      <c r="P4" s="479" t="s">
        <v>750</v>
      </c>
      <c r="Q4" s="46">
        <v>1</v>
      </c>
      <c r="R4" s="46"/>
      <c r="S4" s="484"/>
      <c r="T4" s="484"/>
      <c r="U4" s="484"/>
      <c r="V4" s="484"/>
      <c r="W4" s="484"/>
      <c r="X4" s="484"/>
      <c r="Y4" s="484"/>
      <c r="Z4" s="484"/>
      <c r="AA4" s="172" t="s">
        <v>750</v>
      </c>
      <c r="AB4" s="46">
        <v>1</v>
      </c>
      <c r="AC4" s="46"/>
      <c r="AD4" s="484"/>
      <c r="AE4" s="484"/>
      <c r="AF4" s="484"/>
      <c r="AG4" s="484"/>
      <c r="AH4" s="484"/>
      <c r="AI4" s="484"/>
      <c r="AJ4" s="484"/>
      <c r="AK4" s="485"/>
    </row>
    <row r="5" spans="1:37" x14ac:dyDescent="0.2">
      <c r="B5" s="483"/>
      <c r="C5" s="479"/>
      <c r="D5" s="484"/>
      <c r="E5" s="491"/>
      <c r="F5" s="484"/>
      <c r="G5" s="484"/>
      <c r="H5" s="484"/>
      <c r="I5" s="484"/>
      <c r="J5" s="484"/>
      <c r="K5" s="484"/>
      <c r="L5" s="485"/>
      <c r="M5" s="211">
        <v>1</v>
      </c>
      <c r="N5" s="483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3"/>
      <c r="AB5" s="484"/>
      <c r="AC5" s="484"/>
      <c r="AD5" s="484"/>
      <c r="AE5" s="484"/>
      <c r="AF5" s="484"/>
      <c r="AG5" s="484"/>
      <c r="AH5" s="484"/>
      <c r="AI5" s="484"/>
      <c r="AJ5" s="484"/>
      <c r="AK5" s="485"/>
    </row>
    <row r="6" spans="1:37" x14ac:dyDescent="0.2">
      <c r="B6" s="483"/>
      <c r="C6" s="479"/>
      <c r="D6" s="484"/>
      <c r="E6" s="491"/>
      <c r="F6" s="484"/>
      <c r="G6" s="484"/>
      <c r="H6" s="484"/>
      <c r="I6" s="484"/>
      <c r="J6" s="484"/>
      <c r="K6" s="484"/>
      <c r="L6" s="485"/>
      <c r="M6" s="485"/>
      <c r="N6" s="483"/>
      <c r="P6" s="479" t="s">
        <v>751</v>
      </c>
      <c r="Q6" s="46">
        <v>2</v>
      </c>
      <c r="R6" s="487"/>
      <c r="S6" s="484"/>
      <c r="T6" s="484"/>
      <c r="U6" s="484"/>
      <c r="V6" s="484"/>
      <c r="W6" s="484"/>
      <c r="X6" s="484"/>
      <c r="Y6" s="484"/>
      <c r="Z6" s="484"/>
      <c r="AA6" s="172" t="s">
        <v>751</v>
      </c>
      <c r="AB6" s="46">
        <v>2</v>
      </c>
      <c r="AC6" s="487"/>
      <c r="AD6" s="484"/>
      <c r="AE6" s="484"/>
      <c r="AF6" s="484"/>
      <c r="AG6" s="484"/>
      <c r="AH6" s="484"/>
      <c r="AI6" s="484"/>
      <c r="AJ6" s="484"/>
      <c r="AK6" s="485"/>
    </row>
    <row r="7" spans="1:37" ht="13.5" thickBot="1" x14ac:dyDescent="0.25">
      <c r="B7" s="488"/>
      <c r="C7" s="133"/>
      <c r="D7" s="489"/>
      <c r="E7" s="495"/>
      <c r="F7" s="489"/>
      <c r="G7" s="489"/>
      <c r="H7" s="489"/>
      <c r="I7" s="489"/>
      <c r="J7" s="489"/>
      <c r="K7" s="489"/>
      <c r="L7" s="490"/>
      <c r="M7" s="490"/>
      <c r="N7" s="488"/>
      <c r="O7" s="489"/>
      <c r="P7" s="489"/>
      <c r="Q7" s="489"/>
      <c r="R7" s="489"/>
      <c r="S7" s="489"/>
      <c r="T7" s="489"/>
      <c r="U7" s="489"/>
      <c r="V7" s="489"/>
      <c r="W7" s="489"/>
      <c r="X7" s="489"/>
      <c r="Y7" s="489"/>
      <c r="Z7" s="489"/>
      <c r="AA7" s="488"/>
      <c r="AB7" s="489"/>
      <c r="AC7" s="489"/>
      <c r="AD7" s="489"/>
      <c r="AE7" s="489"/>
      <c r="AF7" s="489"/>
      <c r="AG7" s="489"/>
      <c r="AH7" s="489"/>
      <c r="AI7" s="489"/>
      <c r="AJ7" s="489"/>
      <c r="AK7" s="490"/>
    </row>
    <row r="8" spans="1:37" ht="16.5" customHeight="1" x14ac:dyDescent="0.2">
      <c r="B8" s="480"/>
      <c r="C8" s="104"/>
      <c r="D8" s="481"/>
      <c r="E8" s="496"/>
      <c r="F8" s="481"/>
      <c r="G8" s="481"/>
      <c r="H8" s="481"/>
      <c r="I8" s="481"/>
      <c r="J8" s="481"/>
      <c r="K8" s="481"/>
      <c r="L8" s="482"/>
      <c r="M8" s="482"/>
      <c r="N8" s="480"/>
      <c r="O8" s="481"/>
      <c r="P8" s="481"/>
      <c r="Q8" s="481"/>
      <c r="R8" s="481"/>
      <c r="S8" s="481"/>
      <c r="T8" s="481"/>
      <c r="U8" s="481"/>
      <c r="V8" s="481"/>
      <c r="W8" s="481"/>
      <c r="X8" s="481"/>
      <c r="Y8" s="481"/>
      <c r="Z8" s="481"/>
      <c r="AA8" s="480"/>
      <c r="AB8" s="481"/>
      <c r="AC8" s="481"/>
      <c r="AD8" s="481"/>
      <c r="AE8" s="481"/>
      <c r="AF8" s="481"/>
      <c r="AG8" s="481"/>
      <c r="AH8" s="481"/>
      <c r="AI8" s="481"/>
      <c r="AJ8" s="481"/>
      <c r="AK8" s="482"/>
    </row>
    <row r="9" spans="1:37" x14ac:dyDescent="0.2">
      <c r="A9" s="484"/>
      <c r="B9" s="483"/>
      <c r="C9" s="484" t="s">
        <v>39</v>
      </c>
      <c r="D9" s="484"/>
      <c r="E9" s="491"/>
      <c r="F9" s="484"/>
      <c r="G9" s="484"/>
      <c r="H9" s="484"/>
      <c r="I9" s="484"/>
      <c r="J9" s="484"/>
      <c r="K9" s="484"/>
      <c r="L9" s="485"/>
      <c r="M9" s="211">
        <f>+M5+1</f>
        <v>2</v>
      </c>
      <c r="N9" s="483"/>
      <c r="P9" s="479" t="s">
        <v>750</v>
      </c>
      <c r="Q9" s="46">
        <v>1</v>
      </c>
      <c r="R9" s="46"/>
      <c r="S9" s="484"/>
      <c r="W9" s="484"/>
      <c r="X9" s="484"/>
      <c r="Y9" s="484"/>
      <c r="Z9" s="484"/>
      <c r="AA9" s="172" t="s">
        <v>750</v>
      </c>
      <c r="AB9" s="46">
        <v>1</v>
      </c>
      <c r="AC9" s="46"/>
      <c r="AD9" s="484"/>
      <c r="AH9" s="484"/>
      <c r="AI9" s="484"/>
      <c r="AJ9" s="484"/>
      <c r="AK9" s="485"/>
    </row>
    <row r="10" spans="1:37" x14ac:dyDescent="0.2">
      <c r="A10" s="484"/>
      <c r="B10" s="483"/>
      <c r="C10" s="484" t="s">
        <v>29</v>
      </c>
      <c r="D10" s="484"/>
      <c r="E10" s="491"/>
      <c r="F10" s="484"/>
      <c r="G10" s="484"/>
      <c r="H10" s="484"/>
      <c r="I10" s="484"/>
      <c r="J10" s="484"/>
      <c r="K10" s="484"/>
      <c r="L10" s="485"/>
      <c r="M10" s="485"/>
      <c r="N10" s="483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3"/>
      <c r="AB10" s="484"/>
      <c r="AC10" s="484"/>
      <c r="AD10" s="484"/>
      <c r="AE10" s="484"/>
      <c r="AF10" s="484"/>
      <c r="AG10" s="484"/>
      <c r="AH10" s="484"/>
      <c r="AI10" s="484"/>
      <c r="AJ10" s="484"/>
      <c r="AK10" s="485"/>
    </row>
    <row r="11" spans="1:37" x14ac:dyDescent="0.2">
      <c r="A11" s="484"/>
      <c r="B11" s="483"/>
      <c r="C11" s="479"/>
      <c r="D11" s="484"/>
      <c r="E11" s="491"/>
      <c r="F11" s="484"/>
      <c r="G11" s="484"/>
      <c r="H11" s="484"/>
      <c r="I11" s="484"/>
      <c r="J11" s="484"/>
      <c r="K11" s="484"/>
      <c r="L11" s="485"/>
      <c r="M11" s="485"/>
      <c r="N11" s="483"/>
      <c r="P11" s="479" t="s">
        <v>751</v>
      </c>
      <c r="Q11" s="46">
        <v>2</v>
      </c>
      <c r="R11" s="487"/>
      <c r="S11" s="59"/>
      <c r="T11" s="484" t="s">
        <v>814</v>
      </c>
      <c r="U11" s="484"/>
      <c r="V11" s="497">
        <f>+M21</f>
        <v>4</v>
      </c>
      <c r="W11" s="484"/>
      <c r="X11" s="484"/>
      <c r="Y11" s="484"/>
      <c r="Z11" s="4"/>
      <c r="AA11" s="172" t="s">
        <v>751</v>
      </c>
      <c r="AB11" s="46">
        <v>2</v>
      </c>
      <c r="AC11" s="487"/>
      <c r="AD11" s="59"/>
      <c r="AE11" s="484" t="s">
        <v>814</v>
      </c>
      <c r="AF11" s="484"/>
      <c r="AG11" s="497">
        <f>+V11</f>
        <v>4</v>
      </c>
      <c r="AH11" s="484"/>
      <c r="AI11" s="484"/>
      <c r="AJ11" s="484"/>
      <c r="AK11" s="183"/>
    </row>
    <row r="12" spans="1:37" ht="13.5" thickBot="1" x14ac:dyDescent="0.25">
      <c r="A12" s="484"/>
      <c r="B12" s="488"/>
      <c r="C12" s="133"/>
      <c r="D12" s="489"/>
      <c r="E12" s="495"/>
      <c r="F12" s="489"/>
      <c r="G12" s="489"/>
      <c r="H12" s="489"/>
      <c r="I12" s="489"/>
      <c r="J12" s="489"/>
      <c r="K12" s="489"/>
      <c r="L12" s="490"/>
      <c r="M12" s="490"/>
      <c r="N12" s="488"/>
      <c r="O12" s="489"/>
      <c r="P12" s="489"/>
      <c r="Q12" s="489"/>
      <c r="R12" s="489"/>
      <c r="S12" s="212"/>
      <c r="T12" s="489"/>
      <c r="U12" s="489"/>
      <c r="V12" s="489"/>
      <c r="W12" s="489"/>
      <c r="X12" s="489"/>
      <c r="Y12" s="489"/>
      <c r="Z12" s="134"/>
      <c r="AA12" s="488"/>
      <c r="AB12" s="489"/>
      <c r="AC12" s="489"/>
      <c r="AD12" s="212"/>
      <c r="AE12" s="489"/>
      <c r="AF12" s="489"/>
      <c r="AG12" s="489"/>
      <c r="AH12" s="489"/>
      <c r="AI12" s="489"/>
      <c r="AJ12" s="489"/>
      <c r="AK12" s="213"/>
    </row>
    <row r="13" spans="1:37" x14ac:dyDescent="0.2">
      <c r="A13" s="484"/>
      <c r="B13" s="480"/>
      <c r="C13" s="124"/>
      <c r="D13" s="481"/>
      <c r="E13" s="496"/>
      <c r="F13" s="481"/>
      <c r="G13" s="481"/>
      <c r="H13" s="481"/>
      <c r="I13" s="481"/>
      <c r="J13" s="481"/>
      <c r="K13" s="481"/>
      <c r="L13" s="482"/>
      <c r="M13" s="482"/>
      <c r="N13" s="480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0"/>
      <c r="AB13" s="481"/>
      <c r="AC13" s="481"/>
      <c r="AD13" s="481"/>
      <c r="AE13" s="481"/>
      <c r="AF13" s="481"/>
      <c r="AG13" s="481"/>
      <c r="AH13" s="481"/>
      <c r="AI13" s="481"/>
      <c r="AJ13" s="481"/>
      <c r="AK13" s="482"/>
    </row>
    <row r="14" spans="1:37" x14ac:dyDescent="0.2">
      <c r="A14" s="484"/>
      <c r="B14" s="483"/>
      <c r="C14" s="4"/>
      <c r="D14" s="484" t="s">
        <v>990</v>
      </c>
      <c r="E14" s="491"/>
      <c r="F14" s="484"/>
      <c r="G14" s="484"/>
      <c r="H14" s="484"/>
      <c r="I14" s="484"/>
      <c r="J14" s="484"/>
      <c r="K14" s="484"/>
      <c r="L14" s="485"/>
      <c r="M14" s="211">
        <f>+M9+1</f>
        <v>3</v>
      </c>
      <c r="N14" s="483"/>
      <c r="O14" s="478"/>
      <c r="P14" s="479" t="s">
        <v>750</v>
      </c>
      <c r="Q14" s="46">
        <v>1</v>
      </c>
      <c r="R14" s="46"/>
      <c r="S14" s="484"/>
      <c r="T14" s="484"/>
      <c r="U14" s="484"/>
      <c r="V14" s="484"/>
      <c r="W14" s="484"/>
      <c r="X14" s="484"/>
      <c r="Y14" s="484"/>
      <c r="Z14" s="484"/>
      <c r="AA14" s="483"/>
      <c r="AB14" s="484"/>
      <c r="AC14" s="479" t="s">
        <v>750</v>
      </c>
      <c r="AD14" s="46">
        <v>1</v>
      </c>
      <c r="AE14" s="46"/>
      <c r="AF14" s="484"/>
      <c r="AG14" s="484"/>
      <c r="AH14" s="484"/>
      <c r="AI14" s="484"/>
      <c r="AJ14" s="484"/>
      <c r="AK14" s="485"/>
    </row>
    <row r="15" spans="1:37" x14ac:dyDescent="0.2">
      <c r="A15" s="484"/>
      <c r="B15" s="483"/>
      <c r="C15" s="4"/>
      <c r="D15" s="484" t="s">
        <v>991</v>
      </c>
      <c r="E15" s="491"/>
      <c r="F15" s="484"/>
      <c r="G15" s="484"/>
      <c r="H15" s="484"/>
      <c r="I15" s="484"/>
      <c r="J15" s="484"/>
      <c r="K15" s="484"/>
      <c r="L15" s="485"/>
      <c r="M15" s="485"/>
      <c r="N15" s="483"/>
      <c r="O15" s="484"/>
      <c r="P15" s="484"/>
      <c r="Q15" s="484"/>
      <c r="R15" s="484"/>
      <c r="S15" s="484"/>
      <c r="T15" s="484"/>
      <c r="U15" s="484"/>
      <c r="V15" s="484"/>
      <c r="W15" s="484"/>
      <c r="X15" s="484"/>
      <c r="Y15" s="484"/>
      <c r="Z15" s="484"/>
      <c r="AA15" s="483"/>
      <c r="AB15" s="484"/>
      <c r="AC15" s="484"/>
      <c r="AD15" s="484"/>
      <c r="AE15" s="484"/>
      <c r="AF15" s="484"/>
      <c r="AG15" s="484"/>
      <c r="AH15" s="484"/>
      <c r="AI15" s="484"/>
      <c r="AJ15" s="484"/>
      <c r="AK15" s="485"/>
    </row>
    <row r="16" spans="1:37" x14ac:dyDescent="0.2">
      <c r="A16" s="484"/>
      <c r="B16" s="483"/>
      <c r="C16" s="4"/>
      <c r="D16" s="484"/>
      <c r="E16" s="491"/>
      <c r="F16" s="484"/>
      <c r="G16" s="484"/>
      <c r="H16" s="478"/>
      <c r="I16" s="479"/>
      <c r="J16" s="479"/>
      <c r="K16" s="478"/>
      <c r="L16" s="15"/>
      <c r="M16" s="485"/>
      <c r="N16" s="483"/>
      <c r="O16" s="478"/>
      <c r="P16" s="479" t="s">
        <v>751</v>
      </c>
      <c r="Q16" s="46">
        <v>2</v>
      </c>
      <c r="R16" s="487"/>
      <c r="S16" s="484"/>
      <c r="T16" s="484"/>
      <c r="U16" s="484"/>
      <c r="V16" s="484"/>
      <c r="W16" s="484"/>
      <c r="X16" s="484"/>
      <c r="Y16" s="484"/>
      <c r="Z16" s="484"/>
      <c r="AA16" s="483"/>
      <c r="AB16" s="484"/>
      <c r="AC16" s="479" t="s">
        <v>751</v>
      </c>
      <c r="AD16" s="46">
        <v>2</v>
      </c>
      <c r="AE16" s="487"/>
      <c r="AF16" s="484"/>
      <c r="AG16" s="484"/>
      <c r="AH16" s="484"/>
      <c r="AI16" s="484"/>
      <c r="AJ16" s="484"/>
      <c r="AK16" s="485"/>
    </row>
    <row r="17" spans="1:37" ht="13.5" thickBot="1" x14ac:dyDescent="0.25">
      <c r="A17" s="484"/>
      <c r="B17" s="488"/>
      <c r="C17" s="134"/>
      <c r="D17" s="489"/>
      <c r="E17" s="495"/>
      <c r="F17" s="489"/>
      <c r="G17" s="489"/>
      <c r="H17" s="489"/>
      <c r="I17" s="489"/>
      <c r="J17" s="489"/>
      <c r="K17" s="489"/>
      <c r="L17" s="490"/>
      <c r="M17" s="490"/>
      <c r="N17" s="488"/>
      <c r="O17" s="489"/>
      <c r="P17" s="489"/>
      <c r="Q17" s="489"/>
      <c r="R17" s="489"/>
      <c r="S17" s="489"/>
      <c r="T17" s="489"/>
      <c r="U17" s="489"/>
      <c r="V17" s="489"/>
      <c r="W17" s="489"/>
      <c r="X17" s="489"/>
      <c r="Y17" s="489"/>
      <c r="Z17" s="489"/>
      <c r="AA17" s="488"/>
      <c r="AB17" s="489"/>
      <c r="AC17" s="489"/>
      <c r="AD17" s="489"/>
      <c r="AE17" s="489"/>
      <c r="AF17" s="489"/>
      <c r="AG17" s="489"/>
      <c r="AH17" s="489"/>
      <c r="AI17" s="489"/>
      <c r="AJ17" s="489"/>
      <c r="AK17" s="490"/>
    </row>
    <row r="18" spans="1:37" x14ac:dyDescent="0.2">
      <c r="A18" s="484"/>
      <c r="B18" s="480"/>
      <c r="C18" s="104"/>
      <c r="D18" s="481"/>
      <c r="E18" s="496"/>
      <c r="F18" s="481"/>
      <c r="G18" s="481"/>
      <c r="H18" s="481"/>
      <c r="I18" s="481"/>
      <c r="J18" s="481"/>
      <c r="K18" s="481"/>
      <c r="L18" s="482"/>
      <c r="M18" s="482"/>
      <c r="N18" s="498"/>
      <c r="O18" s="104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0"/>
      <c r="AB18" s="481"/>
      <c r="AC18" s="481"/>
      <c r="AD18" s="481"/>
      <c r="AE18" s="481"/>
      <c r="AF18" s="481"/>
      <c r="AG18" s="481"/>
      <c r="AH18" s="481"/>
      <c r="AI18" s="481"/>
      <c r="AJ18" s="481"/>
      <c r="AK18" s="482"/>
    </row>
    <row r="19" spans="1:37" ht="12.75" customHeight="1" x14ac:dyDescent="0.2">
      <c r="A19" s="484"/>
      <c r="B19" s="483"/>
      <c r="C19" s="4"/>
      <c r="D19" s="484"/>
      <c r="E19" s="491"/>
      <c r="F19" s="484"/>
      <c r="G19" s="484"/>
      <c r="H19" s="484"/>
      <c r="I19" s="484"/>
      <c r="J19" s="484"/>
      <c r="K19" s="484"/>
      <c r="L19" s="485"/>
      <c r="M19" s="485"/>
      <c r="N19" s="484" t="s">
        <v>744</v>
      </c>
      <c r="O19" s="14" t="s">
        <v>1009</v>
      </c>
      <c r="P19" s="499"/>
      <c r="Q19" s="492"/>
      <c r="R19" s="492"/>
      <c r="S19" s="492"/>
      <c r="T19" s="492"/>
      <c r="U19" s="500">
        <v>1</v>
      </c>
      <c r="V19" s="500">
        <v>0</v>
      </c>
      <c r="W19" s="500"/>
      <c r="X19" s="501"/>
      <c r="Z19" s="502"/>
      <c r="AA19" s="483" t="s">
        <v>744</v>
      </c>
      <c r="AB19" s="14" t="s">
        <v>1009</v>
      </c>
      <c r="AC19" s="499"/>
      <c r="AD19" s="492"/>
      <c r="AE19" s="492"/>
      <c r="AF19" s="492"/>
      <c r="AG19" s="500">
        <v>1</v>
      </c>
      <c r="AH19" s="500">
        <v>0</v>
      </c>
      <c r="AI19" s="500"/>
      <c r="AJ19" s="501"/>
      <c r="AK19" s="485"/>
    </row>
    <row r="20" spans="1:37" x14ac:dyDescent="0.2">
      <c r="A20" s="484"/>
      <c r="B20" s="483"/>
      <c r="C20" s="484" t="s">
        <v>1056</v>
      </c>
      <c r="D20" s="484"/>
      <c r="E20" s="9"/>
      <c r="F20" s="484"/>
      <c r="G20" s="484"/>
      <c r="H20" s="484"/>
      <c r="I20" s="484"/>
      <c r="J20" s="484"/>
      <c r="K20" s="484"/>
      <c r="L20" s="485"/>
      <c r="M20" s="485"/>
      <c r="N20" s="484"/>
      <c r="O20" s="14"/>
      <c r="P20" s="499"/>
      <c r="Q20" s="492"/>
      <c r="R20" s="492"/>
      <c r="S20" s="492"/>
      <c r="T20" s="492"/>
      <c r="U20" s="502"/>
      <c r="V20" s="502"/>
      <c r="W20" s="502"/>
      <c r="Z20" s="502"/>
      <c r="AA20" s="483"/>
      <c r="AB20" s="14"/>
      <c r="AC20" s="499"/>
      <c r="AD20" s="492"/>
      <c r="AE20" s="492"/>
      <c r="AF20" s="492"/>
      <c r="AG20" s="502"/>
      <c r="AH20" s="502"/>
      <c r="AI20" s="502"/>
      <c r="AJ20" s="214"/>
      <c r="AK20" s="128"/>
    </row>
    <row r="21" spans="1:37" x14ac:dyDescent="0.2">
      <c r="A21" s="484"/>
      <c r="B21" s="483"/>
      <c r="C21" s="484" t="s">
        <v>1057</v>
      </c>
      <c r="D21" s="8"/>
      <c r="E21" s="9"/>
      <c r="F21" s="484"/>
      <c r="G21" s="484"/>
      <c r="H21" s="484"/>
      <c r="I21" s="484"/>
      <c r="J21" s="484"/>
      <c r="K21" s="484"/>
      <c r="L21" s="485"/>
      <c r="M21" s="211">
        <f>+M14+1</f>
        <v>4</v>
      </c>
      <c r="N21" s="484" t="s">
        <v>747</v>
      </c>
      <c r="O21" s="14" t="s">
        <v>480</v>
      </c>
      <c r="P21" s="499"/>
      <c r="Q21" s="492"/>
      <c r="R21" s="14"/>
      <c r="S21" s="492"/>
      <c r="T21" s="492"/>
      <c r="U21" s="500">
        <v>2</v>
      </c>
      <c r="V21" s="500">
        <v>0</v>
      </c>
      <c r="W21" s="500"/>
      <c r="X21" s="1257" t="s">
        <v>1011</v>
      </c>
      <c r="Y21" s="1258"/>
      <c r="Z21" s="502"/>
      <c r="AA21" s="483" t="s">
        <v>747</v>
      </c>
      <c r="AB21" s="14" t="s">
        <v>1010</v>
      </c>
      <c r="AC21" s="499"/>
      <c r="AD21" s="484"/>
      <c r="AE21" s="14"/>
      <c r="AF21" s="492"/>
      <c r="AG21" s="500">
        <v>2</v>
      </c>
      <c r="AH21" s="500">
        <v>0</v>
      </c>
      <c r="AI21" s="500"/>
      <c r="AJ21" s="1257" t="s">
        <v>1011</v>
      </c>
      <c r="AK21" s="1259"/>
    </row>
    <row r="22" spans="1:37" x14ac:dyDescent="0.2">
      <c r="A22" s="484"/>
      <c r="B22" s="483"/>
      <c r="C22" s="484" t="s">
        <v>1058</v>
      </c>
      <c r="D22" s="484"/>
      <c r="E22" s="484"/>
      <c r="F22" s="484"/>
      <c r="G22" s="484"/>
      <c r="H22" s="484"/>
      <c r="I22" s="484"/>
      <c r="J22" s="484"/>
      <c r="K22" s="484"/>
      <c r="L22" s="485"/>
      <c r="M22" s="485"/>
      <c r="N22" s="484"/>
      <c r="O22" s="14"/>
      <c r="P22" s="499"/>
      <c r="Q22" s="492"/>
      <c r="R22" s="492"/>
      <c r="S22" s="492"/>
      <c r="T22" s="492"/>
      <c r="U22" s="502"/>
      <c r="V22" s="502"/>
      <c r="W22" s="502"/>
      <c r="X22" s="121"/>
      <c r="Y22" s="116" t="s">
        <v>1013</v>
      </c>
      <c r="Z22" s="12"/>
      <c r="AA22" s="483"/>
      <c r="AB22" s="14"/>
      <c r="AC22" s="499"/>
      <c r="AD22" s="492"/>
      <c r="AE22" s="492"/>
      <c r="AF22" s="492"/>
      <c r="AG22" s="502"/>
      <c r="AH22" s="502"/>
      <c r="AI22" s="502"/>
      <c r="AJ22" s="4"/>
      <c r="AK22" s="183" t="s">
        <v>1013</v>
      </c>
    </row>
    <row r="23" spans="1:37" x14ac:dyDescent="0.2">
      <c r="A23" s="484"/>
      <c r="B23" s="483"/>
      <c r="C23" s="4"/>
      <c r="D23" s="484"/>
      <c r="E23" s="484"/>
      <c r="F23" s="484"/>
      <c r="G23" s="484"/>
      <c r="H23" s="484"/>
      <c r="I23" s="484"/>
      <c r="J23" s="484"/>
      <c r="K23" s="484"/>
      <c r="L23" s="485"/>
      <c r="M23" s="485"/>
      <c r="N23" s="484" t="s">
        <v>752</v>
      </c>
      <c r="O23" s="14" t="s">
        <v>1014</v>
      </c>
      <c r="P23" s="499"/>
      <c r="Q23" s="492"/>
      <c r="R23" s="492"/>
      <c r="S23" s="492"/>
      <c r="T23" s="492"/>
      <c r="U23" s="500">
        <v>3</v>
      </c>
      <c r="V23" s="500">
        <v>0</v>
      </c>
      <c r="W23" s="500"/>
      <c r="X23" s="1257" t="s">
        <v>1015</v>
      </c>
      <c r="Y23" s="1258"/>
      <c r="Z23" s="12"/>
      <c r="AA23" s="483" t="s">
        <v>752</v>
      </c>
      <c r="AB23" s="59" t="s">
        <v>1014</v>
      </c>
      <c r="AC23" s="499"/>
      <c r="AD23" s="492"/>
      <c r="AE23" s="492"/>
      <c r="AF23" s="492"/>
      <c r="AG23" s="500">
        <v>3</v>
      </c>
      <c r="AH23" s="500">
        <v>0</v>
      </c>
      <c r="AI23" s="500"/>
      <c r="AJ23" s="1257" t="s">
        <v>1015</v>
      </c>
      <c r="AK23" s="1259"/>
    </row>
    <row r="24" spans="1:37" x14ac:dyDescent="0.2">
      <c r="A24" s="484"/>
      <c r="B24" s="483"/>
      <c r="C24" s="4"/>
      <c r="D24" s="484"/>
      <c r="E24" s="484"/>
      <c r="F24" s="484"/>
      <c r="G24" s="484"/>
      <c r="H24" s="484"/>
      <c r="I24" s="484"/>
      <c r="J24" s="484"/>
      <c r="K24" s="484"/>
      <c r="L24" s="485"/>
      <c r="M24" s="485"/>
      <c r="N24" s="484"/>
      <c r="O24" s="14"/>
      <c r="P24" s="499"/>
      <c r="Q24" s="492"/>
      <c r="R24" s="492"/>
      <c r="S24" s="492"/>
      <c r="T24" s="492"/>
      <c r="U24" s="502"/>
      <c r="V24" s="502"/>
      <c r="W24" s="502"/>
      <c r="X24" s="214"/>
      <c r="Y24" s="121" t="s">
        <v>1026</v>
      </c>
      <c r="Z24" s="502"/>
      <c r="AA24" s="483"/>
      <c r="AB24" s="14"/>
      <c r="AC24" s="499"/>
      <c r="AD24" s="492"/>
      <c r="AE24" s="492"/>
      <c r="AF24" s="492"/>
      <c r="AG24" s="502"/>
      <c r="AH24" s="502"/>
      <c r="AI24" s="502"/>
      <c r="AJ24" s="214"/>
      <c r="AK24" s="128" t="str">
        <f>+Y24</f>
        <v xml:space="preserve">H. </v>
      </c>
    </row>
    <row r="25" spans="1:37" ht="9.75" customHeight="1" x14ac:dyDescent="0.2">
      <c r="A25" s="484"/>
      <c r="B25" s="483"/>
      <c r="C25" s="4"/>
      <c r="D25" s="484"/>
      <c r="E25" s="484"/>
      <c r="F25" s="484"/>
      <c r="G25" s="484"/>
      <c r="H25" s="484"/>
      <c r="I25" s="484"/>
      <c r="J25" s="484"/>
      <c r="K25" s="484"/>
      <c r="L25" s="485"/>
      <c r="M25" s="485"/>
      <c r="N25" s="484" t="s">
        <v>756</v>
      </c>
      <c r="O25" s="14" t="s">
        <v>1016</v>
      </c>
      <c r="P25" s="499"/>
      <c r="Q25" s="492"/>
      <c r="R25" s="492"/>
      <c r="S25" s="492"/>
      <c r="T25" s="492"/>
      <c r="U25" s="500">
        <v>4</v>
      </c>
      <c r="V25" s="500">
        <v>0</v>
      </c>
      <c r="W25" s="500"/>
      <c r="X25" s="501"/>
      <c r="Z25" s="502"/>
      <c r="AA25" s="483" t="s">
        <v>756</v>
      </c>
      <c r="AB25" s="59" t="s">
        <v>1016</v>
      </c>
      <c r="AC25" s="499"/>
      <c r="AD25" s="492"/>
      <c r="AE25" s="492"/>
      <c r="AF25" s="492"/>
      <c r="AG25" s="500">
        <v>4</v>
      </c>
      <c r="AH25" s="500">
        <v>0</v>
      </c>
      <c r="AI25" s="500"/>
      <c r="AJ25" s="214"/>
      <c r="AK25" s="128"/>
    </row>
    <row r="26" spans="1:37" x14ac:dyDescent="0.2">
      <c r="A26" s="484"/>
      <c r="B26" s="483"/>
      <c r="C26" s="4"/>
      <c r="D26" s="484"/>
      <c r="E26" s="484"/>
      <c r="F26" s="484"/>
      <c r="G26" s="484"/>
      <c r="H26" s="484"/>
      <c r="I26" s="484"/>
      <c r="J26" s="484"/>
      <c r="K26" s="484"/>
      <c r="L26" s="485"/>
      <c r="M26" s="485"/>
      <c r="N26" s="484"/>
      <c r="O26" s="14"/>
      <c r="P26" s="499"/>
      <c r="Q26" s="492"/>
      <c r="R26" s="492"/>
      <c r="S26" s="492"/>
      <c r="T26" s="492"/>
      <c r="U26" s="502"/>
      <c r="V26" s="502"/>
      <c r="W26" s="502"/>
      <c r="X26" s="484"/>
      <c r="Z26" s="502"/>
      <c r="AA26" s="483"/>
      <c r="AB26" s="14"/>
      <c r="AC26" s="499"/>
      <c r="AD26" s="492"/>
      <c r="AE26" s="492"/>
      <c r="AF26" s="492"/>
      <c r="AG26" s="502"/>
      <c r="AH26" s="502"/>
      <c r="AI26" s="502"/>
      <c r="AJ26" s="484"/>
      <c r="AK26" s="485"/>
    </row>
    <row r="27" spans="1:37" x14ac:dyDescent="0.2">
      <c r="A27" s="484"/>
      <c r="B27" s="483"/>
      <c r="C27" s="4"/>
      <c r="D27" s="484"/>
      <c r="E27" s="484"/>
      <c r="F27" s="484"/>
      <c r="G27" s="484"/>
      <c r="H27" s="484"/>
      <c r="I27" s="484"/>
      <c r="J27" s="484"/>
      <c r="K27" s="484"/>
      <c r="L27" s="485"/>
      <c r="M27" s="485"/>
      <c r="N27" s="484" t="s">
        <v>759</v>
      </c>
      <c r="O27" s="14" t="s">
        <v>1017</v>
      </c>
      <c r="P27" s="499"/>
      <c r="Q27" s="492"/>
      <c r="R27" s="492"/>
      <c r="S27" s="492"/>
      <c r="T27" s="492"/>
      <c r="U27" s="500">
        <v>5</v>
      </c>
      <c r="V27" s="500">
        <v>1</v>
      </c>
      <c r="W27" s="500"/>
      <c r="X27" s="484"/>
      <c r="Z27" s="502"/>
      <c r="AA27" s="483" t="s">
        <v>759</v>
      </c>
      <c r="AB27" s="14" t="s">
        <v>1017</v>
      </c>
      <c r="AC27" s="499"/>
      <c r="AD27" s="492"/>
      <c r="AE27" s="492"/>
      <c r="AF27" s="492"/>
      <c r="AG27" s="500">
        <v>5</v>
      </c>
      <c r="AH27" s="500">
        <v>1</v>
      </c>
      <c r="AI27" s="500"/>
      <c r="AJ27" s="484"/>
      <c r="AK27" s="485"/>
    </row>
    <row r="28" spans="1:37" x14ac:dyDescent="0.2">
      <c r="A28" s="484"/>
      <c r="B28" s="483"/>
      <c r="C28" s="4"/>
      <c r="D28" s="484"/>
      <c r="E28" s="484"/>
      <c r="F28" s="484"/>
      <c r="G28" s="484"/>
      <c r="H28" s="484"/>
      <c r="I28" s="484"/>
      <c r="J28" s="484"/>
      <c r="K28" s="484"/>
      <c r="L28" s="485"/>
      <c r="M28" s="485"/>
      <c r="N28" s="484"/>
      <c r="O28" s="14"/>
      <c r="P28" s="499"/>
      <c r="Q28" s="492"/>
      <c r="R28" s="492"/>
      <c r="S28" s="492"/>
      <c r="T28" s="492"/>
      <c r="U28" s="502"/>
      <c r="V28" s="502"/>
      <c r="W28" s="502"/>
      <c r="X28" s="484"/>
      <c r="Z28" s="502"/>
      <c r="AA28" s="483"/>
      <c r="AB28" s="14"/>
      <c r="AC28" s="499"/>
      <c r="AD28" s="492"/>
      <c r="AE28" s="492"/>
      <c r="AF28" s="492"/>
      <c r="AG28" s="502"/>
      <c r="AH28" s="502"/>
      <c r="AI28" s="502"/>
      <c r="AJ28" s="484"/>
      <c r="AK28" s="485"/>
    </row>
    <row r="29" spans="1:37" x14ac:dyDescent="0.2">
      <c r="B29" s="483"/>
      <c r="C29" s="4"/>
      <c r="D29" s="484"/>
      <c r="E29" s="484"/>
      <c r="F29" s="484"/>
      <c r="G29" s="484"/>
      <c r="H29" s="484"/>
      <c r="I29" s="484"/>
      <c r="J29" s="484"/>
      <c r="K29" s="484"/>
      <c r="L29" s="485"/>
      <c r="M29" s="485"/>
      <c r="N29" s="484" t="s">
        <v>762</v>
      </c>
      <c r="O29" s="14" t="s">
        <v>1018</v>
      </c>
      <c r="P29" s="499"/>
      <c r="Q29" s="492"/>
      <c r="R29" s="492"/>
      <c r="S29" s="492"/>
      <c r="T29" s="492"/>
      <c r="U29" s="500">
        <v>6</v>
      </c>
      <c r="V29" s="500"/>
      <c r="W29" s="500"/>
      <c r="X29" s="484"/>
      <c r="Z29" s="12"/>
      <c r="AA29" s="483" t="s">
        <v>762</v>
      </c>
      <c r="AB29" s="14" t="s">
        <v>1019</v>
      </c>
      <c r="AC29" s="499"/>
      <c r="AD29" s="492"/>
      <c r="AE29" s="492"/>
      <c r="AF29" s="492"/>
      <c r="AG29" s="500">
        <v>6</v>
      </c>
      <c r="AH29" s="500"/>
      <c r="AI29" s="500"/>
      <c r="AJ29" s="484"/>
      <c r="AK29" s="485"/>
    </row>
    <row r="30" spans="1:37" x14ac:dyDescent="0.2">
      <c r="B30" s="483"/>
      <c r="C30" s="4"/>
      <c r="D30" s="484"/>
      <c r="E30" s="484"/>
      <c r="F30" s="484"/>
      <c r="G30" s="484"/>
      <c r="H30" s="484"/>
      <c r="I30" s="484"/>
      <c r="J30" s="484"/>
      <c r="K30" s="484"/>
      <c r="L30" s="485"/>
      <c r="M30" s="485"/>
      <c r="N30" s="484"/>
      <c r="O30" s="14"/>
      <c r="P30" s="499"/>
      <c r="Q30" s="492"/>
      <c r="R30" s="492"/>
      <c r="S30" s="492"/>
      <c r="T30" s="492"/>
      <c r="U30" s="502"/>
      <c r="V30" s="502"/>
      <c r="W30" s="502"/>
      <c r="X30" s="484"/>
      <c r="Z30" s="502"/>
      <c r="AA30" s="483"/>
      <c r="AB30" s="14"/>
      <c r="AC30" s="499"/>
      <c r="AD30" s="492"/>
      <c r="AE30" s="492"/>
      <c r="AF30" s="492"/>
      <c r="AG30" s="502"/>
      <c r="AH30" s="502"/>
      <c r="AI30" s="502"/>
      <c r="AJ30" s="484"/>
      <c r="AK30" s="485"/>
    </row>
    <row r="31" spans="1:37" x14ac:dyDescent="0.2">
      <c r="B31" s="483"/>
      <c r="C31" s="4"/>
      <c r="D31" s="484"/>
      <c r="E31" s="484"/>
      <c r="F31" s="484"/>
      <c r="G31" s="484"/>
      <c r="H31" s="484"/>
      <c r="I31" s="484"/>
      <c r="J31" s="484"/>
      <c r="K31" s="484"/>
      <c r="L31" s="485"/>
      <c r="M31" s="485"/>
      <c r="N31" s="484" t="s">
        <v>778</v>
      </c>
      <c r="O31" s="14" t="s">
        <v>969</v>
      </c>
      <c r="P31" s="499"/>
      <c r="Q31" s="492"/>
      <c r="R31" s="492"/>
      <c r="S31" s="492"/>
      <c r="T31" s="492"/>
      <c r="U31" s="500">
        <v>9</v>
      </c>
      <c r="V31" s="500">
        <v>9</v>
      </c>
      <c r="W31" s="500"/>
      <c r="X31" s="1260" t="s">
        <v>1126</v>
      </c>
      <c r="Y31" s="1260"/>
      <c r="Z31" s="484"/>
      <c r="AA31" s="483" t="s">
        <v>778</v>
      </c>
      <c r="AB31" s="14" t="s">
        <v>969</v>
      </c>
      <c r="AC31" s="499"/>
      <c r="AD31" s="492"/>
      <c r="AE31" s="492"/>
      <c r="AF31" s="492"/>
      <c r="AG31" s="500">
        <v>9</v>
      </c>
      <c r="AH31" s="500">
        <v>9</v>
      </c>
      <c r="AI31" s="500"/>
      <c r="AJ31" s="1260" t="s">
        <v>1126</v>
      </c>
      <c r="AK31" s="1262"/>
    </row>
    <row r="32" spans="1:37" ht="13.5" thickBot="1" x14ac:dyDescent="0.25">
      <c r="B32" s="488"/>
      <c r="C32" s="134"/>
      <c r="D32" s="489"/>
      <c r="E32" s="489"/>
      <c r="F32" s="489"/>
      <c r="G32" s="489"/>
      <c r="H32" s="489"/>
      <c r="I32" s="489"/>
      <c r="J32" s="489"/>
      <c r="K32" s="489"/>
      <c r="L32" s="490"/>
      <c r="M32" s="490"/>
      <c r="N32" s="495"/>
      <c r="O32" s="489"/>
      <c r="P32" s="489"/>
      <c r="Q32" s="489"/>
      <c r="R32" s="489"/>
      <c r="S32" s="489"/>
      <c r="T32" s="489"/>
      <c r="U32" s="489"/>
      <c r="V32" s="489"/>
      <c r="W32" s="489"/>
      <c r="X32" s="1261"/>
      <c r="Y32" s="1261"/>
      <c r="Z32" s="489"/>
      <c r="AA32" s="503"/>
      <c r="AB32" s="489"/>
      <c r="AC32" s="489"/>
      <c r="AD32" s="489"/>
      <c r="AE32" s="489"/>
      <c r="AF32" s="489"/>
      <c r="AG32" s="489"/>
      <c r="AH32" s="489"/>
      <c r="AI32" s="489"/>
      <c r="AJ32" s="1261"/>
      <c r="AK32" s="1263"/>
    </row>
    <row r="33" spans="1:44" x14ac:dyDescent="0.2">
      <c r="B33" s="480"/>
      <c r="C33" s="104"/>
      <c r="D33" s="481"/>
      <c r="E33" s="481"/>
      <c r="F33" s="481"/>
      <c r="G33" s="481"/>
      <c r="H33" s="481"/>
      <c r="I33" s="481"/>
      <c r="J33" s="481"/>
      <c r="K33" s="481"/>
      <c r="L33" s="482"/>
      <c r="M33" s="482"/>
      <c r="N33" s="480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1"/>
      <c r="AA33" s="480"/>
      <c r="AB33" s="481"/>
      <c r="AC33" s="481"/>
      <c r="AD33" s="481"/>
      <c r="AE33" s="481"/>
      <c r="AF33" s="481"/>
      <c r="AG33" s="481"/>
      <c r="AH33" s="481"/>
      <c r="AI33" s="481"/>
      <c r="AJ33" s="481"/>
      <c r="AK33" s="482"/>
    </row>
    <row r="34" spans="1:44" x14ac:dyDescent="0.2">
      <c r="B34" s="483"/>
      <c r="D34" s="484"/>
      <c r="E34" s="484"/>
      <c r="F34" s="484"/>
      <c r="G34" s="484"/>
      <c r="H34" s="484"/>
      <c r="I34" s="484"/>
      <c r="J34" s="484"/>
      <c r="K34" s="484"/>
      <c r="L34" s="485"/>
      <c r="M34" s="485"/>
      <c r="N34" s="486" t="s">
        <v>744</v>
      </c>
      <c r="O34" s="4" t="s">
        <v>1009</v>
      </c>
      <c r="P34" s="484"/>
      <c r="Q34" s="484"/>
      <c r="R34" s="484"/>
      <c r="S34" s="484"/>
      <c r="T34" s="484"/>
      <c r="U34" s="3">
        <v>1</v>
      </c>
      <c r="V34" s="487"/>
      <c r="W34" s="1265" t="s">
        <v>1126</v>
      </c>
      <c r="X34" s="1266"/>
      <c r="Y34" s="1266"/>
      <c r="Z34" s="484"/>
      <c r="AA34" s="483" t="s">
        <v>744</v>
      </c>
      <c r="AB34" s="4" t="s">
        <v>1009</v>
      </c>
      <c r="AC34" s="484"/>
      <c r="AD34" s="484"/>
      <c r="AE34" s="484"/>
      <c r="AF34" s="484"/>
      <c r="AG34" s="484"/>
      <c r="AH34" s="3">
        <v>1</v>
      </c>
      <c r="AI34" s="487"/>
      <c r="AJ34" s="756" t="s">
        <v>1126</v>
      </c>
      <c r="AK34" s="758"/>
      <c r="AL34" s="86"/>
      <c r="AR34" s="486" t="s">
        <v>1125</v>
      </c>
    </row>
    <row r="35" spans="1:44" x14ac:dyDescent="0.2">
      <c r="B35" s="483"/>
      <c r="D35" s="484"/>
      <c r="E35" s="484"/>
      <c r="F35" s="484"/>
      <c r="G35" s="484"/>
      <c r="H35" s="484"/>
      <c r="I35" s="484"/>
      <c r="J35" s="484"/>
      <c r="K35" s="484"/>
      <c r="L35" s="485"/>
      <c r="M35" s="485"/>
      <c r="O35" s="4"/>
      <c r="P35" s="484"/>
      <c r="Q35" s="484"/>
      <c r="R35" s="484"/>
      <c r="S35" s="484"/>
      <c r="T35" s="484"/>
      <c r="U35" s="742"/>
      <c r="W35" s="484"/>
      <c r="X35" s="484"/>
      <c r="Y35" s="484"/>
      <c r="Z35" s="484"/>
      <c r="AA35" s="483"/>
      <c r="AB35" s="4"/>
      <c r="AC35" s="484"/>
      <c r="AD35" s="484"/>
      <c r="AE35" s="484"/>
      <c r="AF35" s="484"/>
      <c r="AG35" s="484"/>
      <c r="AH35" s="743"/>
      <c r="AI35" s="484"/>
      <c r="AJ35" s="484"/>
      <c r="AK35" s="485"/>
      <c r="AL35" s="484"/>
    </row>
    <row r="36" spans="1:44" ht="12.75" customHeight="1" x14ac:dyDescent="0.2">
      <c r="B36" s="483"/>
      <c r="D36" s="484"/>
      <c r="E36" s="484"/>
      <c r="F36" s="484"/>
      <c r="G36" s="484"/>
      <c r="H36" s="484"/>
      <c r="I36" s="484"/>
      <c r="J36" s="484"/>
      <c r="K36" s="484"/>
      <c r="L36" s="485"/>
      <c r="M36" s="211">
        <f>+M21+1</f>
        <v>5</v>
      </c>
      <c r="N36" s="486" t="s">
        <v>747</v>
      </c>
      <c r="O36" s="4" t="s">
        <v>1020</v>
      </c>
      <c r="P36" s="484"/>
      <c r="Q36" s="484"/>
      <c r="R36" s="484"/>
      <c r="S36" s="484"/>
      <c r="T36" s="484"/>
      <c r="U36" s="3">
        <v>2</v>
      </c>
      <c r="V36" s="487"/>
      <c r="W36" s="1257" t="s">
        <v>767</v>
      </c>
      <c r="X36" s="1264"/>
      <c r="Y36" s="1264"/>
      <c r="Z36" s="484"/>
      <c r="AA36" s="483" t="s">
        <v>747</v>
      </c>
      <c r="AB36" s="4" t="s">
        <v>1020</v>
      </c>
      <c r="AC36" s="484"/>
      <c r="AD36" s="484"/>
      <c r="AE36" s="484"/>
      <c r="AF36" s="484"/>
      <c r="AG36" s="484"/>
      <c r="AH36" s="3">
        <v>2</v>
      </c>
      <c r="AI36" s="487"/>
      <c r="AJ36" s="756" t="s">
        <v>767</v>
      </c>
      <c r="AK36" s="758"/>
      <c r="AL36" s="757"/>
    </row>
    <row r="37" spans="1:44" x14ac:dyDescent="0.2">
      <c r="B37" s="483"/>
      <c r="C37" s="1268" t="s">
        <v>1124</v>
      </c>
      <c r="D37" s="1268"/>
      <c r="E37" s="1268"/>
      <c r="F37" s="1268"/>
      <c r="G37" s="1268"/>
      <c r="H37" s="1268"/>
      <c r="I37" s="1268"/>
      <c r="J37" s="484"/>
      <c r="K37" s="484"/>
      <c r="L37" s="485"/>
      <c r="M37" s="485"/>
      <c r="O37" s="4"/>
      <c r="P37" s="484"/>
      <c r="Q37" s="484"/>
      <c r="R37" s="484"/>
      <c r="S37" s="484"/>
      <c r="T37" s="484"/>
      <c r="U37" s="742"/>
      <c r="X37" s="755"/>
      <c r="Y37" s="484"/>
      <c r="Z37" s="484"/>
      <c r="AA37" s="483"/>
      <c r="AB37" s="4"/>
      <c r="AC37" s="484"/>
      <c r="AD37" s="484"/>
      <c r="AE37" s="484"/>
      <c r="AF37" s="484"/>
      <c r="AG37" s="484"/>
      <c r="AH37" s="743"/>
      <c r="AI37" s="484"/>
      <c r="AJ37" s="484"/>
      <c r="AK37" s="744"/>
    </row>
    <row r="38" spans="1:44" x14ac:dyDescent="0.2">
      <c r="B38" s="483"/>
      <c r="C38" s="1268"/>
      <c r="D38" s="1268"/>
      <c r="E38" s="1268"/>
      <c r="F38" s="1268"/>
      <c r="G38" s="1268"/>
      <c r="H38" s="1268"/>
      <c r="I38" s="1268"/>
      <c r="J38" s="484"/>
      <c r="K38" s="484"/>
      <c r="L38" s="485"/>
      <c r="M38" s="485"/>
      <c r="N38" s="486" t="s">
        <v>752</v>
      </c>
      <c r="O38" s="4" t="s">
        <v>1022</v>
      </c>
      <c r="P38" s="484"/>
      <c r="Q38" s="484"/>
      <c r="R38" s="484"/>
      <c r="S38" s="484"/>
      <c r="T38" s="484"/>
      <c r="U38" s="3">
        <v>3</v>
      </c>
      <c r="V38" s="487"/>
      <c r="X38" s="1270" t="s">
        <v>1021</v>
      </c>
      <c r="Y38" s="484"/>
      <c r="Z38" s="484"/>
      <c r="AA38" s="483" t="s">
        <v>756</v>
      </c>
      <c r="AB38" s="4" t="str">
        <f>+O38</f>
        <v>Técnico o tecnológico</v>
      </c>
      <c r="AC38" s="484"/>
      <c r="AD38" s="484"/>
      <c r="AE38" s="484"/>
      <c r="AF38" s="484"/>
      <c r="AG38" s="484"/>
      <c r="AH38" s="3">
        <v>3</v>
      </c>
      <c r="AI38" s="487"/>
      <c r="AJ38" s="484"/>
      <c r="AK38" s="1267" t="s">
        <v>1021</v>
      </c>
    </row>
    <row r="39" spans="1:44" x14ac:dyDescent="0.2">
      <c r="B39" s="483"/>
      <c r="C39" s="1268"/>
      <c r="D39" s="1268"/>
      <c r="E39" s="1268"/>
      <c r="F39" s="1268"/>
      <c r="G39" s="1268"/>
      <c r="H39" s="1268"/>
      <c r="I39" s="1268"/>
      <c r="J39" s="484"/>
      <c r="K39" s="484"/>
      <c r="L39" s="485"/>
      <c r="M39" s="485"/>
      <c r="O39" s="4"/>
      <c r="P39" s="484"/>
      <c r="Q39" s="484"/>
      <c r="R39" s="484"/>
      <c r="S39" s="484"/>
      <c r="T39" s="484"/>
      <c r="U39" s="742"/>
      <c r="X39" s="1270"/>
      <c r="Y39" s="484"/>
      <c r="Z39" s="484"/>
      <c r="AA39" s="483"/>
      <c r="AB39" s="4"/>
      <c r="AC39" s="484"/>
      <c r="AD39" s="484"/>
      <c r="AE39" s="484"/>
      <c r="AF39" s="484"/>
      <c r="AG39" s="484"/>
      <c r="AH39" s="743"/>
      <c r="AI39" s="484"/>
      <c r="AJ39" s="484"/>
      <c r="AK39" s="1267"/>
    </row>
    <row r="40" spans="1:44" x14ac:dyDescent="0.2">
      <c r="B40" s="483"/>
      <c r="C40" s="4"/>
      <c r="D40" s="484"/>
      <c r="E40" s="484"/>
      <c r="F40" s="484"/>
      <c r="G40" s="484"/>
      <c r="H40" s="484"/>
      <c r="I40" s="484"/>
      <c r="J40" s="484"/>
      <c r="K40" s="484"/>
      <c r="L40" s="485"/>
      <c r="M40" s="485"/>
      <c r="N40" s="486" t="s">
        <v>756</v>
      </c>
      <c r="O40" s="4" t="s">
        <v>1023</v>
      </c>
      <c r="P40" s="484"/>
      <c r="Q40" s="484"/>
      <c r="R40" s="484"/>
      <c r="S40" s="484"/>
      <c r="T40" s="484"/>
      <c r="U40" s="3">
        <v>4</v>
      </c>
      <c r="V40" s="487"/>
      <c r="X40" s="1270"/>
      <c r="Y40" s="484"/>
      <c r="Z40" s="484"/>
      <c r="AA40" s="483" t="s">
        <v>759</v>
      </c>
      <c r="AB40" s="4" t="s">
        <v>1023</v>
      </c>
      <c r="AC40" s="484"/>
      <c r="AD40" s="484"/>
      <c r="AE40" s="484"/>
      <c r="AF40" s="484"/>
      <c r="AG40" s="484"/>
      <c r="AH40" s="3">
        <v>4</v>
      </c>
      <c r="AI40" s="487"/>
      <c r="AJ40" s="484"/>
      <c r="AK40" s="1267"/>
    </row>
    <row r="41" spans="1:44" ht="16.5" customHeight="1" x14ac:dyDescent="0.2">
      <c r="B41" s="483"/>
      <c r="C41" s="4"/>
      <c r="D41" s="484"/>
      <c r="E41" s="484"/>
      <c r="F41" s="484"/>
      <c r="G41" s="484"/>
      <c r="H41" s="484"/>
      <c r="I41" s="484"/>
      <c r="J41" s="484"/>
      <c r="K41" s="484"/>
      <c r="L41" s="485"/>
      <c r="M41" s="485"/>
      <c r="O41" s="4"/>
      <c r="P41" s="484"/>
      <c r="Q41" s="484"/>
      <c r="R41" s="484"/>
      <c r="S41" s="484"/>
      <c r="T41" s="484"/>
      <c r="U41" s="742"/>
      <c r="W41" s="484"/>
      <c r="X41" s="1270"/>
      <c r="Y41" s="484"/>
      <c r="Z41" s="484"/>
      <c r="AA41" s="483"/>
      <c r="AB41" s="4"/>
      <c r="AC41" s="484"/>
      <c r="AD41" s="484"/>
      <c r="AE41" s="484"/>
      <c r="AF41" s="484"/>
      <c r="AG41" s="484"/>
      <c r="AH41" s="743"/>
      <c r="AI41" s="484"/>
      <c r="AJ41" s="484"/>
      <c r="AK41" s="1267"/>
    </row>
    <row r="42" spans="1:44" x14ac:dyDescent="0.2">
      <c r="B42" s="483"/>
      <c r="C42" s="4"/>
      <c r="D42" s="484"/>
      <c r="E42" s="484"/>
      <c r="F42" s="484"/>
      <c r="G42" s="484"/>
      <c r="H42" s="484"/>
      <c r="I42" s="484"/>
      <c r="J42" s="484"/>
      <c r="K42" s="484"/>
      <c r="L42" s="485"/>
      <c r="M42" s="485"/>
      <c r="N42" s="486" t="s">
        <v>759</v>
      </c>
      <c r="O42" s="4" t="s">
        <v>1025</v>
      </c>
      <c r="P42" s="484"/>
      <c r="Q42" s="484"/>
      <c r="R42" s="484"/>
      <c r="S42" s="484"/>
      <c r="T42" s="484"/>
      <c r="U42" s="3">
        <v>5</v>
      </c>
      <c r="V42" s="487"/>
      <c r="W42" s="484"/>
      <c r="X42" s="1270"/>
      <c r="Y42" s="484"/>
      <c r="Z42" s="484"/>
      <c r="AA42" s="483" t="s">
        <v>762</v>
      </c>
      <c r="AB42" s="4" t="str">
        <f>+O42</f>
        <v>Postgrado</v>
      </c>
      <c r="AC42" s="484"/>
      <c r="AD42" s="484"/>
      <c r="AE42" s="484"/>
      <c r="AF42" s="484"/>
      <c r="AG42" s="484"/>
      <c r="AH42" s="3">
        <v>5</v>
      </c>
      <c r="AI42" s="487"/>
      <c r="AJ42" s="484"/>
      <c r="AK42" s="1267"/>
    </row>
    <row r="43" spans="1:44" x14ac:dyDescent="0.2">
      <c r="B43" s="483"/>
      <c r="C43" s="4"/>
      <c r="D43" s="484"/>
      <c r="E43" s="484"/>
      <c r="F43" s="484"/>
      <c r="G43" s="484"/>
      <c r="H43" s="484"/>
      <c r="I43" s="484"/>
      <c r="J43" s="484"/>
      <c r="K43" s="484"/>
      <c r="L43" s="485"/>
      <c r="M43" s="485"/>
      <c r="O43" s="4"/>
      <c r="P43" s="484"/>
      <c r="Q43" s="484"/>
      <c r="R43" s="484"/>
      <c r="S43" s="484"/>
      <c r="T43" s="484"/>
      <c r="U43" s="742"/>
      <c r="W43" s="484"/>
      <c r="X43" s="1270"/>
      <c r="Y43" s="484"/>
      <c r="Z43" s="484"/>
      <c r="AA43" s="483"/>
      <c r="AB43" s="4"/>
      <c r="AC43" s="484"/>
      <c r="AD43" s="484"/>
      <c r="AE43" s="484"/>
      <c r="AF43" s="484"/>
      <c r="AG43" s="484"/>
      <c r="AH43" s="743"/>
      <c r="AI43" s="484"/>
      <c r="AJ43" s="484"/>
      <c r="AK43" s="1267"/>
    </row>
    <row r="44" spans="1:44" x14ac:dyDescent="0.2">
      <c r="B44" s="483"/>
      <c r="C44" s="4"/>
      <c r="D44" s="484"/>
      <c r="E44" s="484"/>
      <c r="F44" s="484"/>
      <c r="G44" s="484"/>
      <c r="H44" s="484"/>
      <c r="I44" s="484"/>
      <c r="J44" s="484"/>
      <c r="K44" s="484"/>
      <c r="L44" s="485"/>
      <c r="M44" s="485"/>
      <c r="N44" s="486" t="s">
        <v>762</v>
      </c>
      <c r="O44" s="4" t="s">
        <v>969</v>
      </c>
      <c r="P44" s="484"/>
      <c r="Q44" s="484"/>
      <c r="R44" s="484"/>
      <c r="S44" s="484"/>
      <c r="T44" s="484"/>
      <c r="U44" s="3">
        <v>9</v>
      </c>
      <c r="V44" s="487"/>
      <c r="W44" s="484"/>
      <c r="X44" s="1270"/>
      <c r="Y44" s="484"/>
      <c r="Z44" s="484"/>
      <c r="AA44" s="483" t="s">
        <v>778</v>
      </c>
      <c r="AB44" s="4" t="s">
        <v>969</v>
      </c>
      <c r="AC44" s="484"/>
      <c r="AD44" s="484"/>
      <c r="AE44" s="484"/>
      <c r="AF44" s="484"/>
      <c r="AG44" s="484"/>
      <c r="AH44" s="3">
        <v>9</v>
      </c>
      <c r="AI44" s="487"/>
      <c r="AJ44" s="484"/>
      <c r="AK44" s="1267"/>
    </row>
    <row r="45" spans="1:44" ht="13.5" thickBot="1" x14ac:dyDescent="0.25">
      <c r="B45" s="488"/>
      <c r="C45" s="134"/>
      <c r="D45" s="489"/>
      <c r="E45" s="489"/>
      <c r="F45" s="489"/>
      <c r="G45" s="489"/>
      <c r="H45" s="489"/>
      <c r="I45" s="489"/>
      <c r="J45" s="489"/>
      <c r="K45" s="489"/>
      <c r="L45" s="490"/>
      <c r="M45" s="490"/>
      <c r="N45" s="488"/>
      <c r="O45" s="489"/>
      <c r="P45" s="489"/>
      <c r="Q45" s="489"/>
      <c r="R45" s="489"/>
      <c r="S45" s="489"/>
      <c r="T45" s="489"/>
      <c r="U45" s="489"/>
      <c r="V45" s="489"/>
      <c r="W45" s="489"/>
      <c r="X45" s="489"/>
      <c r="Y45" s="489"/>
      <c r="Z45" s="489"/>
      <c r="AA45" s="488"/>
      <c r="AB45" s="489"/>
      <c r="AC45" s="489"/>
      <c r="AD45" s="489"/>
      <c r="AE45" s="489"/>
      <c r="AF45" s="489"/>
      <c r="AG45" s="489"/>
      <c r="AH45" s="489"/>
      <c r="AI45" s="489"/>
      <c r="AJ45" s="489"/>
      <c r="AK45" s="490"/>
    </row>
    <row r="46" spans="1:44" x14ac:dyDescent="0.2">
      <c r="B46" s="480"/>
      <c r="C46" s="104"/>
      <c r="D46" s="481"/>
      <c r="E46" s="496"/>
      <c r="F46" s="481"/>
      <c r="G46" s="481"/>
      <c r="H46" s="481"/>
      <c r="I46" s="481"/>
      <c r="J46" s="481"/>
      <c r="K46" s="481"/>
      <c r="L46" s="481"/>
      <c r="M46" s="759"/>
      <c r="N46" s="480"/>
      <c r="O46" s="481"/>
      <c r="P46" s="481"/>
      <c r="Q46" s="481"/>
      <c r="R46" s="481"/>
      <c r="S46" s="481"/>
      <c r="T46" s="481"/>
      <c r="U46" s="481"/>
      <c r="V46" s="481"/>
      <c r="W46" s="481"/>
      <c r="X46" s="481"/>
      <c r="Y46" s="481"/>
      <c r="Z46" s="482"/>
      <c r="AA46" s="481"/>
      <c r="AB46" s="481"/>
      <c r="AC46" s="481"/>
      <c r="AD46" s="481"/>
      <c r="AE46" s="481"/>
      <c r="AF46" s="481"/>
      <c r="AG46" s="481"/>
      <c r="AH46" s="481"/>
      <c r="AI46" s="481"/>
      <c r="AJ46" s="481"/>
      <c r="AK46" s="482"/>
    </row>
    <row r="47" spans="1:44" ht="12.75" customHeight="1" x14ac:dyDescent="0.2">
      <c r="A47" s="484"/>
      <c r="B47" s="25"/>
      <c r="C47" s="492"/>
      <c r="D47" s="1268" t="s">
        <v>1127</v>
      </c>
      <c r="E47" s="1268"/>
      <c r="F47" s="1268"/>
      <c r="G47" s="1268"/>
      <c r="H47" s="1268"/>
      <c r="I47" s="1268"/>
      <c r="J47" s="1268"/>
      <c r="K47" s="502"/>
      <c r="L47" s="502"/>
      <c r="M47" s="760"/>
      <c r="N47" s="516"/>
      <c r="O47" s="492"/>
      <c r="P47" s="743" t="s">
        <v>750</v>
      </c>
      <c r="Q47" s="46">
        <v>1</v>
      </c>
      <c r="R47" s="46"/>
      <c r="S47" s="492"/>
      <c r="T47" s="492"/>
      <c r="U47" s="1269" t="s">
        <v>1021</v>
      </c>
      <c r="V47" s="492"/>
      <c r="W47" s="492"/>
      <c r="X47" s="492"/>
      <c r="Y47" s="492"/>
      <c r="Z47" s="762"/>
      <c r="AA47" s="492"/>
      <c r="AB47" s="492"/>
      <c r="AC47" s="743" t="s">
        <v>750</v>
      </c>
      <c r="AD47" s="46">
        <v>1</v>
      </c>
      <c r="AE47" s="46"/>
      <c r="AF47" s="484"/>
      <c r="AG47" s="484"/>
      <c r="AH47" s="1269" t="s">
        <v>1021</v>
      </c>
      <c r="AI47" s="484"/>
      <c r="AJ47" s="484"/>
      <c r="AK47" s="485"/>
      <c r="AL47" s="484"/>
    </row>
    <row r="48" spans="1:44" x14ac:dyDescent="0.2">
      <c r="A48" s="484"/>
      <c r="B48" s="25"/>
      <c r="C48" s="492"/>
      <c r="D48" s="1268"/>
      <c r="E48" s="1268"/>
      <c r="F48" s="1268"/>
      <c r="G48" s="1268"/>
      <c r="H48" s="1268"/>
      <c r="I48" s="1268"/>
      <c r="J48" s="1268"/>
      <c r="K48" s="502"/>
      <c r="L48" s="502"/>
      <c r="M48" s="155">
        <v>6</v>
      </c>
      <c r="N48" s="516"/>
      <c r="O48" s="492"/>
      <c r="P48" s="484"/>
      <c r="Q48" s="484"/>
      <c r="R48" s="484"/>
      <c r="S48" s="492"/>
      <c r="T48" s="492"/>
      <c r="U48" s="1269"/>
      <c r="V48" s="492"/>
      <c r="W48" s="492"/>
      <c r="X48" s="492"/>
      <c r="Y48" s="492"/>
      <c r="Z48" s="762"/>
      <c r="AA48" s="492"/>
      <c r="AB48" s="492"/>
      <c r="AC48" s="484"/>
      <c r="AD48" s="484"/>
      <c r="AE48" s="484"/>
      <c r="AF48" s="484"/>
      <c r="AG48" s="484"/>
      <c r="AH48" s="1269"/>
      <c r="AI48" s="484"/>
      <c r="AJ48" s="484"/>
      <c r="AK48" s="485"/>
      <c r="AL48" s="484"/>
    </row>
    <row r="49" spans="1:38" x14ac:dyDescent="0.2">
      <c r="A49" s="484"/>
      <c r="B49" s="516"/>
      <c r="C49" s="492"/>
      <c r="D49" s="1268"/>
      <c r="E49" s="1268"/>
      <c r="F49" s="1268"/>
      <c r="G49" s="1268"/>
      <c r="H49" s="1268"/>
      <c r="I49" s="1268"/>
      <c r="J49" s="1268"/>
      <c r="K49" s="502"/>
      <c r="L49" s="502"/>
      <c r="M49" s="760"/>
      <c r="N49" s="516"/>
      <c r="O49" s="492"/>
      <c r="P49" s="743" t="s">
        <v>751</v>
      </c>
      <c r="Q49" s="46">
        <v>2</v>
      </c>
      <c r="R49" s="487"/>
      <c r="S49" s="492"/>
      <c r="T49" s="492"/>
      <c r="U49" s="1269"/>
      <c r="V49" s="492"/>
      <c r="W49" s="492"/>
      <c r="X49" s="492"/>
      <c r="Y49" s="492"/>
      <c r="Z49" s="762"/>
      <c r="AA49" s="492"/>
      <c r="AB49" s="492"/>
      <c r="AC49" s="743" t="s">
        <v>751</v>
      </c>
      <c r="AD49" s="46">
        <v>2</v>
      </c>
      <c r="AE49" s="487"/>
      <c r="AF49" s="484"/>
      <c r="AG49" s="484"/>
      <c r="AH49" s="1269"/>
      <c r="AI49" s="484"/>
      <c r="AJ49" s="484"/>
      <c r="AK49" s="485"/>
      <c r="AL49" s="484"/>
    </row>
    <row r="50" spans="1:38" x14ac:dyDescent="0.2">
      <c r="A50" s="484"/>
      <c r="B50" s="483"/>
      <c r="C50" s="492"/>
      <c r="D50" s="1268"/>
      <c r="E50" s="1268"/>
      <c r="F50" s="1268"/>
      <c r="G50" s="1268"/>
      <c r="H50" s="1268"/>
      <c r="I50" s="1268"/>
      <c r="J50" s="1268"/>
      <c r="K50" s="502"/>
      <c r="L50" s="502"/>
      <c r="M50" s="760"/>
      <c r="N50" s="516"/>
      <c r="O50" s="492"/>
      <c r="P50" s="492"/>
      <c r="Q50" s="492"/>
      <c r="R50" s="492"/>
      <c r="S50" s="492"/>
      <c r="T50" s="492"/>
      <c r="U50" s="755"/>
      <c r="V50" s="492"/>
      <c r="W50" s="492"/>
      <c r="X50" s="492"/>
      <c r="Y50" s="492"/>
      <c r="Z50" s="762"/>
      <c r="AA50" s="492"/>
      <c r="AB50" s="492"/>
      <c r="AC50" s="492"/>
      <c r="AD50" s="492"/>
      <c r="AE50" s="484"/>
      <c r="AF50" s="484"/>
      <c r="AG50" s="484"/>
      <c r="AH50" s="484"/>
      <c r="AI50" s="484"/>
      <c r="AJ50" s="484"/>
      <c r="AK50" s="485"/>
      <c r="AL50" s="484"/>
    </row>
    <row r="51" spans="1:38" ht="13.5" thickBot="1" x14ac:dyDescent="0.25">
      <c r="A51" s="484"/>
      <c r="B51" s="488"/>
      <c r="C51" s="518"/>
      <c r="D51" s="518"/>
      <c r="E51" s="518"/>
      <c r="F51" s="518"/>
      <c r="G51" s="518"/>
      <c r="H51" s="518"/>
      <c r="I51" s="518"/>
      <c r="J51" s="518"/>
      <c r="K51" s="697"/>
      <c r="L51" s="697"/>
      <c r="M51" s="761"/>
      <c r="N51" s="520"/>
      <c r="O51" s="518"/>
      <c r="P51" s="518"/>
      <c r="Q51" s="518"/>
      <c r="R51" s="518"/>
      <c r="S51" s="518"/>
      <c r="T51" s="518"/>
      <c r="U51" s="764"/>
      <c r="V51" s="518"/>
      <c r="W51" s="518"/>
      <c r="X51" s="518"/>
      <c r="Y51" s="518"/>
      <c r="Z51" s="763"/>
      <c r="AA51" s="518"/>
      <c r="AB51" s="518"/>
      <c r="AC51" s="518"/>
      <c r="AD51" s="518"/>
      <c r="AE51" s="489"/>
      <c r="AF51" s="489"/>
      <c r="AG51" s="489"/>
      <c r="AH51" s="489"/>
      <c r="AI51" s="489"/>
      <c r="AJ51" s="489"/>
      <c r="AK51" s="490"/>
      <c r="AL51" s="484"/>
    </row>
    <row r="52" spans="1:38" x14ac:dyDescent="0.2">
      <c r="A52" s="484"/>
      <c r="B52" s="484"/>
      <c r="C52" s="492"/>
      <c r="D52" s="492"/>
      <c r="E52" s="492"/>
      <c r="F52" s="492"/>
      <c r="G52" s="492"/>
      <c r="H52" s="492"/>
      <c r="I52" s="492"/>
      <c r="J52" s="492"/>
      <c r="K52" s="502"/>
      <c r="L52" s="502"/>
      <c r="M52" s="492"/>
      <c r="N52" s="492"/>
      <c r="O52" s="492"/>
      <c r="P52" s="492"/>
      <c r="Q52" s="492"/>
      <c r="R52" s="492"/>
      <c r="S52" s="492"/>
      <c r="T52" s="492"/>
      <c r="U52" s="755"/>
      <c r="V52" s="492"/>
      <c r="W52" s="492"/>
      <c r="X52" s="492"/>
      <c r="Y52" s="492"/>
      <c r="Z52" s="502"/>
      <c r="AA52" s="492"/>
      <c r="AB52" s="492"/>
      <c r="AC52" s="492"/>
      <c r="AD52" s="492"/>
      <c r="AE52" s="484"/>
      <c r="AF52" s="484"/>
      <c r="AG52" s="484"/>
      <c r="AH52" s="484"/>
      <c r="AI52" s="484"/>
      <c r="AJ52" s="484"/>
      <c r="AK52" s="484"/>
    </row>
    <row r="53" spans="1:38" x14ac:dyDescent="0.2">
      <c r="A53" s="484"/>
      <c r="B53" s="484"/>
      <c r="C53" s="4"/>
      <c r="D53" s="484"/>
      <c r="E53" s="484"/>
      <c r="F53" s="484"/>
      <c r="G53" s="484"/>
      <c r="H53" s="484"/>
      <c r="I53" s="484"/>
      <c r="J53" s="484"/>
      <c r="K53" s="484"/>
      <c r="L53" s="484"/>
      <c r="M53" s="484"/>
      <c r="N53" s="484"/>
      <c r="O53" s="484"/>
      <c r="P53" s="484"/>
      <c r="Q53" s="484"/>
      <c r="R53" s="484"/>
      <c r="S53" s="484"/>
      <c r="T53" s="484"/>
      <c r="U53" s="755"/>
      <c r="V53" s="484"/>
      <c r="W53" s="484"/>
      <c r="X53" s="484"/>
      <c r="Y53" s="484"/>
      <c r="Z53" s="484"/>
      <c r="AA53" s="484"/>
      <c r="AB53" s="484"/>
      <c r="AC53" s="484"/>
      <c r="AD53" s="484"/>
      <c r="AE53" s="484"/>
      <c r="AF53" s="484"/>
      <c r="AG53" s="484"/>
      <c r="AH53" s="484"/>
      <c r="AI53" s="484"/>
      <c r="AJ53" s="484"/>
      <c r="AK53" s="484"/>
    </row>
  </sheetData>
  <mergeCells count="15">
    <mergeCell ref="D47:J50"/>
    <mergeCell ref="U47:U49"/>
    <mergeCell ref="AH47:AH49"/>
    <mergeCell ref="C37:I39"/>
    <mergeCell ref="X38:X44"/>
    <mergeCell ref="X31:Y32"/>
    <mergeCell ref="AJ31:AK32"/>
    <mergeCell ref="W36:Y36"/>
    <mergeCell ref="W34:Y34"/>
    <mergeCell ref="AK38:AK44"/>
    <mergeCell ref="B2:AK2"/>
    <mergeCell ref="X21:Y21"/>
    <mergeCell ref="AJ21:AK21"/>
    <mergeCell ref="X23:Y23"/>
    <mergeCell ref="AJ23:AK23"/>
  </mergeCells>
  <printOptions horizontalCentered="1"/>
  <pageMargins left="0.39370078740157483" right="0.39370078740157483" top="0.39370078740157483" bottom="0.39370078740157483" header="0" footer="0"/>
  <pageSetup scale="79" orientation="portrait" r:id="rId1"/>
  <headerFooter alignWithMargins="0"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47"/>
  <sheetViews>
    <sheetView showGridLines="0" zoomScaleNormal="100" zoomScaleSheetLayoutView="100" workbookViewId="0">
      <selection activeCell="B3" sqref="B3"/>
    </sheetView>
  </sheetViews>
  <sheetFormatPr baseColWidth="10" defaultColWidth="3.7109375" defaultRowHeight="16.5" customHeight="1" x14ac:dyDescent="0.2"/>
  <cols>
    <col min="1" max="1" width="1.28515625" style="63" customWidth="1"/>
    <col min="2" max="2" width="3.7109375" style="63" customWidth="1"/>
    <col min="3" max="3" width="3.7109375" style="1" customWidth="1"/>
    <col min="4" max="11" width="3.7109375" style="63" customWidth="1"/>
    <col min="12" max="12" width="3.7109375" style="218" customWidth="1"/>
    <col min="13" max="22" width="3.7109375" style="63"/>
    <col min="23" max="23" width="9.5703125" style="63" customWidth="1"/>
    <col min="24" max="32" width="3.7109375" style="63"/>
    <col min="33" max="33" width="5.28515625" style="63" customWidth="1"/>
    <col min="34" max="34" width="9" style="63" customWidth="1"/>
    <col min="35" max="16384" width="3.7109375" style="63"/>
  </cols>
  <sheetData>
    <row r="1" spans="2:40" ht="12.75" customHeight="1" thickBot="1" x14ac:dyDescent="0.25">
      <c r="AI1" s="1099"/>
    </row>
    <row r="2" spans="2:40" s="1046" customFormat="1" ht="48.75" customHeight="1" thickBot="1" x14ac:dyDescent="0.25">
      <c r="B2" s="1226" t="s">
        <v>1358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8"/>
      <c r="AI2" s="599"/>
    </row>
    <row r="3" spans="2:40" ht="16.5" customHeight="1" x14ac:dyDescent="0.2">
      <c r="B3" s="96"/>
      <c r="C3" s="68"/>
      <c r="D3" s="68"/>
      <c r="E3" s="68"/>
      <c r="F3" s="68"/>
      <c r="G3" s="68"/>
      <c r="H3" s="68"/>
      <c r="I3" s="68"/>
      <c r="J3" s="68"/>
      <c r="K3" s="95"/>
      <c r="L3" s="219"/>
      <c r="M3" s="96"/>
      <c r="N3" s="68"/>
      <c r="O3" s="68"/>
      <c r="P3" s="68"/>
      <c r="Q3" s="68"/>
      <c r="R3" s="68"/>
      <c r="S3" s="68"/>
      <c r="T3" s="68"/>
      <c r="U3" s="68"/>
      <c r="V3" s="68"/>
      <c r="W3" s="95"/>
      <c r="X3" s="96"/>
      <c r="Y3" s="68"/>
      <c r="Z3" s="68"/>
      <c r="AA3" s="68"/>
      <c r="AB3" s="68"/>
      <c r="AC3" s="68"/>
      <c r="AD3" s="68"/>
      <c r="AE3" s="68"/>
      <c r="AF3" s="68"/>
      <c r="AG3" s="68"/>
      <c r="AH3" s="95"/>
    </row>
    <row r="4" spans="2:40" ht="16.5" customHeight="1" x14ac:dyDescent="0.2">
      <c r="B4" s="66"/>
      <c r="C4" s="1272" t="s">
        <v>0</v>
      </c>
      <c r="D4" s="1272"/>
      <c r="E4" s="1272"/>
      <c r="F4" s="1272"/>
      <c r="G4" s="1272"/>
      <c r="H4" s="1272"/>
      <c r="I4" s="1272"/>
      <c r="J4" s="1272"/>
      <c r="K4" s="220"/>
      <c r="M4" s="38"/>
      <c r="P4" s="221"/>
      <c r="Q4" s="221"/>
      <c r="R4" s="26"/>
      <c r="S4" s="1"/>
      <c r="T4" s="1"/>
      <c r="U4" s="1"/>
      <c r="V4" s="1"/>
      <c r="W4" s="103"/>
      <c r="X4" s="38"/>
      <c r="AA4" s="221"/>
      <c r="AB4" s="222"/>
      <c r="AC4" s="64"/>
      <c r="AD4" s="1"/>
      <c r="AE4" s="1"/>
      <c r="AF4" s="1"/>
      <c r="AG4" s="1"/>
      <c r="AH4" s="103"/>
    </row>
    <row r="5" spans="2:40" ht="18.75" customHeight="1" x14ac:dyDescent="0.2">
      <c r="B5" s="66"/>
      <c r="C5" s="1272"/>
      <c r="D5" s="1272"/>
      <c r="E5" s="1272"/>
      <c r="F5" s="1272"/>
      <c r="G5" s="1272"/>
      <c r="H5" s="1272"/>
      <c r="I5" s="1272"/>
      <c r="J5" s="1272"/>
      <c r="K5" s="220"/>
      <c r="L5" s="223">
        <v>1</v>
      </c>
      <c r="M5" s="16"/>
      <c r="N5" s="26"/>
      <c r="O5" s="26"/>
      <c r="P5" s="26"/>
      <c r="Q5" s="26"/>
      <c r="R5" s="26"/>
      <c r="S5" s="1"/>
      <c r="T5" s="1"/>
      <c r="U5" s="1"/>
      <c r="V5" s="1"/>
      <c r="W5" s="103"/>
      <c r="X5" s="16"/>
      <c r="Y5" s="26"/>
      <c r="Z5" s="26"/>
      <c r="AA5" s="26"/>
      <c r="AB5" s="26"/>
      <c r="AC5" s="26"/>
      <c r="AD5" s="1"/>
      <c r="AE5" s="1"/>
      <c r="AF5" s="1"/>
      <c r="AG5" s="1"/>
      <c r="AH5" s="103"/>
    </row>
    <row r="6" spans="2:40" ht="9" customHeight="1" thickBot="1" x14ac:dyDescent="0.25">
      <c r="B6" s="66"/>
      <c r="C6" s="75"/>
      <c r="D6" s="75"/>
      <c r="E6" s="75"/>
      <c r="F6" s="75"/>
      <c r="G6" s="75"/>
      <c r="H6" s="75"/>
      <c r="I6" s="75"/>
      <c r="J6" s="75"/>
      <c r="K6" s="188"/>
      <c r="L6" s="223"/>
      <c r="M6" s="16"/>
      <c r="N6" s="26"/>
      <c r="O6" s="26"/>
      <c r="P6" s="26"/>
      <c r="Q6" s="26"/>
      <c r="R6" s="26"/>
      <c r="S6" s="1"/>
      <c r="T6" s="1"/>
      <c r="U6" s="1"/>
      <c r="V6" s="1"/>
      <c r="W6" s="103"/>
      <c r="X6" s="16"/>
      <c r="Y6" s="26"/>
      <c r="Z6" s="26"/>
      <c r="AA6" s="26"/>
      <c r="AB6" s="26"/>
      <c r="AC6" s="26"/>
      <c r="AD6" s="1"/>
      <c r="AE6" s="1"/>
      <c r="AF6" s="1"/>
      <c r="AG6" s="1"/>
      <c r="AH6" s="103"/>
    </row>
    <row r="7" spans="2:40" ht="9" customHeight="1" x14ac:dyDescent="0.2">
      <c r="B7" s="96"/>
      <c r="C7" s="22"/>
      <c r="D7" s="22"/>
      <c r="E7" s="22"/>
      <c r="F7" s="22"/>
      <c r="G7" s="22"/>
      <c r="H7" s="22"/>
      <c r="I7" s="22"/>
      <c r="J7" s="22"/>
      <c r="K7" s="24"/>
      <c r="L7" s="219"/>
      <c r="M7" s="224"/>
      <c r="N7" s="22"/>
      <c r="O7" s="22"/>
      <c r="P7" s="22"/>
      <c r="Q7" s="22"/>
      <c r="R7" s="22"/>
      <c r="S7" s="68"/>
      <c r="T7" s="68"/>
      <c r="U7" s="68"/>
      <c r="V7" s="68"/>
      <c r="W7" s="95"/>
      <c r="X7" s="224"/>
      <c r="Y7" s="22"/>
      <c r="Z7" s="22"/>
      <c r="AA7" s="22"/>
      <c r="AB7" s="22"/>
      <c r="AC7" s="22"/>
      <c r="AD7" s="68"/>
      <c r="AE7" s="68"/>
      <c r="AF7" s="68"/>
      <c r="AG7" s="68"/>
      <c r="AH7" s="95"/>
    </row>
    <row r="8" spans="2:40" ht="16.5" customHeight="1" x14ac:dyDescent="0.2">
      <c r="B8" s="66"/>
      <c r="D8" s="1"/>
      <c r="E8" s="1"/>
      <c r="F8" s="1"/>
      <c r="G8" s="1"/>
      <c r="H8" s="1"/>
      <c r="I8" s="1"/>
      <c r="J8" s="1"/>
      <c r="K8" s="103"/>
      <c r="L8" s="225"/>
      <c r="M8" s="66" t="s">
        <v>744</v>
      </c>
      <c r="N8" s="14" t="s">
        <v>1</v>
      </c>
      <c r="O8" s="1"/>
      <c r="P8" s="58"/>
      <c r="Q8" s="1"/>
      <c r="R8" s="26"/>
      <c r="S8" s="226" t="s">
        <v>2</v>
      </c>
      <c r="T8" s="2"/>
      <c r="U8" s="86" t="s">
        <v>814</v>
      </c>
      <c r="V8" s="1"/>
      <c r="W8" s="103"/>
      <c r="X8" s="66" t="s">
        <v>744</v>
      </c>
      <c r="Y8" s="14" t="s">
        <v>1</v>
      </c>
      <c r="Z8" s="1"/>
      <c r="AA8" s="58"/>
      <c r="AB8" s="1"/>
      <c r="AC8" s="26"/>
      <c r="AD8" s="226" t="s">
        <v>2</v>
      </c>
      <c r="AE8" s="2"/>
      <c r="AF8" s="4" t="s">
        <v>814</v>
      </c>
      <c r="AG8" s="1"/>
      <c r="AH8" s="103"/>
    </row>
    <row r="9" spans="2:40" ht="16.5" customHeight="1" x14ac:dyDescent="0.2">
      <c r="B9" s="66"/>
      <c r="D9" s="1"/>
      <c r="E9" s="1"/>
      <c r="F9" s="1"/>
      <c r="G9" s="1"/>
      <c r="H9" s="1"/>
      <c r="I9" s="1"/>
      <c r="J9" s="1"/>
      <c r="K9" s="103"/>
      <c r="L9" s="223"/>
      <c r="M9" s="66"/>
      <c r="N9" s="14"/>
      <c r="O9" s="1"/>
      <c r="P9" s="58"/>
      <c r="Q9" s="1"/>
      <c r="R9" s="26"/>
      <c r="S9" s="227"/>
      <c r="T9" s="1"/>
      <c r="U9" s="228" t="s">
        <v>349</v>
      </c>
      <c r="V9" s="1"/>
      <c r="W9" s="103"/>
      <c r="X9" s="66"/>
      <c r="Y9" s="14"/>
      <c r="Z9" s="1"/>
      <c r="AA9" s="58"/>
      <c r="AB9" s="1"/>
      <c r="AC9" s="26"/>
      <c r="AD9" s="227"/>
      <c r="AE9" s="1"/>
      <c r="AF9" s="228" t="s">
        <v>349</v>
      </c>
      <c r="AG9" s="1"/>
      <c r="AH9" s="103"/>
    </row>
    <row r="10" spans="2:40" ht="16.5" customHeight="1" x14ac:dyDescent="0.2">
      <c r="B10" s="66"/>
      <c r="C10" s="26"/>
      <c r="D10" s="1"/>
      <c r="E10" s="1"/>
      <c r="F10" s="1"/>
      <c r="G10" s="1"/>
      <c r="H10" s="1"/>
      <c r="I10" s="26"/>
      <c r="J10" s="26"/>
      <c r="K10" s="28"/>
      <c r="L10" s="223"/>
      <c r="M10" s="66" t="s">
        <v>747</v>
      </c>
      <c r="N10" s="14" t="s">
        <v>3</v>
      </c>
      <c r="O10" s="1"/>
      <c r="P10" s="58"/>
      <c r="Q10" s="1"/>
      <c r="R10" s="26"/>
      <c r="S10" s="226" t="s">
        <v>4</v>
      </c>
      <c r="T10" s="2"/>
      <c r="U10" s="1"/>
      <c r="V10" s="1"/>
      <c r="W10" s="103"/>
      <c r="X10" s="66" t="s">
        <v>747</v>
      </c>
      <c r="Y10" s="14" t="s">
        <v>3</v>
      </c>
      <c r="Z10" s="1"/>
      <c r="AA10" s="58"/>
      <c r="AB10" s="1"/>
      <c r="AC10" s="26"/>
      <c r="AD10" s="226" t="s">
        <v>4</v>
      </c>
      <c r="AE10" s="2"/>
      <c r="AF10" s="1"/>
      <c r="AG10" s="1"/>
      <c r="AH10" s="103"/>
    </row>
    <row r="11" spans="2:40" ht="16.5" customHeight="1" x14ac:dyDescent="0.2">
      <c r="B11" s="66"/>
      <c r="C11" s="1273" t="s">
        <v>5</v>
      </c>
      <c r="D11" s="1273"/>
      <c r="E11" s="1273"/>
      <c r="F11" s="1273"/>
      <c r="G11" s="1273"/>
      <c r="H11" s="1273"/>
      <c r="I11" s="1273"/>
      <c r="J11" s="1273"/>
      <c r="K11" s="1274"/>
      <c r="L11" s="223"/>
      <c r="M11" s="66"/>
      <c r="N11" s="14"/>
      <c r="O11" s="1"/>
      <c r="P11" s="58"/>
      <c r="Q11" s="1"/>
      <c r="R11" s="26"/>
      <c r="S11" s="17"/>
      <c r="T11" s="1"/>
      <c r="U11" s="1"/>
      <c r="V11" s="1"/>
      <c r="W11" s="103"/>
      <c r="X11" s="66"/>
      <c r="Y11" s="14"/>
      <c r="Z11" s="1"/>
      <c r="AA11" s="58"/>
      <c r="AB11" s="1"/>
      <c r="AC11" s="26"/>
      <c r="AD11" s="17"/>
      <c r="AE11" s="1"/>
      <c r="AF11" s="1"/>
      <c r="AG11" s="1"/>
      <c r="AH11" s="103"/>
    </row>
    <row r="12" spans="2:40" ht="16.5" customHeight="1" x14ac:dyDescent="0.2">
      <c r="B12" s="66"/>
      <c r="C12" s="1273"/>
      <c r="D12" s="1273"/>
      <c r="E12" s="1273"/>
      <c r="F12" s="1273"/>
      <c r="G12" s="1273"/>
      <c r="H12" s="1273"/>
      <c r="I12" s="1273"/>
      <c r="J12" s="1273"/>
      <c r="K12" s="1274"/>
      <c r="L12" s="223"/>
      <c r="M12" s="66" t="s">
        <v>752</v>
      </c>
      <c r="N12" s="14" t="s">
        <v>6</v>
      </c>
      <c r="O12" s="1"/>
      <c r="P12" s="58"/>
      <c r="Q12" s="1"/>
      <c r="R12" s="26"/>
      <c r="S12" s="226" t="s">
        <v>7</v>
      </c>
      <c r="T12" s="2"/>
      <c r="U12" s="1"/>
      <c r="V12" s="1"/>
      <c r="W12" s="103"/>
      <c r="X12" s="66" t="s">
        <v>752</v>
      </c>
      <c r="Y12" s="14" t="s">
        <v>6</v>
      </c>
      <c r="Z12" s="1"/>
      <c r="AA12" s="58"/>
      <c r="AB12" s="1"/>
      <c r="AC12" s="26"/>
      <c r="AD12" s="226" t="s">
        <v>7</v>
      </c>
      <c r="AE12" s="2"/>
      <c r="AF12" s="1"/>
      <c r="AG12" s="1"/>
      <c r="AH12" s="103"/>
    </row>
    <row r="13" spans="2:40" ht="16.5" customHeight="1" x14ac:dyDescent="0.2">
      <c r="B13" s="66"/>
      <c r="D13" s="1"/>
      <c r="E13" s="1"/>
      <c r="F13" s="1"/>
      <c r="G13" s="1"/>
      <c r="H13" s="1"/>
      <c r="I13" s="1"/>
      <c r="J13" s="1"/>
      <c r="K13" s="103"/>
      <c r="L13" s="223"/>
      <c r="M13" s="66"/>
      <c r="N13" s="14"/>
      <c r="O13" s="1"/>
      <c r="P13" s="58"/>
      <c r="Q13" s="1"/>
      <c r="R13" s="26"/>
      <c r="S13" s="17"/>
      <c r="T13" s="1"/>
      <c r="U13" s="1"/>
      <c r="V13" s="1"/>
      <c r="W13" s="103"/>
      <c r="X13" s="66"/>
      <c r="Y13" s="14"/>
      <c r="Z13" s="1"/>
      <c r="AA13" s="58"/>
      <c r="AB13" s="1"/>
      <c r="AC13" s="26"/>
      <c r="AD13" s="17"/>
      <c r="AE13" s="1"/>
      <c r="AF13" s="1"/>
      <c r="AG13" s="1"/>
      <c r="AH13" s="103"/>
    </row>
    <row r="14" spans="2:40" ht="16.5" customHeight="1" x14ac:dyDescent="0.2">
      <c r="B14" s="66"/>
      <c r="D14" s="1"/>
      <c r="E14" s="1"/>
      <c r="F14" s="1"/>
      <c r="G14" s="1"/>
      <c r="H14" s="1"/>
      <c r="I14" s="1"/>
      <c r="J14" s="1"/>
      <c r="K14" s="103"/>
      <c r="L14" s="223">
        <f>+L5+1</f>
        <v>2</v>
      </c>
      <c r="M14" s="66" t="s">
        <v>756</v>
      </c>
      <c r="N14" s="14" t="s">
        <v>8</v>
      </c>
      <c r="O14" s="1"/>
      <c r="P14" s="58"/>
      <c r="Q14" s="1"/>
      <c r="R14" s="26"/>
      <c r="S14" s="226" t="s">
        <v>9</v>
      </c>
      <c r="T14" s="2"/>
      <c r="U14" s="1"/>
      <c r="V14" s="1"/>
      <c r="W14" s="103"/>
      <c r="X14" s="66" t="s">
        <v>756</v>
      </c>
      <c r="Y14" s="14" t="s">
        <v>8</v>
      </c>
      <c r="Z14" s="1"/>
      <c r="AA14" s="58"/>
      <c r="AB14" s="1"/>
      <c r="AC14" s="26"/>
      <c r="AD14" s="226" t="s">
        <v>9</v>
      </c>
      <c r="AE14" s="2"/>
      <c r="AF14" s="1"/>
      <c r="AG14" s="1"/>
      <c r="AH14" s="103"/>
    </row>
    <row r="15" spans="2:40" ht="16.5" customHeight="1" x14ac:dyDescent="0.2">
      <c r="B15" s="66"/>
      <c r="D15" s="1"/>
      <c r="E15" s="1"/>
      <c r="F15" s="1"/>
      <c r="G15" s="1"/>
      <c r="H15" s="1"/>
      <c r="I15" s="1"/>
      <c r="J15" s="1"/>
      <c r="K15" s="103"/>
      <c r="L15" s="223"/>
      <c r="M15" s="66"/>
      <c r="N15" s="14"/>
      <c r="O15" s="1"/>
      <c r="P15" s="58"/>
      <c r="Q15" s="484"/>
      <c r="R15" s="492"/>
      <c r="S15" s="895"/>
      <c r="T15" s="484"/>
      <c r="U15" s="484"/>
      <c r="V15" s="484"/>
      <c r="W15" s="485"/>
      <c r="X15" s="483"/>
      <c r="Y15" s="14"/>
      <c r="Z15" s="484"/>
      <c r="AA15" s="58"/>
      <c r="AB15" s="484"/>
      <c r="AC15" s="492"/>
      <c r="AD15" s="895"/>
      <c r="AE15" s="484"/>
      <c r="AF15" s="484"/>
      <c r="AG15" s="484"/>
      <c r="AH15" s="485"/>
      <c r="AI15" s="486"/>
      <c r="AJ15" s="486"/>
      <c r="AK15" s="486"/>
      <c r="AL15" s="4"/>
      <c r="AM15" s="486"/>
      <c r="AN15" s="486"/>
    </row>
    <row r="16" spans="2:40" ht="16.5" customHeight="1" x14ac:dyDescent="0.2">
      <c r="B16" s="66"/>
      <c r="D16" s="1275" t="s">
        <v>10</v>
      </c>
      <c r="E16" s="1276"/>
      <c r="F16" s="1276"/>
      <c r="G16" s="1276"/>
      <c r="H16" s="1277"/>
      <c r="I16" s="1"/>
      <c r="K16" s="103"/>
      <c r="L16" s="223"/>
      <c r="M16" s="66" t="s">
        <v>759</v>
      </c>
      <c r="N16" s="14" t="s">
        <v>11</v>
      </c>
      <c r="O16" s="1"/>
      <c r="P16" s="58"/>
      <c r="Q16" s="484"/>
      <c r="R16" s="492"/>
      <c r="S16" s="226" t="s">
        <v>12</v>
      </c>
      <c r="T16" s="487"/>
      <c r="U16" s="4" t="s">
        <v>814</v>
      </c>
      <c r="V16" s="4"/>
      <c r="W16" s="485"/>
      <c r="X16" s="483" t="s">
        <v>759</v>
      </c>
      <c r="Y16" s="14" t="s">
        <v>11</v>
      </c>
      <c r="Z16" s="484"/>
      <c r="AA16" s="58"/>
      <c r="AB16" s="484"/>
      <c r="AC16" s="492"/>
      <c r="AD16" s="226" t="s">
        <v>12</v>
      </c>
      <c r="AE16" s="487"/>
      <c r="AF16" s="4" t="s">
        <v>814</v>
      </c>
      <c r="AG16" s="4"/>
      <c r="AH16" s="485"/>
      <c r="AI16" s="486"/>
      <c r="AJ16" s="486"/>
      <c r="AK16" s="486"/>
      <c r="AL16" s="228"/>
      <c r="AM16" s="486"/>
      <c r="AN16" s="486"/>
    </row>
    <row r="17" spans="2:40" ht="16.5" customHeight="1" x14ac:dyDescent="0.2">
      <c r="B17" s="66"/>
      <c r="D17" s="1"/>
      <c r="E17" s="1"/>
      <c r="F17" s="1"/>
      <c r="G17" s="1"/>
      <c r="H17" s="1"/>
      <c r="I17" s="1"/>
      <c r="K17" s="103"/>
      <c r="L17" s="223"/>
      <c r="M17" s="66"/>
      <c r="N17" s="14" t="s">
        <v>13</v>
      </c>
      <c r="O17" s="1"/>
      <c r="P17" s="58"/>
      <c r="Q17" s="484"/>
      <c r="R17" s="492"/>
      <c r="S17" s="895"/>
      <c r="T17" s="484"/>
      <c r="U17" s="228" t="s">
        <v>1222</v>
      </c>
      <c r="V17" s="484"/>
      <c r="W17" s="485"/>
      <c r="X17" s="483"/>
      <c r="Y17" s="14" t="s">
        <v>13</v>
      </c>
      <c r="Z17" s="484"/>
      <c r="AA17" s="58"/>
      <c r="AB17" s="484"/>
      <c r="AC17" s="492"/>
      <c r="AD17" s="895"/>
      <c r="AE17" s="484"/>
      <c r="AF17" s="228" t="s">
        <v>1222</v>
      </c>
      <c r="AG17" s="484"/>
      <c r="AH17" s="485"/>
      <c r="AI17" s="486"/>
      <c r="AJ17" s="486"/>
      <c r="AK17" s="486"/>
      <c r="AL17" s="486"/>
      <c r="AM17" s="486"/>
      <c r="AN17" s="486"/>
    </row>
    <row r="18" spans="2:40" ht="16.5" customHeight="1" x14ac:dyDescent="0.2">
      <c r="B18" s="66"/>
      <c r="D18" s="1"/>
      <c r="E18" s="1"/>
      <c r="F18" s="1"/>
      <c r="G18" s="1"/>
      <c r="H18" s="1"/>
      <c r="I18" s="1"/>
      <c r="J18" s="1"/>
      <c r="K18" s="103"/>
      <c r="L18" s="223"/>
      <c r="O18" s="1"/>
      <c r="P18" s="58"/>
      <c r="Q18" s="484"/>
      <c r="R18" s="492"/>
      <c r="S18" s="486"/>
      <c r="T18" s="486"/>
      <c r="U18" s="486"/>
      <c r="V18" s="486"/>
      <c r="W18" s="485"/>
      <c r="X18" s="486"/>
      <c r="Y18" s="486"/>
      <c r="Z18" s="484"/>
      <c r="AA18" s="58"/>
      <c r="AB18" s="484"/>
      <c r="AC18" s="492"/>
      <c r="AD18" s="486"/>
      <c r="AE18" s="486"/>
      <c r="AF18" s="486"/>
      <c r="AG18" s="486"/>
      <c r="AH18" s="485"/>
      <c r="AI18" s="486"/>
      <c r="AJ18" s="486"/>
      <c r="AK18" s="486"/>
      <c r="AL18" s="486"/>
      <c r="AM18" s="486"/>
      <c r="AN18" s="486"/>
    </row>
    <row r="19" spans="2:40" ht="16.5" customHeight="1" x14ac:dyDescent="0.2">
      <c r="B19" s="66"/>
      <c r="D19" s="1"/>
      <c r="E19" s="1"/>
      <c r="F19" s="1"/>
      <c r="G19" s="1"/>
      <c r="H19" s="1"/>
      <c r="I19" s="1"/>
      <c r="J19" s="1"/>
      <c r="K19" s="103"/>
      <c r="L19" s="223"/>
      <c r="M19" s="66" t="s">
        <v>762</v>
      </c>
      <c r="N19" s="14" t="s">
        <v>15</v>
      </c>
      <c r="O19" s="1"/>
      <c r="P19" s="27"/>
      <c r="Q19" s="484"/>
      <c r="R19" s="492"/>
      <c r="S19" s="486"/>
      <c r="T19" s="486"/>
      <c r="U19" s="486"/>
      <c r="V19" s="486"/>
      <c r="W19" s="485"/>
      <c r="X19" s="483" t="s">
        <v>762</v>
      </c>
      <c r="Y19" s="14" t="s">
        <v>15</v>
      </c>
      <c r="Z19" s="484"/>
      <c r="AA19" s="502"/>
      <c r="AB19" s="484"/>
      <c r="AC19" s="492"/>
      <c r="AD19" s="486"/>
      <c r="AE19" s="486"/>
      <c r="AF19" s="486"/>
      <c r="AG19" s="486"/>
      <c r="AH19" s="485"/>
      <c r="AI19" s="486"/>
      <c r="AJ19" s="486"/>
      <c r="AK19" s="486"/>
      <c r="AL19" s="486"/>
      <c r="AM19" s="486"/>
      <c r="AN19" s="486"/>
    </row>
    <row r="20" spans="2:40" ht="16.5" customHeight="1" x14ac:dyDescent="0.2">
      <c r="B20" s="66"/>
      <c r="D20" s="1"/>
      <c r="E20" s="1"/>
      <c r="F20" s="1"/>
      <c r="G20" s="1"/>
      <c r="H20" s="1"/>
      <c r="I20" s="1"/>
      <c r="J20" s="1"/>
      <c r="K20" s="103"/>
      <c r="L20" s="223"/>
      <c r="M20" s="66"/>
      <c r="N20" s="14" t="s">
        <v>16</v>
      </c>
      <c r="O20" s="1"/>
      <c r="P20" s="27"/>
      <c r="Q20" s="484"/>
      <c r="R20" s="492"/>
      <c r="S20" s="226" t="s">
        <v>17</v>
      </c>
      <c r="T20" s="487"/>
      <c r="U20" s="486"/>
      <c r="V20" s="486"/>
      <c r="W20" s="485"/>
      <c r="X20" s="483"/>
      <c r="Y20" s="14" t="s">
        <v>16</v>
      </c>
      <c r="Z20" s="484"/>
      <c r="AA20" s="502"/>
      <c r="AB20" s="484"/>
      <c r="AC20" s="492"/>
      <c r="AD20" s="226" t="s">
        <v>17</v>
      </c>
      <c r="AE20" s="487"/>
      <c r="AF20" s="486"/>
      <c r="AG20" s="486"/>
      <c r="AH20" s="485"/>
      <c r="AI20" s="486"/>
      <c r="AJ20" s="486"/>
      <c r="AK20" s="486"/>
      <c r="AL20" s="486"/>
      <c r="AM20" s="486"/>
      <c r="AN20" s="486"/>
    </row>
    <row r="21" spans="2:40" ht="10.5" customHeight="1" thickBot="1" x14ac:dyDescent="0.25">
      <c r="B21" s="117"/>
      <c r="C21" s="118"/>
      <c r="D21" s="118"/>
      <c r="E21" s="118"/>
      <c r="F21" s="118"/>
      <c r="G21" s="118"/>
      <c r="H21" s="118"/>
      <c r="I21" s="118"/>
      <c r="J21" s="118"/>
      <c r="K21" s="120"/>
      <c r="L21" s="230"/>
      <c r="M21" s="31"/>
      <c r="N21" s="32"/>
      <c r="O21" s="32"/>
      <c r="P21" s="32"/>
      <c r="Q21" s="518"/>
      <c r="R21" s="518"/>
      <c r="S21" s="489"/>
      <c r="T21" s="489"/>
      <c r="U21" s="489"/>
      <c r="V21" s="489"/>
      <c r="W21" s="490"/>
      <c r="X21" s="31"/>
      <c r="Y21" s="518"/>
      <c r="Z21" s="518"/>
      <c r="AA21" s="518"/>
      <c r="AB21" s="518"/>
      <c r="AC21" s="518"/>
      <c r="AD21" s="489"/>
      <c r="AE21" s="489"/>
      <c r="AF21" s="489"/>
      <c r="AG21" s="489"/>
      <c r="AH21" s="490"/>
      <c r="AI21" s="486"/>
      <c r="AJ21" s="486"/>
      <c r="AK21" s="486"/>
      <c r="AL21" s="486"/>
      <c r="AM21" s="486"/>
      <c r="AN21" s="486"/>
    </row>
    <row r="22" spans="2:40" ht="16.5" customHeight="1" x14ac:dyDescent="0.2">
      <c r="B22" s="66"/>
      <c r="C22" s="1272" t="s">
        <v>18</v>
      </c>
      <c r="D22" s="1272"/>
      <c r="E22" s="1272"/>
      <c r="F22" s="1272"/>
      <c r="G22" s="1272"/>
      <c r="H22" s="1272"/>
      <c r="I22" s="1272"/>
      <c r="J22" s="1272"/>
      <c r="K22" s="231"/>
      <c r="L22" s="63"/>
      <c r="M22" s="16"/>
      <c r="N22" s="26"/>
      <c r="O22" s="1"/>
      <c r="P22" s="1"/>
      <c r="Q22" s="484"/>
      <c r="R22" s="484"/>
      <c r="S22" s="484"/>
      <c r="T22" s="484"/>
      <c r="U22" s="484"/>
      <c r="V22" s="484"/>
      <c r="W22" s="485"/>
      <c r="X22" s="16"/>
      <c r="Y22" s="492"/>
      <c r="Z22" s="484"/>
      <c r="AA22" s="484"/>
      <c r="AB22" s="484"/>
      <c r="AC22" s="484"/>
      <c r="AD22" s="484"/>
      <c r="AE22" s="484"/>
      <c r="AF22" s="484"/>
      <c r="AG22" s="484"/>
      <c r="AH22" s="485"/>
      <c r="AI22" s="486"/>
      <c r="AJ22" s="486"/>
      <c r="AK22" s="486"/>
      <c r="AL22" s="486"/>
      <c r="AM22" s="486"/>
      <c r="AN22" s="486"/>
    </row>
    <row r="23" spans="2:40" ht="16.5" customHeight="1" x14ac:dyDescent="0.2">
      <c r="B23" s="66"/>
      <c r="C23" s="1272"/>
      <c r="D23" s="1272"/>
      <c r="E23" s="1272"/>
      <c r="F23" s="1272"/>
      <c r="G23" s="1272"/>
      <c r="H23" s="1272"/>
      <c r="I23" s="1272"/>
      <c r="J23" s="1272"/>
      <c r="K23" s="231"/>
      <c r="L23" s="223">
        <f>+L14+1</f>
        <v>3</v>
      </c>
      <c r="M23" s="66"/>
      <c r="N23" s="50" t="s">
        <v>750</v>
      </c>
      <c r="O23" s="46">
        <v>1</v>
      </c>
      <c r="P23" s="36"/>
      <c r="Q23" s="228" t="s">
        <v>19</v>
      </c>
      <c r="R23" s="127"/>
      <c r="S23" s="1"/>
      <c r="T23" s="1"/>
      <c r="U23" s="1"/>
      <c r="V23" s="1"/>
      <c r="W23" s="103"/>
      <c r="X23" s="66"/>
      <c r="Y23" s="50" t="s">
        <v>750</v>
      </c>
      <c r="Z23" s="46">
        <v>1</v>
      </c>
      <c r="AA23" s="36"/>
      <c r="AB23" s="228" t="s">
        <v>19</v>
      </c>
      <c r="AC23" s="127"/>
      <c r="AD23" s="1"/>
      <c r="AE23" s="1"/>
      <c r="AF23" s="1"/>
      <c r="AG23" s="1"/>
      <c r="AH23" s="103"/>
    </row>
    <row r="24" spans="2:40" ht="16.5" customHeight="1" x14ac:dyDescent="0.2">
      <c r="B24" s="66"/>
      <c r="C24" s="1272"/>
      <c r="D24" s="1272"/>
      <c r="E24" s="1272"/>
      <c r="F24" s="1272"/>
      <c r="G24" s="1272"/>
      <c r="H24" s="1272"/>
      <c r="I24" s="1272"/>
      <c r="J24" s="1272"/>
      <c r="K24" s="232"/>
      <c r="L24" s="223"/>
      <c r="M24" s="66"/>
      <c r="N24" s="26"/>
      <c r="O24" s="26"/>
      <c r="P24" s="26"/>
      <c r="Q24" s="26"/>
      <c r="R24" s="26"/>
      <c r="S24" s="1"/>
      <c r="T24" s="1"/>
      <c r="U24" s="1"/>
      <c r="V24" s="1"/>
      <c r="W24" s="103"/>
      <c r="X24" s="66"/>
      <c r="Y24" s="26"/>
      <c r="Z24" s="26"/>
      <c r="AA24" s="26"/>
      <c r="AB24" s="26"/>
      <c r="AC24" s="26"/>
      <c r="AD24" s="1"/>
      <c r="AE24" s="1"/>
      <c r="AF24" s="1"/>
      <c r="AG24" s="1"/>
      <c r="AH24" s="103"/>
    </row>
    <row r="25" spans="2:40" ht="16.5" customHeight="1" x14ac:dyDescent="0.2">
      <c r="B25" s="66"/>
      <c r="C25" s="1272"/>
      <c r="D25" s="1272"/>
      <c r="E25" s="1272"/>
      <c r="F25" s="1272"/>
      <c r="G25" s="1272"/>
      <c r="H25" s="1272"/>
      <c r="I25" s="1272"/>
      <c r="J25" s="1272"/>
      <c r="K25" s="103"/>
      <c r="L25" s="223"/>
      <c r="M25" s="66"/>
      <c r="N25" s="50" t="s">
        <v>751</v>
      </c>
      <c r="O25" s="46">
        <v>2</v>
      </c>
      <c r="P25" s="36"/>
      <c r="Q25" s="26"/>
      <c r="R25" s="26"/>
      <c r="S25" s="1"/>
      <c r="T25" s="1"/>
      <c r="U25" s="1"/>
      <c r="V25" s="1"/>
      <c r="W25" s="103"/>
      <c r="X25" s="66"/>
      <c r="Y25" s="50" t="s">
        <v>751</v>
      </c>
      <c r="Z25" s="46">
        <v>2</v>
      </c>
      <c r="AA25" s="36"/>
      <c r="AB25" s="26"/>
      <c r="AC25" s="26"/>
      <c r="AD25" s="1"/>
      <c r="AE25" s="1"/>
      <c r="AF25" s="1"/>
      <c r="AG25" s="1"/>
      <c r="AH25" s="103"/>
    </row>
    <row r="26" spans="2:40" ht="9" customHeight="1" thickBot="1" x14ac:dyDescent="0.25">
      <c r="B26" s="117"/>
      <c r="C26" s="32"/>
      <c r="D26" s="32"/>
      <c r="E26" s="32"/>
      <c r="F26" s="118"/>
      <c r="G26" s="118"/>
      <c r="H26" s="118"/>
      <c r="I26" s="118"/>
      <c r="J26" s="118"/>
      <c r="K26" s="120"/>
      <c r="L26" s="230"/>
      <c r="M26" s="233"/>
      <c r="N26" s="118"/>
      <c r="O26" s="118"/>
      <c r="P26" s="118"/>
      <c r="Q26" s="118"/>
      <c r="R26" s="234"/>
      <c r="S26" s="118"/>
      <c r="T26" s="118"/>
      <c r="U26" s="118"/>
      <c r="V26" s="118"/>
      <c r="W26" s="120"/>
      <c r="X26" s="233"/>
      <c r="Y26" s="118"/>
      <c r="Z26" s="118"/>
      <c r="AA26" s="118"/>
      <c r="AB26" s="118"/>
      <c r="AC26" s="234"/>
      <c r="AD26" s="118"/>
      <c r="AE26" s="118"/>
      <c r="AF26" s="118"/>
      <c r="AG26" s="118"/>
      <c r="AH26" s="120"/>
    </row>
    <row r="27" spans="2:40" ht="16.5" customHeight="1" x14ac:dyDescent="0.2">
      <c r="B27" s="96"/>
      <c r="C27" s="22"/>
      <c r="D27" s="22"/>
      <c r="E27" s="22"/>
      <c r="F27" s="22"/>
      <c r="G27" s="22"/>
      <c r="H27" s="22"/>
      <c r="I27" s="22"/>
      <c r="J27" s="22"/>
      <c r="K27" s="24"/>
      <c r="L27" s="219"/>
      <c r="M27" s="224"/>
      <c r="N27" s="22"/>
      <c r="O27" s="53"/>
      <c r="P27" s="22"/>
      <c r="Q27" s="44"/>
      <c r="R27" s="22"/>
      <c r="S27" s="68"/>
      <c r="T27" s="68"/>
      <c r="U27" s="68"/>
      <c r="V27" s="68"/>
      <c r="W27" s="95"/>
      <c r="X27" s="224"/>
      <c r="Y27" s="22"/>
      <c r="Z27" s="53"/>
      <c r="AA27" s="22"/>
      <c r="AB27" s="44"/>
      <c r="AC27" s="22"/>
      <c r="AD27" s="68"/>
      <c r="AE27" s="68"/>
      <c r="AF27" s="68"/>
      <c r="AG27" s="68"/>
      <c r="AH27" s="95"/>
    </row>
    <row r="28" spans="2:40" ht="16.5" customHeight="1" x14ac:dyDescent="0.2">
      <c r="B28" s="66"/>
      <c r="C28" s="1272" t="s">
        <v>20</v>
      </c>
      <c r="D28" s="1272"/>
      <c r="E28" s="1272"/>
      <c r="F28" s="1272"/>
      <c r="G28" s="1272"/>
      <c r="H28" s="1272"/>
      <c r="I28" s="1272"/>
      <c r="J28" s="1272"/>
      <c r="K28" s="231"/>
      <c r="L28" s="63"/>
      <c r="M28" s="66"/>
      <c r="N28" s="50" t="s">
        <v>750</v>
      </c>
      <c r="O28" s="46">
        <v>1</v>
      </c>
      <c r="P28" s="36"/>
      <c r="Q28" s="228" t="s">
        <v>19</v>
      </c>
      <c r="R28" s="235"/>
      <c r="S28" s="236"/>
      <c r="T28" s="236"/>
      <c r="U28" s="1"/>
      <c r="V28" s="1"/>
      <c r="W28" s="103"/>
      <c r="X28" s="66"/>
      <c r="Y28" s="50" t="s">
        <v>750</v>
      </c>
      <c r="Z28" s="46">
        <v>1</v>
      </c>
      <c r="AA28" s="36"/>
      <c r="AB28" s="228" t="s">
        <v>19</v>
      </c>
      <c r="AC28" s="235"/>
      <c r="AD28" s="236"/>
      <c r="AE28" s="236"/>
      <c r="AF28" s="1"/>
      <c r="AG28" s="1"/>
      <c r="AH28" s="103"/>
    </row>
    <row r="29" spans="2:40" ht="16.5" customHeight="1" x14ac:dyDescent="0.2">
      <c r="B29" s="66"/>
      <c r="C29" s="1272"/>
      <c r="D29" s="1272"/>
      <c r="E29" s="1272"/>
      <c r="F29" s="1272"/>
      <c r="G29" s="1272"/>
      <c r="H29" s="1272"/>
      <c r="I29" s="1272"/>
      <c r="J29" s="1272"/>
      <c r="K29" s="231"/>
      <c r="L29" s="223">
        <f>+L23+1</f>
        <v>4</v>
      </c>
      <c r="M29" s="66"/>
      <c r="N29" s="26"/>
      <c r="O29" s="26"/>
      <c r="P29" s="26"/>
      <c r="Q29" s="236"/>
      <c r="R29" s="236"/>
      <c r="S29" s="236"/>
      <c r="T29" s="236"/>
      <c r="U29" s="1"/>
      <c r="V29" s="1"/>
      <c r="W29" s="103"/>
      <c r="X29" s="66"/>
      <c r="Y29" s="26"/>
      <c r="Z29" s="26"/>
      <c r="AA29" s="26"/>
      <c r="AB29" s="236"/>
      <c r="AC29" s="236"/>
      <c r="AD29" s="236"/>
      <c r="AE29" s="236"/>
      <c r="AF29" s="1"/>
      <c r="AG29" s="1"/>
      <c r="AH29" s="103"/>
    </row>
    <row r="30" spans="2:40" ht="16.5" customHeight="1" x14ac:dyDescent="0.2">
      <c r="B30" s="66"/>
      <c r="C30" s="1272"/>
      <c r="D30" s="1272"/>
      <c r="E30" s="1272"/>
      <c r="F30" s="1272"/>
      <c r="G30" s="1272"/>
      <c r="H30" s="1272"/>
      <c r="I30" s="1272"/>
      <c r="J30" s="1272"/>
      <c r="K30" s="231"/>
      <c r="L30" s="223"/>
      <c r="M30" s="66"/>
      <c r="N30" s="50" t="s">
        <v>751</v>
      </c>
      <c r="O30" s="46">
        <v>2</v>
      </c>
      <c r="P30" s="36"/>
      <c r="Q30" s="236"/>
      <c r="R30" s="236"/>
      <c r="S30" s="236"/>
      <c r="T30" s="236"/>
      <c r="U30" s="1"/>
      <c r="V30" s="1"/>
      <c r="W30" s="103"/>
      <c r="X30" s="66"/>
      <c r="Y30" s="50" t="s">
        <v>751</v>
      </c>
      <c r="Z30" s="46">
        <v>2</v>
      </c>
      <c r="AA30" s="36"/>
      <c r="AB30" s="236"/>
      <c r="AC30" s="236"/>
      <c r="AD30" s="236"/>
      <c r="AE30" s="236"/>
      <c r="AF30" s="1"/>
      <c r="AG30" s="1"/>
      <c r="AH30" s="103"/>
    </row>
    <row r="31" spans="2:40" ht="16.5" customHeight="1" x14ac:dyDescent="0.2">
      <c r="B31" s="66"/>
      <c r="C31" s="1272"/>
      <c r="D31" s="1272"/>
      <c r="E31" s="1272"/>
      <c r="F31" s="1272"/>
      <c r="G31" s="1272"/>
      <c r="H31" s="1272"/>
      <c r="I31" s="1272"/>
      <c r="J31" s="1272"/>
      <c r="K31" s="231"/>
      <c r="L31" s="223"/>
      <c r="M31" s="16"/>
      <c r="N31" s="26"/>
      <c r="O31" s="50"/>
      <c r="P31" s="17"/>
      <c r="Q31" s="26"/>
      <c r="R31" s="26"/>
      <c r="S31" s="1"/>
      <c r="T31" s="1"/>
      <c r="U31" s="1"/>
      <c r="V31" s="1"/>
      <c r="W31" s="103"/>
      <c r="X31" s="16"/>
      <c r="Y31" s="26"/>
      <c r="Z31" s="50"/>
      <c r="AA31" s="17"/>
      <c r="AB31" s="26"/>
      <c r="AC31" s="26"/>
      <c r="AD31" s="1"/>
      <c r="AE31" s="1"/>
      <c r="AF31" s="1"/>
      <c r="AG31" s="1"/>
      <c r="AH31" s="103"/>
    </row>
    <row r="32" spans="2:40" ht="6.75" customHeight="1" thickBot="1" x14ac:dyDescent="0.25">
      <c r="B32" s="117"/>
      <c r="C32" s="32"/>
      <c r="D32" s="32"/>
      <c r="E32" s="32"/>
      <c r="F32" s="32"/>
      <c r="G32" s="32"/>
      <c r="H32" s="32"/>
      <c r="I32" s="32"/>
      <c r="J32" s="32"/>
      <c r="K32" s="34"/>
      <c r="L32" s="230"/>
      <c r="M32" s="233"/>
      <c r="N32" s="32"/>
      <c r="O32" s="51"/>
      <c r="P32" s="32"/>
      <c r="Q32" s="20"/>
      <c r="R32" s="32"/>
      <c r="S32" s="118"/>
      <c r="T32" s="118"/>
      <c r="U32" s="118"/>
      <c r="V32" s="118"/>
      <c r="W32" s="120"/>
      <c r="X32" s="233"/>
      <c r="Y32" s="32"/>
      <c r="Z32" s="51"/>
      <c r="AA32" s="32"/>
      <c r="AB32" s="20"/>
      <c r="AC32" s="32"/>
      <c r="AD32" s="118"/>
      <c r="AE32" s="118"/>
      <c r="AF32" s="118"/>
      <c r="AG32" s="118"/>
      <c r="AH32" s="120"/>
    </row>
    <row r="33" spans="2:34" ht="16.5" customHeight="1" x14ac:dyDescent="0.2">
      <c r="B33" s="66"/>
      <c r="C33" s="26"/>
      <c r="D33" s="26"/>
      <c r="E33" s="26"/>
      <c r="F33" s="26"/>
      <c r="G33" s="26"/>
      <c r="H33" s="26"/>
      <c r="I33" s="26"/>
      <c r="J33" s="26"/>
      <c r="K33" s="28"/>
      <c r="L33" s="223"/>
      <c r="M33" s="16"/>
      <c r="N33" s="26"/>
      <c r="O33" s="50"/>
      <c r="P33" s="26"/>
      <c r="Q33" s="17"/>
      <c r="R33" s="26"/>
      <c r="S33" s="1"/>
      <c r="T33" s="1"/>
      <c r="U33" s="1"/>
      <c r="V33" s="1"/>
      <c r="W33" s="103"/>
      <c r="X33" s="16"/>
      <c r="Y33" s="26"/>
      <c r="Z33" s="50"/>
      <c r="AA33" s="26"/>
      <c r="AB33" s="17"/>
      <c r="AC33" s="26"/>
      <c r="AD33" s="1"/>
      <c r="AE33" s="1"/>
      <c r="AF33" s="1"/>
      <c r="AG33" s="1"/>
      <c r="AH33" s="103"/>
    </row>
    <row r="34" spans="2:34" ht="16.5" customHeight="1" x14ac:dyDescent="0.2">
      <c r="B34" s="66"/>
      <c r="C34" s="1272" t="s">
        <v>21</v>
      </c>
      <c r="D34" s="1272"/>
      <c r="E34" s="1272"/>
      <c r="F34" s="1272"/>
      <c r="G34" s="1272"/>
      <c r="H34" s="1272"/>
      <c r="I34" s="1272"/>
      <c r="J34" s="1272"/>
      <c r="K34" s="229"/>
      <c r="L34" s="223">
        <f>+L29+1</f>
        <v>5</v>
      </c>
      <c r="M34" s="66"/>
      <c r="N34" s="50" t="s">
        <v>750</v>
      </c>
      <c r="O34" s="46">
        <v>1</v>
      </c>
      <c r="P34" s="36"/>
      <c r="Q34" s="228" t="s">
        <v>19</v>
      </c>
      <c r="R34" s="1"/>
      <c r="S34" s="235"/>
      <c r="T34" s="1"/>
      <c r="U34" s="1"/>
      <c r="V34" s="1"/>
      <c r="W34" s="103"/>
      <c r="X34" s="66"/>
      <c r="Y34" s="50" t="s">
        <v>750</v>
      </c>
      <c r="Z34" s="46">
        <v>1</v>
      </c>
      <c r="AA34" s="36"/>
      <c r="AB34" s="228" t="s">
        <v>19</v>
      </c>
      <c r="AC34" s="1"/>
      <c r="AD34" s="235"/>
      <c r="AE34" s="1"/>
      <c r="AF34" s="1"/>
      <c r="AG34" s="1"/>
      <c r="AH34" s="103"/>
    </row>
    <row r="35" spans="2:34" ht="16.5" customHeight="1" x14ac:dyDescent="0.2">
      <c r="B35" s="66"/>
      <c r="C35" s="1272"/>
      <c r="D35" s="1272"/>
      <c r="E35" s="1272"/>
      <c r="F35" s="1272"/>
      <c r="G35" s="1272"/>
      <c r="H35" s="1272"/>
      <c r="I35" s="1272"/>
      <c r="J35" s="1272"/>
      <c r="K35" s="229"/>
      <c r="L35" s="223"/>
      <c r="M35" s="66"/>
      <c r="N35" s="26"/>
      <c r="O35" s="26"/>
      <c r="P35" s="26"/>
      <c r="Q35" s="26"/>
      <c r="R35" s="1"/>
      <c r="S35" s="26"/>
      <c r="T35" s="1"/>
      <c r="U35" s="1"/>
      <c r="V35" s="1"/>
      <c r="W35" s="103"/>
      <c r="X35" s="66"/>
      <c r="Y35" s="26"/>
      <c r="Z35" s="26"/>
      <c r="AA35" s="26"/>
      <c r="AB35" s="26"/>
      <c r="AC35" s="1"/>
      <c r="AD35" s="26"/>
      <c r="AE35" s="1"/>
      <c r="AF35" s="1"/>
      <c r="AG35" s="1"/>
      <c r="AH35" s="103"/>
    </row>
    <row r="36" spans="2:34" ht="16.5" customHeight="1" x14ac:dyDescent="0.2">
      <c r="B36" s="66"/>
      <c r="C36" s="1272"/>
      <c r="D36" s="1272"/>
      <c r="E36" s="1272"/>
      <c r="F36" s="1272"/>
      <c r="G36" s="1272"/>
      <c r="H36" s="1272"/>
      <c r="I36" s="1272"/>
      <c r="J36" s="1272"/>
      <c r="K36" s="28"/>
      <c r="L36" s="223"/>
      <c r="M36" s="66"/>
      <c r="N36" s="50" t="s">
        <v>751</v>
      </c>
      <c r="O36" s="46">
        <v>2</v>
      </c>
      <c r="P36" s="36"/>
      <c r="Q36" s="26"/>
      <c r="R36" s="1"/>
      <c r="S36" s="26"/>
      <c r="T36" s="1"/>
      <c r="U36" s="1"/>
      <c r="V36" s="1"/>
      <c r="W36" s="103"/>
      <c r="X36" s="66"/>
      <c r="Y36" s="50" t="s">
        <v>751</v>
      </c>
      <c r="Z36" s="46">
        <v>2</v>
      </c>
      <c r="AA36" s="36"/>
      <c r="AB36" s="26"/>
      <c r="AC36" s="1"/>
      <c r="AD36" s="26"/>
      <c r="AE36" s="1"/>
      <c r="AF36" s="1"/>
      <c r="AG36" s="1"/>
      <c r="AH36" s="103"/>
    </row>
    <row r="37" spans="2:34" ht="8.25" customHeight="1" thickBot="1" x14ac:dyDescent="0.25">
      <c r="B37" s="66"/>
      <c r="C37" s="26"/>
      <c r="D37" s="26"/>
      <c r="E37" s="26"/>
      <c r="F37" s="26"/>
      <c r="G37" s="1"/>
      <c r="H37" s="1"/>
      <c r="I37" s="1"/>
      <c r="J37" s="1"/>
      <c r="K37" s="103"/>
      <c r="L37" s="223"/>
      <c r="M37" s="66"/>
      <c r="N37" s="14"/>
      <c r="O37" s="14"/>
      <c r="P37" s="50"/>
      <c r="Q37" s="26"/>
      <c r="R37" s="237"/>
      <c r="S37" s="1"/>
      <c r="T37" s="1"/>
      <c r="U37" s="1"/>
      <c r="V37" s="1"/>
      <c r="W37" s="103"/>
      <c r="X37" s="66"/>
      <c r="Y37" s="14"/>
      <c r="Z37" s="14"/>
      <c r="AA37" s="50"/>
      <c r="AB37" s="26"/>
      <c r="AC37" s="237"/>
      <c r="AD37" s="1"/>
      <c r="AE37" s="1"/>
      <c r="AF37" s="1"/>
      <c r="AG37" s="1"/>
      <c r="AH37" s="103"/>
    </row>
    <row r="38" spans="2:34" ht="16.5" customHeight="1" x14ac:dyDescent="0.2">
      <c r="B38" s="96"/>
      <c r="C38" s="22"/>
      <c r="D38" s="22"/>
      <c r="E38" s="22"/>
      <c r="F38" s="22"/>
      <c r="G38" s="22"/>
      <c r="H38" s="22"/>
      <c r="I38" s="22"/>
      <c r="J38" s="22"/>
      <c r="K38" s="24"/>
      <c r="L38" s="219"/>
      <c r="M38" s="41"/>
      <c r="N38" s="22"/>
      <c r="O38" s="53"/>
      <c r="P38" s="22"/>
      <c r="Q38" s="44"/>
      <c r="R38" s="22"/>
      <c r="S38" s="68"/>
      <c r="T38" s="68"/>
      <c r="U38" s="68"/>
      <c r="V38" s="68"/>
      <c r="W38" s="95"/>
      <c r="X38" s="41"/>
      <c r="Y38" s="22"/>
      <c r="Z38" s="53"/>
      <c r="AA38" s="22"/>
      <c r="AB38" s="44"/>
      <c r="AC38" s="22"/>
      <c r="AD38" s="68"/>
      <c r="AE38" s="68"/>
      <c r="AF38" s="68"/>
      <c r="AG38" s="68"/>
      <c r="AH38" s="95"/>
    </row>
    <row r="39" spans="2:34" ht="16.5" customHeight="1" x14ac:dyDescent="0.2">
      <c r="B39" s="66"/>
      <c r="C39" s="1272" t="s">
        <v>22</v>
      </c>
      <c r="D39" s="1272"/>
      <c r="E39" s="1272"/>
      <c r="F39" s="1272"/>
      <c r="G39" s="1272"/>
      <c r="H39" s="1272"/>
      <c r="I39" s="1272"/>
      <c r="J39" s="1272"/>
      <c r="K39" s="238"/>
      <c r="L39" s="225"/>
      <c r="M39" s="38"/>
      <c r="N39" s="1"/>
      <c r="O39" s="1"/>
      <c r="P39" s="1"/>
      <c r="Q39" s="1"/>
      <c r="R39" s="1"/>
      <c r="S39" s="1"/>
      <c r="T39" s="1"/>
      <c r="U39" s="1"/>
      <c r="V39" s="1"/>
      <c r="W39" s="103"/>
      <c r="X39" s="38"/>
      <c r="Y39" s="1"/>
      <c r="Z39" s="1"/>
      <c r="AA39" s="1"/>
      <c r="AB39" s="1"/>
      <c r="AC39" s="1"/>
      <c r="AD39" s="1"/>
      <c r="AE39" s="1"/>
      <c r="AF39" s="1"/>
      <c r="AG39" s="1"/>
      <c r="AH39" s="103"/>
    </row>
    <row r="40" spans="2:34" ht="16.5" customHeight="1" x14ac:dyDescent="0.2">
      <c r="B40" s="66"/>
      <c r="C40" s="1272"/>
      <c r="D40" s="1272"/>
      <c r="E40" s="1272"/>
      <c r="F40" s="1272"/>
      <c r="G40" s="1272"/>
      <c r="H40" s="1272"/>
      <c r="I40" s="1272"/>
      <c r="J40" s="1272"/>
      <c r="K40" s="238"/>
      <c r="L40" s="223"/>
      <c r="M40" s="38"/>
      <c r="T40" s="1"/>
      <c r="U40" s="1"/>
      <c r="V40" s="1"/>
      <c r="W40" s="103"/>
      <c r="X40" s="38"/>
      <c r="Y40" s="1"/>
      <c r="Z40" s="1"/>
      <c r="AA40" s="1"/>
      <c r="AB40" s="1"/>
      <c r="AC40" s="1"/>
      <c r="AD40" s="1"/>
      <c r="AE40" s="1"/>
      <c r="AF40" s="1"/>
      <c r="AG40" s="1"/>
      <c r="AH40" s="103"/>
    </row>
    <row r="41" spans="2:34" ht="16.5" customHeight="1" x14ac:dyDescent="0.2">
      <c r="B41" s="66"/>
      <c r="C41" s="1272"/>
      <c r="D41" s="1272"/>
      <c r="E41" s="1272"/>
      <c r="F41" s="1272"/>
      <c r="G41" s="1272"/>
      <c r="H41" s="1272"/>
      <c r="I41" s="1272"/>
      <c r="J41" s="1272"/>
      <c r="K41" s="238"/>
      <c r="L41" s="223">
        <f>+L34+1</f>
        <v>6</v>
      </c>
      <c r="M41" s="38"/>
      <c r="N41" s="50" t="s">
        <v>750</v>
      </c>
      <c r="O41" s="46">
        <v>1</v>
      </c>
      <c r="P41" s="36"/>
      <c r="Q41" s="239"/>
      <c r="R41" s="1"/>
      <c r="S41" s="239"/>
      <c r="T41" s="1"/>
      <c r="U41" s="1"/>
      <c r="V41" s="1"/>
      <c r="W41" s="103"/>
      <c r="X41" s="38"/>
      <c r="Y41" s="50" t="s">
        <v>750</v>
      </c>
      <c r="Z41" s="46">
        <v>1</v>
      </c>
      <c r="AA41" s="36"/>
      <c r="AB41" s="239"/>
      <c r="AC41" s="1"/>
      <c r="AD41" s="239"/>
      <c r="AE41" s="1"/>
      <c r="AF41" s="1"/>
      <c r="AG41" s="1"/>
      <c r="AH41" s="103"/>
    </row>
    <row r="42" spans="2:34" ht="12.75" x14ac:dyDescent="0.2">
      <c r="B42" s="66"/>
      <c r="C42" s="14" t="s">
        <v>23</v>
      </c>
      <c r="D42" s="239"/>
      <c r="E42" s="239"/>
      <c r="F42" s="239"/>
      <c r="G42" s="239"/>
      <c r="H42" s="239"/>
      <c r="I42" s="239"/>
      <c r="J42" s="239"/>
      <c r="K42" s="240"/>
      <c r="L42" s="223"/>
      <c r="M42" s="38"/>
      <c r="N42" s="50"/>
      <c r="O42" s="17"/>
      <c r="P42" s="26"/>
      <c r="Q42" s="239"/>
      <c r="R42" s="1"/>
      <c r="S42" s="239"/>
      <c r="T42" s="1"/>
      <c r="U42" s="1"/>
      <c r="V42" s="1"/>
      <c r="W42" s="103"/>
      <c r="X42" s="38"/>
      <c r="Y42" s="50"/>
      <c r="Z42" s="17"/>
      <c r="AA42" s="26"/>
      <c r="AB42" s="239"/>
      <c r="AC42" s="1"/>
      <c r="AD42" s="239"/>
      <c r="AE42" s="1"/>
      <c r="AF42" s="1"/>
      <c r="AG42" s="1"/>
      <c r="AH42" s="103"/>
    </row>
    <row r="43" spans="2:34" ht="12.75" x14ac:dyDescent="0.2">
      <c r="B43" s="66"/>
      <c r="C43" s="4" t="s">
        <v>24</v>
      </c>
      <c r="D43" s="239"/>
      <c r="E43" s="239"/>
      <c r="F43" s="239"/>
      <c r="G43" s="239"/>
      <c r="H43" s="239"/>
      <c r="I43" s="239"/>
      <c r="J43" s="239"/>
      <c r="K43" s="240"/>
      <c r="L43" s="223"/>
      <c r="M43" s="38"/>
      <c r="N43" s="50" t="s">
        <v>751</v>
      </c>
      <c r="O43" s="46">
        <v>2</v>
      </c>
      <c r="P43" s="36"/>
      <c r="Q43" s="1"/>
      <c r="R43" s="241" t="s">
        <v>860</v>
      </c>
      <c r="S43" s="54">
        <f>+'H. FUERZA DE TRAB 2'!L5</f>
        <v>8</v>
      </c>
      <c r="T43" s="1"/>
      <c r="U43" s="1"/>
      <c r="V43" s="1"/>
      <c r="W43" s="103"/>
      <c r="X43" s="38"/>
      <c r="Y43" s="50" t="s">
        <v>751</v>
      </c>
      <c r="Z43" s="46">
        <v>2</v>
      </c>
      <c r="AA43" s="36"/>
      <c r="AB43" s="1"/>
      <c r="AC43" s="241" t="s">
        <v>860</v>
      </c>
      <c r="AD43" s="54">
        <f>+$S$43</f>
        <v>8</v>
      </c>
      <c r="AE43" s="1"/>
      <c r="AF43" s="1"/>
      <c r="AG43" s="1"/>
      <c r="AH43" s="103"/>
    </row>
    <row r="44" spans="2:34" ht="16.5" customHeight="1" x14ac:dyDescent="0.2">
      <c r="B44" s="66"/>
      <c r="C44" s="14" t="s">
        <v>25</v>
      </c>
      <c r="D44" s="239"/>
      <c r="E44" s="239"/>
      <c r="F44" s="239"/>
      <c r="G44" s="239"/>
      <c r="H44" s="239"/>
      <c r="I44" s="239"/>
      <c r="J44" s="239"/>
      <c r="K44" s="240"/>
      <c r="L44" s="223"/>
      <c r="M44" s="38"/>
      <c r="N44" s="26"/>
      <c r="O44" s="26"/>
      <c r="P44" s="26"/>
      <c r="Q44" s="26"/>
      <c r="R44" s="26"/>
      <c r="S44" s="1"/>
      <c r="T44" s="1"/>
      <c r="U44" s="1"/>
      <c r="V44" s="1"/>
      <c r="W44" s="103"/>
      <c r="X44" s="38"/>
      <c r="Y44" s="26"/>
      <c r="Z44" s="26"/>
      <c r="AA44" s="26"/>
      <c r="AB44" s="26"/>
      <c r="AC44" s="26"/>
      <c r="AD44" s="1"/>
      <c r="AE44" s="1"/>
      <c r="AF44" s="1"/>
      <c r="AG44" s="1"/>
      <c r="AH44" s="103"/>
    </row>
    <row r="45" spans="2:34" ht="12.75" x14ac:dyDescent="0.2">
      <c r="B45" s="66"/>
      <c r="C45" s="14" t="s">
        <v>26</v>
      </c>
      <c r="D45" s="239"/>
      <c r="E45" s="239"/>
      <c r="F45" s="239"/>
      <c r="G45" s="1"/>
      <c r="H45" s="1"/>
      <c r="I45" s="1"/>
      <c r="J45" s="1"/>
      <c r="K45" s="103"/>
      <c r="L45" s="223"/>
      <c r="M45" s="38"/>
      <c r="N45" s="26"/>
      <c r="O45" s="26"/>
      <c r="P45" s="26"/>
      <c r="Q45" s="26"/>
      <c r="R45" s="26"/>
      <c r="S45" s="1"/>
      <c r="T45" s="1"/>
      <c r="U45" s="1"/>
      <c r="V45" s="1"/>
      <c r="W45" s="103"/>
      <c r="X45" s="38"/>
      <c r="Y45" s="26"/>
      <c r="Z45" s="26"/>
      <c r="AA45" s="26"/>
      <c r="AB45" s="26"/>
      <c r="AC45" s="26"/>
      <c r="AD45" s="1"/>
      <c r="AE45" s="1"/>
      <c r="AF45" s="1"/>
      <c r="AG45" s="1"/>
      <c r="AH45" s="103"/>
    </row>
    <row r="46" spans="2:34" ht="9" customHeight="1" thickBot="1" x14ac:dyDescent="0.25">
      <c r="B46" s="117"/>
      <c r="C46" s="55"/>
      <c r="D46" s="242"/>
      <c r="E46" s="242"/>
      <c r="F46" s="242"/>
      <c r="G46" s="242"/>
      <c r="H46" s="242"/>
      <c r="I46" s="242"/>
      <c r="J46" s="242"/>
      <c r="K46" s="243"/>
      <c r="L46" s="230"/>
      <c r="M46" s="40"/>
      <c r="N46" s="32"/>
      <c r="O46" s="19"/>
      <c r="P46" s="32"/>
      <c r="Q46" s="32"/>
      <c r="R46" s="32"/>
      <c r="S46" s="118"/>
      <c r="T46" s="118"/>
      <c r="U46" s="118"/>
      <c r="V46" s="118"/>
      <c r="W46" s="120"/>
      <c r="X46" s="40"/>
      <c r="Y46" s="32"/>
      <c r="Z46" s="19"/>
      <c r="AA46" s="32"/>
      <c r="AB46" s="32"/>
      <c r="AC46" s="32"/>
      <c r="AD46" s="118"/>
      <c r="AE46" s="118"/>
      <c r="AF46" s="118"/>
      <c r="AG46" s="118"/>
      <c r="AH46" s="120"/>
    </row>
    <row r="47" spans="2:34" ht="9.75" customHeight="1" x14ac:dyDescent="0.2">
      <c r="B47" s="96"/>
      <c r="C47" s="244"/>
      <c r="D47" s="245"/>
      <c r="E47" s="245"/>
      <c r="F47" s="245"/>
      <c r="G47" s="245"/>
      <c r="H47" s="245"/>
      <c r="I47" s="245"/>
      <c r="J47" s="245"/>
      <c r="K47" s="246"/>
      <c r="L47" s="219"/>
      <c r="M47" s="41"/>
      <c r="N47" s="22"/>
      <c r="O47" s="43"/>
      <c r="P47" s="22"/>
      <c r="Q47" s="22"/>
      <c r="R47" s="22"/>
      <c r="S47" s="68"/>
      <c r="T47" s="68"/>
      <c r="U47" s="68"/>
      <c r="V47" s="68"/>
      <c r="W47" s="95"/>
      <c r="X47" s="41"/>
      <c r="Y47" s="22"/>
      <c r="Z47" s="43"/>
      <c r="AA47" s="22"/>
      <c r="AB47" s="22"/>
      <c r="AC47" s="22"/>
      <c r="AD47" s="68"/>
      <c r="AE47" s="68"/>
      <c r="AF47" s="68"/>
      <c r="AG47" s="68"/>
      <c r="AH47" s="95"/>
    </row>
    <row r="48" spans="2:34" ht="16.5" customHeight="1" x14ac:dyDescent="0.2">
      <c r="B48" s="66"/>
      <c r="D48" s="1"/>
      <c r="E48" s="1"/>
      <c r="F48" s="1"/>
      <c r="G48" s="1"/>
      <c r="H48" s="1"/>
      <c r="I48" s="1"/>
      <c r="J48" s="1"/>
      <c r="K48" s="103"/>
      <c r="L48" s="225"/>
      <c r="M48" s="38" t="s">
        <v>744</v>
      </c>
      <c r="N48" s="1220" t="s">
        <v>27</v>
      </c>
      <c r="O48" s="1220"/>
      <c r="P48" s="1220"/>
      <c r="Q48" s="1220"/>
      <c r="R48" s="1220"/>
      <c r="S48" s="12"/>
      <c r="T48" s="82">
        <v>1</v>
      </c>
      <c r="U48" s="2"/>
      <c r="V48" s="1"/>
      <c r="W48" s="103"/>
      <c r="X48" s="38" t="s">
        <v>744</v>
      </c>
      <c r="Y48" s="1220" t="s">
        <v>27</v>
      </c>
      <c r="Z48" s="1220"/>
      <c r="AA48" s="1220"/>
      <c r="AB48" s="1220"/>
      <c r="AC48" s="1220"/>
      <c r="AD48" s="12"/>
      <c r="AE48" s="82">
        <v>1</v>
      </c>
      <c r="AF48" s="2"/>
      <c r="AG48" s="1"/>
      <c r="AH48" s="103"/>
    </row>
    <row r="49" spans="2:34" ht="16.5" customHeight="1" x14ac:dyDescent="0.2">
      <c r="B49" s="66"/>
      <c r="C49" s="75"/>
      <c r="D49" s="75"/>
      <c r="E49" s="75"/>
      <c r="F49" s="45"/>
      <c r="G49" s="75"/>
      <c r="H49" s="75"/>
      <c r="I49" s="75"/>
      <c r="J49" s="75"/>
      <c r="K49" s="188"/>
      <c r="L49" s="223"/>
      <c r="M49" s="66"/>
      <c r="N49" s="1220"/>
      <c r="O49" s="1220"/>
      <c r="P49" s="1220"/>
      <c r="Q49" s="1220"/>
      <c r="R49" s="1220"/>
      <c r="S49" s="12"/>
      <c r="T49" s="26"/>
      <c r="V49" s="1"/>
      <c r="W49" s="103"/>
      <c r="X49" s="66"/>
      <c r="Y49" s="1220"/>
      <c r="Z49" s="1220"/>
      <c r="AA49" s="1220"/>
      <c r="AB49" s="1220"/>
      <c r="AC49" s="1220"/>
      <c r="AD49" s="12"/>
      <c r="AE49" s="26"/>
      <c r="AG49" s="1"/>
      <c r="AH49" s="103"/>
    </row>
    <row r="50" spans="2:34" ht="11.25" customHeight="1" x14ac:dyDescent="0.2">
      <c r="B50" s="66"/>
      <c r="C50" s="75"/>
      <c r="D50" s="1"/>
      <c r="E50" s="75"/>
      <c r="F50" s="1"/>
      <c r="G50" s="1"/>
      <c r="H50" s="1"/>
      <c r="I50" s="1"/>
      <c r="J50" s="1"/>
      <c r="K50" s="103"/>
      <c r="L50" s="223"/>
      <c r="M50" s="66"/>
      <c r="N50" s="14"/>
      <c r="O50" s="14"/>
      <c r="P50" s="17"/>
      <c r="Q50" s="17"/>
      <c r="R50" s="14"/>
      <c r="S50" s="54"/>
      <c r="T50" s="26"/>
      <c r="V50" s="1"/>
      <c r="W50" s="103"/>
      <c r="X50" s="66"/>
      <c r="Y50" s="14"/>
      <c r="Z50" s="14"/>
      <c r="AA50" s="17"/>
      <c r="AB50" s="17"/>
      <c r="AC50" s="14"/>
      <c r="AD50" s="54"/>
      <c r="AE50" s="26"/>
      <c r="AG50" s="1"/>
      <c r="AH50" s="103"/>
    </row>
    <row r="51" spans="2:34" ht="16.5" customHeight="1" x14ac:dyDescent="0.2">
      <c r="B51" s="66"/>
      <c r="C51" s="75"/>
      <c r="D51" s="1"/>
      <c r="E51" s="75"/>
      <c r="F51" s="1"/>
      <c r="G51" s="1"/>
      <c r="H51" s="1"/>
      <c r="I51" s="1"/>
      <c r="J51" s="1"/>
      <c r="K51" s="103"/>
      <c r="L51" s="223"/>
      <c r="M51" s="66" t="s">
        <v>747</v>
      </c>
      <c r="N51" s="14" t="s">
        <v>28</v>
      </c>
      <c r="O51" s="14"/>
      <c r="P51" s="17"/>
      <c r="Q51" s="17"/>
      <c r="R51" s="14"/>
      <c r="S51" s="12"/>
      <c r="T51" s="82">
        <v>2</v>
      </c>
      <c r="U51" s="2"/>
      <c r="V51" s="1"/>
      <c r="W51" s="103"/>
      <c r="X51" s="66" t="s">
        <v>747</v>
      </c>
      <c r="Y51" s="14" t="s">
        <v>28</v>
      </c>
      <c r="Z51" s="14"/>
      <c r="AA51" s="17"/>
      <c r="AB51" s="17"/>
      <c r="AC51" s="14"/>
      <c r="AD51" s="12"/>
      <c r="AE51" s="82">
        <v>2</v>
      </c>
      <c r="AF51" s="2"/>
      <c r="AG51" s="1"/>
      <c r="AH51" s="103"/>
    </row>
    <row r="52" spans="2:34" ht="16.5" customHeight="1" x14ac:dyDescent="0.2">
      <c r="B52" s="66"/>
      <c r="C52" s="1272" t="s">
        <v>42</v>
      </c>
      <c r="D52" s="1272"/>
      <c r="E52" s="1272"/>
      <c r="F52" s="1272"/>
      <c r="G52" s="1272"/>
      <c r="H52" s="1272"/>
      <c r="I52" s="1272"/>
      <c r="J52" s="1272"/>
      <c r="K52" s="231"/>
      <c r="L52" s="223"/>
      <c r="M52" s="66"/>
      <c r="N52" s="14" t="s">
        <v>43</v>
      </c>
      <c r="O52" s="14"/>
      <c r="P52" s="17"/>
      <c r="Q52" s="17"/>
      <c r="R52" s="14"/>
      <c r="S52" s="12"/>
      <c r="T52" s="26"/>
      <c r="V52" s="1"/>
      <c r="W52" s="103"/>
      <c r="X52" s="66"/>
      <c r="Y52" s="14" t="s">
        <v>43</v>
      </c>
      <c r="Z52" s="14"/>
      <c r="AA52" s="17"/>
      <c r="AB52" s="17"/>
      <c r="AC52" s="14"/>
      <c r="AD52" s="12"/>
      <c r="AE52" s="26"/>
      <c r="AG52" s="1"/>
      <c r="AH52" s="103"/>
    </row>
    <row r="53" spans="2:34" ht="16.5" customHeight="1" x14ac:dyDescent="0.2">
      <c r="B53" s="66"/>
      <c r="C53" s="1272"/>
      <c r="D53" s="1272"/>
      <c r="E53" s="1272"/>
      <c r="F53" s="1272"/>
      <c r="G53" s="1272"/>
      <c r="H53" s="1272"/>
      <c r="I53" s="1272"/>
      <c r="J53" s="1272"/>
      <c r="K53" s="247"/>
      <c r="L53" s="223"/>
      <c r="M53" s="66"/>
      <c r="N53" s="14" t="s">
        <v>44</v>
      </c>
      <c r="O53" s="14"/>
      <c r="P53" s="17"/>
      <c r="Q53" s="17"/>
      <c r="R53" s="14"/>
      <c r="S53" s="54"/>
      <c r="T53" s="26"/>
      <c r="V53" s="1"/>
      <c r="W53" s="103"/>
      <c r="X53" s="66"/>
      <c r="Y53" s="14" t="s">
        <v>44</v>
      </c>
      <c r="Z53" s="14"/>
      <c r="AA53" s="17"/>
      <c r="AB53" s="17"/>
      <c r="AC53" s="14"/>
      <c r="AD53" s="54"/>
      <c r="AE53" s="26"/>
      <c r="AG53" s="1"/>
      <c r="AH53" s="103"/>
    </row>
    <row r="54" spans="2:34" ht="11.25" customHeight="1" x14ac:dyDescent="0.2">
      <c r="B54" s="66"/>
      <c r="C54" s="1272"/>
      <c r="D54" s="1272"/>
      <c r="E54" s="1272"/>
      <c r="F54" s="1272"/>
      <c r="G54" s="1272"/>
      <c r="H54" s="1272"/>
      <c r="I54" s="1272"/>
      <c r="J54" s="1272"/>
      <c r="K54" s="247"/>
      <c r="L54" s="223"/>
      <c r="M54" s="66"/>
      <c r="N54" s="14"/>
      <c r="O54" s="14"/>
      <c r="P54" s="17"/>
      <c r="Q54" s="17"/>
      <c r="R54" s="14"/>
      <c r="S54" s="54"/>
      <c r="T54" s="26"/>
      <c r="V54" s="1"/>
      <c r="W54" s="103"/>
      <c r="X54" s="66"/>
      <c r="Y54" s="14"/>
      <c r="Z54" s="14"/>
      <c r="AA54" s="17"/>
      <c r="AB54" s="17"/>
      <c r="AC54" s="14"/>
      <c r="AD54" s="54"/>
      <c r="AE54" s="26"/>
      <c r="AG54" s="1"/>
      <c r="AH54" s="103"/>
    </row>
    <row r="55" spans="2:34" ht="16.5" customHeight="1" x14ac:dyDescent="0.2">
      <c r="B55" s="66"/>
      <c r="C55" s="1272"/>
      <c r="D55" s="1272"/>
      <c r="E55" s="1272"/>
      <c r="F55" s="1272"/>
      <c r="G55" s="1272"/>
      <c r="H55" s="1272"/>
      <c r="I55" s="1272"/>
      <c r="J55" s="1272"/>
      <c r="K55" s="103"/>
      <c r="L55" s="223"/>
      <c r="M55" s="66" t="s">
        <v>752</v>
      </c>
      <c r="N55" s="14" t="s">
        <v>28</v>
      </c>
      <c r="O55" s="14"/>
      <c r="P55" s="17"/>
      <c r="Q55" s="17"/>
      <c r="R55" s="14"/>
      <c r="S55" s="12"/>
      <c r="T55" s="82">
        <v>3</v>
      </c>
      <c r="U55" s="2"/>
      <c r="V55" s="1"/>
      <c r="W55" s="103"/>
      <c r="X55" s="66" t="s">
        <v>752</v>
      </c>
      <c r="Y55" s="14" t="s">
        <v>28</v>
      </c>
      <c r="Z55" s="14"/>
      <c r="AA55" s="17"/>
      <c r="AB55" s="17"/>
      <c r="AC55" s="14"/>
      <c r="AD55" s="12"/>
      <c r="AE55" s="82">
        <v>3</v>
      </c>
      <c r="AF55" s="2"/>
      <c r="AG55" s="1"/>
      <c r="AH55" s="103"/>
    </row>
    <row r="56" spans="2:34" ht="16.5" customHeight="1" x14ac:dyDescent="0.2">
      <c r="B56" s="66"/>
      <c r="C56" s="1272"/>
      <c r="D56" s="1272"/>
      <c r="E56" s="1272"/>
      <c r="F56" s="1272"/>
      <c r="G56" s="1272"/>
      <c r="H56" s="1272"/>
      <c r="I56" s="1272"/>
      <c r="J56" s="1272"/>
      <c r="K56" s="103"/>
      <c r="L56" s="223"/>
      <c r="M56" s="66"/>
      <c r="N56" s="14" t="s">
        <v>45</v>
      </c>
      <c r="O56" s="14"/>
      <c r="P56" s="17"/>
      <c r="Q56" s="17"/>
      <c r="R56" s="14"/>
      <c r="S56" s="12"/>
      <c r="T56" s="26"/>
      <c r="V56" s="1"/>
      <c r="W56" s="248" t="s">
        <v>814</v>
      </c>
      <c r="X56" s="66"/>
      <c r="Y56" s="14" t="s">
        <v>45</v>
      </c>
      <c r="Z56" s="14"/>
      <c r="AA56" s="17"/>
      <c r="AB56" s="17"/>
      <c r="AC56" s="14"/>
      <c r="AD56" s="12"/>
      <c r="AE56" s="26"/>
      <c r="AG56" s="1"/>
      <c r="AH56" s="248" t="s">
        <v>814</v>
      </c>
    </row>
    <row r="57" spans="2:34" ht="16.5" customHeight="1" x14ac:dyDescent="0.2">
      <c r="B57" s="66"/>
      <c r="C57" s="1272"/>
      <c r="D57" s="1272"/>
      <c r="E57" s="1272"/>
      <c r="F57" s="1272"/>
      <c r="G57" s="1272"/>
      <c r="H57" s="1272"/>
      <c r="I57" s="1272"/>
      <c r="J57" s="1272"/>
      <c r="K57" s="103"/>
      <c r="L57" s="249">
        <f>+L41+1</f>
        <v>7</v>
      </c>
      <c r="M57" s="66"/>
      <c r="N57" s="14" t="s">
        <v>46</v>
      </c>
      <c r="O57" s="14"/>
      <c r="P57" s="17"/>
      <c r="Q57" s="17"/>
      <c r="R57" s="14"/>
      <c r="S57" s="54"/>
      <c r="T57" s="26"/>
      <c r="V57" s="1"/>
      <c r="W57" s="250">
        <f>+'H. FUERZA DE TRAB 2'!L66</f>
        <v>14</v>
      </c>
      <c r="X57" s="66"/>
      <c r="Y57" s="14" t="s">
        <v>46</v>
      </c>
      <c r="Z57" s="14"/>
      <c r="AA57" s="17"/>
      <c r="AB57" s="17"/>
      <c r="AC57" s="14"/>
      <c r="AD57" s="54"/>
      <c r="AE57" s="26"/>
      <c r="AG57" s="1"/>
      <c r="AH57" s="250">
        <f>+$W$57</f>
        <v>14</v>
      </c>
    </row>
    <row r="58" spans="2:34" ht="8.25" customHeight="1" x14ac:dyDescent="0.2">
      <c r="B58" s="66"/>
      <c r="C58" s="75"/>
      <c r="D58" s="1"/>
      <c r="E58" s="75"/>
      <c r="F58" s="1"/>
      <c r="G58" s="1"/>
      <c r="H58" s="1"/>
      <c r="I58" s="1"/>
      <c r="J58" s="1"/>
      <c r="K58" s="103"/>
      <c r="L58" s="223"/>
      <c r="M58" s="66"/>
      <c r="N58" s="14"/>
      <c r="O58" s="14"/>
      <c r="P58" s="17"/>
      <c r="Q58" s="17"/>
      <c r="R58" s="14"/>
      <c r="S58" s="54"/>
      <c r="T58" s="1"/>
      <c r="V58" s="1"/>
      <c r="W58" s="103"/>
      <c r="X58" s="66"/>
      <c r="Y58" s="14"/>
      <c r="Z58" s="14"/>
      <c r="AA58" s="17"/>
      <c r="AB58" s="17"/>
      <c r="AC58" s="14"/>
      <c r="AD58" s="54"/>
      <c r="AE58" s="1"/>
      <c r="AG58" s="1"/>
      <c r="AH58" s="103"/>
    </row>
    <row r="59" spans="2:34" ht="16.5" customHeight="1" x14ac:dyDescent="0.2">
      <c r="B59" s="66"/>
      <c r="C59" s="75"/>
      <c r="D59" s="1"/>
      <c r="E59" s="75"/>
      <c r="F59" s="1"/>
      <c r="G59" s="1"/>
      <c r="H59" s="1"/>
      <c r="I59" s="1"/>
      <c r="J59" s="1"/>
      <c r="K59" s="103"/>
      <c r="L59" s="223"/>
      <c r="M59" s="66" t="s">
        <v>756</v>
      </c>
      <c r="N59" s="14" t="s">
        <v>810</v>
      </c>
      <c r="O59" s="14"/>
      <c r="P59" s="17"/>
      <c r="Q59" s="17"/>
      <c r="R59" s="14"/>
      <c r="S59" s="54"/>
      <c r="T59" s="82">
        <v>4</v>
      </c>
      <c r="U59" s="2"/>
      <c r="V59" s="1"/>
      <c r="W59" s="103"/>
      <c r="X59" s="66" t="s">
        <v>756</v>
      </c>
      <c r="Y59" s="14" t="s">
        <v>50</v>
      </c>
      <c r="Z59" s="14"/>
      <c r="AA59" s="17"/>
      <c r="AB59" s="17"/>
      <c r="AC59" s="14"/>
      <c r="AD59" s="54"/>
      <c r="AE59" s="82">
        <v>4</v>
      </c>
      <c r="AF59" s="2"/>
      <c r="AG59" s="1"/>
      <c r="AH59" s="103"/>
    </row>
    <row r="60" spans="2:34" ht="16.5" customHeight="1" x14ac:dyDescent="0.2">
      <c r="B60" s="66"/>
      <c r="C60" s="75"/>
      <c r="D60" s="1"/>
      <c r="E60" s="75"/>
      <c r="F60" s="1"/>
      <c r="G60" s="1"/>
      <c r="H60" s="1"/>
      <c r="I60" s="1"/>
      <c r="J60" s="1"/>
      <c r="K60" s="103"/>
      <c r="L60" s="223"/>
      <c r="M60" s="66"/>
      <c r="N60" s="14" t="s">
        <v>51</v>
      </c>
      <c r="O60" s="14"/>
      <c r="P60" s="17"/>
      <c r="Q60" s="17"/>
      <c r="R60" s="14"/>
      <c r="S60" s="54"/>
      <c r="T60" s="58"/>
      <c r="V60" s="1"/>
      <c r="W60" s="103"/>
      <c r="X60" s="66"/>
      <c r="Y60" s="14" t="s">
        <v>52</v>
      </c>
      <c r="Z60" s="14"/>
      <c r="AA60" s="17"/>
      <c r="AB60" s="17"/>
      <c r="AC60" s="14"/>
      <c r="AD60" s="54"/>
      <c r="AE60" s="58"/>
      <c r="AG60" s="1"/>
      <c r="AH60" s="103"/>
    </row>
    <row r="61" spans="2:34" ht="8.25" customHeight="1" x14ac:dyDescent="0.2">
      <c r="B61" s="66"/>
      <c r="C61" s="75"/>
      <c r="D61" s="1"/>
      <c r="E61" s="75"/>
      <c r="F61" s="1"/>
      <c r="G61" s="1"/>
      <c r="H61" s="1"/>
      <c r="I61" s="1"/>
      <c r="J61" s="1"/>
      <c r="K61" s="103"/>
      <c r="L61" s="223"/>
      <c r="M61" s="66"/>
      <c r="N61" s="14"/>
      <c r="O61" s="14"/>
      <c r="P61" s="17"/>
      <c r="Q61" s="17"/>
      <c r="R61" s="14"/>
      <c r="S61" s="54"/>
      <c r="T61" s="26"/>
      <c r="V61" s="1"/>
      <c r="W61" s="103"/>
      <c r="X61" s="66"/>
      <c r="Y61" s="14"/>
      <c r="Z61" s="14"/>
      <c r="AA61" s="17"/>
      <c r="AB61" s="17"/>
      <c r="AC61" s="14"/>
      <c r="AD61" s="54"/>
      <c r="AE61" s="26"/>
      <c r="AG61" s="1"/>
      <c r="AH61" s="103"/>
    </row>
    <row r="62" spans="2:34" ht="16.5" customHeight="1" x14ac:dyDescent="0.2">
      <c r="B62" s="66"/>
      <c r="C62" s="75"/>
      <c r="D62" s="1"/>
      <c r="E62" s="75"/>
      <c r="F62" s="1"/>
      <c r="G62" s="1"/>
      <c r="H62" s="1"/>
      <c r="I62" s="1"/>
      <c r="J62" s="1"/>
      <c r="K62" s="103"/>
      <c r="L62" s="223"/>
      <c r="M62" s="66" t="s">
        <v>759</v>
      </c>
      <c r="N62" s="14" t="s">
        <v>53</v>
      </c>
      <c r="O62" s="14"/>
      <c r="P62" s="17"/>
      <c r="Q62" s="17"/>
      <c r="R62" s="14"/>
      <c r="S62" s="54"/>
      <c r="T62" s="82">
        <v>5</v>
      </c>
      <c r="U62" s="2"/>
      <c r="V62" s="1"/>
      <c r="W62" s="103"/>
      <c r="X62" s="66" t="s">
        <v>759</v>
      </c>
      <c r="Y62" s="14" t="s">
        <v>53</v>
      </c>
      <c r="Z62" s="14"/>
      <c r="AA62" s="17"/>
      <c r="AB62" s="17"/>
      <c r="AC62" s="14"/>
      <c r="AD62" s="54"/>
      <c r="AE62" s="82">
        <v>5</v>
      </c>
      <c r="AF62" s="2"/>
      <c r="AG62" s="1"/>
      <c r="AH62" s="103"/>
    </row>
    <row r="63" spans="2:34" ht="8.25" customHeight="1" x14ac:dyDescent="0.2">
      <c r="B63" s="66"/>
      <c r="C63" s="75"/>
      <c r="D63" s="1"/>
      <c r="E63" s="75"/>
      <c r="F63" s="1"/>
      <c r="G63" s="1"/>
      <c r="H63" s="1"/>
      <c r="I63" s="1"/>
      <c r="J63" s="1"/>
      <c r="K63" s="103"/>
      <c r="L63" s="223"/>
      <c r="M63" s="66"/>
      <c r="N63" s="14"/>
      <c r="O63" s="14"/>
      <c r="P63" s="17"/>
      <c r="Q63" s="17"/>
      <c r="R63" s="14"/>
      <c r="S63" s="54"/>
      <c r="T63" s="58"/>
      <c r="V63" s="1"/>
      <c r="W63" s="103"/>
      <c r="X63" s="66"/>
      <c r="Y63" s="14"/>
      <c r="Z63" s="14"/>
      <c r="AA63" s="17"/>
      <c r="AB63" s="17"/>
      <c r="AC63" s="14"/>
      <c r="AD63" s="54"/>
      <c r="AE63" s="58"/>
      <c r="AG63" s="1"/>
      <c r="AH63" s="103"/>
    </row>
    <row r="64" spans="2:34" ht="16.5" customHeight="1" x14ac:dyDescent="0.2">
      <c r="B64" s="66"/>
      <c r="C64" s="75"/>
      <c r="D64" s="1"/>
      <c r="E64" s="75"/>
      <c r="F64" s="1"/>
      <c r="G64" s="1"/>
      <c r="H64" s="1"/>
      <c r="I64" s="1"/>
      <c r="J64" s="1"/>
      <c r="K64" s="103"/>
      <c r="L64" s="223"/>
      <c r="M64" s="66" t="s">
        <v>762</v>
      </c>
      <c r="N64" s="14" t="s">
        <v>54</v>
      </c>
      <c r="O64" s="14"/>
      <c r="P64" s="17"/>
      <c r="Q64" s="17"/>
      <c r="R64" s="14"/>
      <c r="S64" s="54"/>
      <c r="T64" s="82">
        <v>6</v>
      </c>
      <c r="U64" s="2"/>
      <c r="V64" s="1"/>
      <c r="W64" s="103"/>
      <c r="X64" s="66" t="s">
        <v>762</v>
      </c>
      <c r="Y64" s="14" t="s">
        <v>54</v>
      </c>
      <c r="Z64" s="14"/>
      <c r="AA64" s="17"/>
      <c r="AB64" s="17"/>
      <c r="AC64" s="14"/>
      <c r="AD64" s="54"/>
      <c r="AE64" s="82">
        <v>6</v>
      </c>
      <c r="AF64" s="2"/>
      <c r="AG64" s="1"/>
      <c r="AH64" s="103"/>
    </row>
    <row r="65" spans="2:34" ht="16.5" customHeight="1" x14ac:dyDescent="0.2">
      <c r="B65" s="66"/>
      <c r="C65" s="75"/>
      <c r="D65" s="1"/>
      <c r="E65" s="75"/>
      <c r="F65" s="1"/>
      <c r="G65" s="1"/>
      <c r="H65" s="1"/>
      <c r="I65" s="1"/>
      <c r="J65" s="1"/>
      <c r="K65" s="103"/>
      <c r="L65" s="223"/>
      <c r="M65" s="66"/>
      <c r="N65" s="14" t="s">
        <v>55</v>
      </c>
      <c r="O65" s="14"/>
      <c r="P65" s="17"/>
      <c r="Q65" s="17"/>
      <c r="R65" s="14"/>
      <c r="S65" s="54"/>
      <c r="T65" s="26"/>
      <c r="V65" s="1"/>
      <c r="W65" s="103"/>
      <c r="X65" s="66"/>
      <c r="Y65" s="14" t="s">
        <v>55</v>
      </c>
      <c r="Z65" s="14"/>
      <c r="AA65" s="17"/>
      <c r="AB65" s="17"/>
      <c r="AC65" s="14"/>
      <c r="AD65" s="54"/>
      <c r="AE65" s="26"/>
      <c r="AG65" s="1"/>
      <c r="AH65" s="103"/>
    </row>
    <row r="66" spans="2:34" ht="8.25" customHeight="1" x14ac:dyDescent="0.2">
      <c r="B66" s="66"/>
      <c r="C66" s="75"/>
      <c r="D66" s="1"/>
      <c r="E66" s="75"/>
      <c r="F66" s="1"/>
      <c r="G66" s="1"/>
      <c r="H66" s="1"/>
      <c r="I66" s="1"/>
      <c r="J66" s="1"/>
      <c r="K66" s="103"/>
      <c r="L66" s="223"/>
      <c r="M66" s="66"/>
      <c r="N66" s="14"/>
      <c r="O66" s="14"/>
      <c r="P66" s="17"/>
      <c r="Q66" s="17"/>
      <c r="R66" s="14"/>
      <c r="S66" s="54"/>
      <c r="T66" s="1"/>
      <c r="V66" s="1"/>
      <c r="W66" s="103"/>
      <c r="X66" s="66"/>
      <c r="Y66" s="14"/>
      <c r="Z66" s="14"/>
      <c r="AA66" s="17"/>
      <c r="AB66" s="17"/>
      <c r="AC66" s="14"/>
      <c r="AD66" s="54"/>
      <c r="AE66" s="1"/>
      <c r="AG66" s="1"/>
      <c r="AH66" s="103"/>
    </row>
    <row r="67" spans="2:34" ht="16.5" customHeight="1" x14ac:dyDescent="0.2">
      <c r="B67" s="66"/>
      <c r="C67" s="75"/>
      <c r="D67" s="1"/>
      <c r="E67" s="75"/>
      <c r="F67" s="1"/>
      <c r="G67" s="1"/>
      <c r="H67" s="1"/>
      <c r="I67" s="1"/>
      <c r="J67" s="1"/>
      <c r="K67" s="103"/>
      <c r="L67" s="223"/>
      <c r="M67" s="66" t="s">
        <v>778</v>
      </c>
      <c r="N67" s="14" t="s">
        <v>56</v>
      </c>
      <c r="O67" s="14"/>
      <c r="P67" s="17"/>
      <c r="Q67" s="17"/>
      <c r="R67" s="14"/>
      <c r="S67" s="54"/>
      <c r="T67" s="49">
        <v>7</v>
      </c>
      <c r="U67" s="2"/>
      <c r="V67" s="1"/>
      <c r="W67" s="103"/>
      <c r="X67" s="66" t="s">
        <v>778</v>
      </c>
      <c r="Y67" s="14" t="s">
        <v>56</v>
      </c>
      <c r="Z67" s="14"/>
      <c r="AA67" s="17"/>
      <c r="AB67" s="17"/>
      <c r="AC67" s="14"/>
      <c r="AD67" s="54"/>
      <c r="AE67" s="49">
        <v>7</v>
      </c>
      <c r="AF67" s="2"/>
      <c r="AG67" s="1"/>
      <c r="AH67" s="103"/>
    </row>
    <row r="68" spans="2:34" ht="16.5" customHeight="1" x14ac:dyDescent="0.2">
      <c r="B68" s="66"/>
      <c r="C68" s="75"/>
      <c r="D68" s="1"/>
      <c r="E68" s="75"/>
      <c r="F68" s="1"/>
      <c r="G68" s="1"/>
      <c r="H68" s="1"/>
      <c r="I68" s="1"/>
      <c r="J68" s="1"/>
      <c r="K68" s="103"/>
      <c r="L68" s="223"/>
      <c r="M68" s="66"/>
      <c r="N68" s="14" t="s">
        <v>57</v>
      </c>
      <c r="O68" s="14"/>
      <c r="P68" s="17"/>
      <c r="Q68" s="17"/>
      <c r="R68" s="14"/>
      <c r="S68" s="1"/>
      <c r="T68" s="26"/>
      <c r="V68" s="1"/>
      <c r="W68" s="103"/>
      <c r="X68" s="66"/>
      <c r="Y68" s="14" t="s">
        <v>57</v>
      </c>
      <c r="Z68" s="14"/>
      <c r="AA68" s="17"/>
      <c r="AB68" s="17"/>
      <c r="AC68" s="14"/>
      <c r="AD68" s="1"/>
      <c r="AE68" s="26"/>
      <c r="AG68" s="1"/>
      <c r="AH68" s="103"/>
    </row>
    <row r="69" spans="2:34" ht="9.75" customHeight="1" x14ac:dyDescent="0.2">
      <c r="B69" s="66"/>
      <c r="C69" s="75"/>
      <c r="D69" s="1"/>
      <c r="E69" s="75"/>
      <c r="F69" s="1"/>
      <c r="G69" s="1"/>
      <c r="H69" s="1"/>
      <c r="I69" s="1"/>
      <c r="J69" s="1"/>
      <c r="K69" s="103"/>
      <c r="L69" s="223"/>
      <c r="M69" s="66"/>
      <c r="N69" s="14"/>
      <c r="O69" s="14"/>
      <c r="P69" s="17"/>
      <c r="Q69" s="17"/>
      <c r="R69" s="14"/>
      <c r="S69" s="1"/>
      <c r="T69" s="1"/>
      <c r="V69" s="1"/>
      <c r="W69" s="103"/>
      <c r="X69" s="66"/>
      <c r="Y69" s="14"/>
      <c r="Z69" s="14"/>
      <c r="AA69" s="17"/>
      <c r="AB69" s="17"/>
      <c r="AC69" s="14"/>
      <c r="AD69" s="1"/>
      <c r="AE69" s="1"/>
      <c r="AG69" s="1"/>
      <c r="AH69" s="103"/>
    </row>
    <row r="70" spans="2:34" ht="16.5" customHeight="1" x14ac:dyDescent="0.2">
      <c r="B70" s="66"/>
      <c r="C70" s="75"/>
      <c r="D70" s="75"/>
      <c r="E70" s="75"/>
      <c r="F70" s="75"/>
      <c r="G70" s="75"/>
      <c r="H70" s="75"/>
      <c r="I70" s="75"/>
      <c r="J70" s="75"/>
      <c r="K70" s="188"/>
      <c r="L70" s="223"/>
      <c r="M70" s="66" t="s">
        <v>780</v>
      </c>
      <c r="N70" s="14" t="s">
        <v>969</v>
      </c>
      <c r="O70" s="14"/>
      <c r="P70" s="17"/>
      <c r="Q70" s="17"/>
      <c r="R70" s="14"/>
      <c r="S70" s="1"/>
      <c r="T70" s="82">
        <v>9</v>
      </c>
      <c r="U70" s="2"/>
      <c r="V70" s="1"/>
      <c r="W70" s="103"/>
      <c r="X70" s="66" t="s">
        <v>780</v>
      </c>
      <c r="Y70" s="14" t="s">
        <v>969</v>
      </c>
      <c r="Z70" s="14"/>
      <c r="AA70" s="17"/>
      <c r="AB70" s="17"/>
      <c r="AC70" s="14"/>
      <c r="AD70" s="1"/>
      <c r="AE70" s="82">
        <v>9</v>
      </c>
      <c r="AF70" s="2"/>
      <c r="AG70" s="1"/>
      <c r="AH70" s="103"/>
    </row>
    <row r="71" spans="2:34" ht="6.75" customHeight="1" thickBot="1" x14ac:dyDescent="0.25">
      <c r="B71" s="117"/>
      <c r="C71" s="11"/>
      <c r="D71" s="11"/>
      <c r="E71" s="11"/>
      <c r="F71" s="11"/>
      <c r="G71" s="11"/>
      <c r="H71" s="11"/>
      <c r="I71" s="11"/>
      <c r="J71" s="11"/>
      <c r="K71" s="251"/>
      <c r="L71" s="230"/>
      <c r="M71" s="117"/>
      <c r="N71" s="19"/>
      <c r="O71" s="19"/>
      <c r="P71" s="20"/>
      <c r="Q71" s="20"/>
      <c r="R71" s="19"/>
      <c r="S71" s="118"/>
      <c r="T71" s="118"/>
      <c r="U71" s="56"/>
      <c r="V71" s="118"/>
      <c r="W71" s="120"/>
      <c r="X71" s="117"/>
      <c r="Y71" s="19"/>
      <c r="Z71" s="19"/>
      <c r="AA71" s="20"/>
      <c r="AB71" s="20"/>
      <c r="AC71" s="19"/>
      <c r="AD71" s="118"/>
      <c r="AE71" s="118"/>
      <c r="AF71" s="56"/>
      <c r="AG71" s="118"/>
      <c r="AH71" s="120"/>
    </row>
    <row r="72" spans="2:34" ht="16.5" customHeight="1" x14ac:dyDescent="0.2">
      <c r="B72" s="1"/>
      <c r="C72" s="75"/>
      <c r="D72" s="75"/>
      <c r="E72" s="75"/>
      <c r="F72" s="75"/>
      <c r="G72" s="75"/>
      <c r="H72" s="75"/>
      <c r="I72" s="75"/>
      <c r="J72" s="75"/>
      <c r="K72" s="75"/>
      <c r="L72" s="225"/>
      <c r="M72" s="1"/>
      <c r="N72" s="14"/>
      <c r="O72" s="14"/>
      <c r="P72" s="17"/>
      <c r="Q72" s="17"/>
      <c r="R72" s="14"/>
      <c r="S72" s="1"/>
      <c r="T72" s="1"/>
      <c r="U72" s="58"/>
      <c r="V72" s="1"/>
      <c r="W72" s="1"/>
      <c r="X72" s="1"/>
      <c r="Y72" s="14"/>
      <c r="Z72" s="14"/>
      <c r="AA72" s="17"/>
      <c r="AB72" s="17"/>
      <c r="AC72" s="14"/>
      <c r="AD72" s="1"/>
      <c r="AE72" s="1"/>
      <c r="AF72" s="58"/>
      <c r="AG72" s="1"/>
      <c r="AH72" s="1"/>
    </row>
    <row r="73" spans="2:34" s="1" customFormat="1" ht="16.5" customHeight="1" x14ac:dyDescent="0.2">
      <c r="B73" s="37"/>
      <c r="C73" s="26"/>
      <c r="D73" s="26"/>
      <c r="E73" s="26"/>
      <c r="F73" s="26"/>
      <c r="G73" s="26"/>
      <c r="H73" s="26"/>
      <c r="I73" s="26"/>
      <c r="J73" s="26"/>
      <c r="K73" s="27"/>
      <c r="L73" s="27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7"/>
      <c r="AA73" s="26"/>
      <c r="AB73" s="26"/>
      <c r="AC73" s="26"/>
      <c r="AD73" s="26"/>
      <c r="AE73" s="26"/>
    </row>
    <row r="74" spans="2:34" s="1" customFormat="1" ht="16.5" customHeight="1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7"/>
      <c r="L74" s="27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7"/>
      <c r="AA74" s="26"/>
      <c r="AB74" s="26"/>
      <c r="AC74" s="26"/>
      <c r="AD74" s="26"/>
      <c r="AE74" s="26"/>
    </row>
    <row r="75" spans="2:34" s="1" customFormat="1" ht="16.5" customHeight="1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7"/>
      <c r="L75" s="27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7"/>
      <c r="AA75" s="26"/>
      <c r="AB75" s="26"/>
      <c r="AC75" s="26"/>
      <c r="AD75" s="26"/>
      <c r="AE75" s="26"/>
    </row>
    <row r="76" spans="2:34" s="1" customFormat="1" ht="16.5" customHeight="1" x14ac:dyDescent="0.2">
      <c r="B76" s="26"/>
      <c r="C76" s="26"/>
      <c r="D76" s="26"/>
      <c r="E76" s="26"/>
      <c r="F76" s="26"/>
      <c r="G76" s="26"/>
      <c r="H76" s="26"/>
      <c r="I76" s="26"/>
      <c r="J76" s="26"/>
      <c r="K76" s="27"/>
      <c r="L76" s="27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7"/>
      <c r="AA76" s="26"/>
      <c r="AB76" s="26"/>
      <c r="AC76" s="26"/>
      <c r="AD76" s="26"/>
      <c r="AE76" s="26"/>
    </row>
    <row r="77" spans="2:34" s="1" customFormat="1" ht="16.5" customHeight="1" x14ac:dyDescent="0.2">
      <c r="B77" s="26"/>
      <c r="C77" s="26"/>
      <c r="D77" s="26"/>
      <c r="E77" s="26"/>
      <c r="F77" s="26"/>
      <c r="G77" s="26"/>
      <c r="H77" s="26"/>
      <c r="I77" s="26"/>
      <c r="J77" s="26"/>
      <c r="K77" s="27"/>
      <c r="L77" s="27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7"/>
      <c r="AA77" s="26"/>
      <c r="AB77" s="26"/>
      <c r="AC77" s="26"/>
      <c r="AD77" s="26"/>
      <c r="AE77" s="26"/>
    </row>
    <row r="78" spans="2:34" s="1" customFormat="1" ht="16.5" customHeight="1" x14ac:dyDescent="0.2">
      <c r="B78" s="26"/>
      <c r="C78" s="26"/>
      <c r="D78" s="26"/>
      <c r="E78" s="26"/>
      <c r="F78" s="26"/>
      <c r="G78" s="26"/>
      <c r="H78" s="26"/>
      <c r="I78" s="26"/>
      <c r="J78" s="26"/>
      <c r="K78" s="27"/>
      <c r="L78" s="27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7"/>
      <c r="AA78" s="26"/>
      <c r="AB78" s="26"/>
      <c r="AC78" s="26"/>
      <c r="AD78" s="26"/>
      <c r="AE78" s="26"/>
    </row>
    <row r="79" spans="2:34" s="1" customFormat="1" ht="16.5" customHeight="1" x14ac:dyDescent="0.2">
      <c r="C79" s="26"/>
      <c r="D79" s="26"/>
      <c r="E79" s="26"/>
      <c r="F79" s="26"/>
      <c r="G79" s="26"/>
      <c r="H79" s="26"/>
      <c r="I79" s="26"/>
      <c r="J79" s="26"/>
      <c r="K79" s="27"/>
      <c r="L79" s="27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7"/>
      <c r="AA79" s="26"/>
      <c r="AB79" s="26"/>
      <c r="AC79" s="26"/>
      <c r="AD79" s="26"/>
      <c r="AE79" s="26"/>
    </row>
    <row r="80" spans="2:34" s="1" customFormat="1" ht="16.5" customHeight="1" x14ac:dyDescent="0.2">
      <c r="C80" s="26"/>
      <c r="D80" s="26"/>
      <c r="E80" s="26"/>
      <c r="F80" s="26"/>
      <c r="G80" s="26"/>
      <c r="H80" s="26"/>
      <c r="I80" s="26"/>
      <c r="J80" s="26"/>
      <c r="K80" s="27"/>
      <c r="L80" s="27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7"/>
      <c r="AA80" s="26"/>
      <c r="AB80" s="26"/>
      <c r="AC80" s="26"/>
      <c r="AD80" s="26"/>
      <c r="AE80" s="26"/>
    </row>
    <row r="159" spans="1:12" ht="16.5" customHeight="1" x14ac:dyDescent="0.2">
      <c r="A159" s="1"/>
      <c r="B159" s="1"/>
      <c r="L159" s="225"/>
    </row>
    <row r="160" spans="1:12" ht="16.5" customHeight="1" x14ac:dyDescent="0.2">
      <c r="A160" s="1"/>
      <c r="B160" s="1"/>
      <c r="L160" s="225"/>
    </row>
    <row r="161" spans="1:12" ht="16.5" customHeight="1" x14ac:dyDescent="0.2">
      <c r="A161" s="1"/>
      <c r="B161" s="1"/>
      <c r="L161" s="225"/>
    </row>
    <row r="162" spans="1:12" ht="16.5" customHeight="1" x14ac:dyDescent="0.2">
      <c r="A162" s="1"/>
      <c r="B162" s="1"/>
      <c r="L162" s="225"/>
    </row>
    <row r="163" spans="1:12" ht="16.5" customHeight="1" x14ac:dyDescent="0.2">
      <c r="A163" s="1"/>
      <c r="B163" s="1"/>
      <c r="L163" s="225"/>
    </row>
    <row r="164" spans="1:12" ht="16.5" customHeight="1" x14ac:dyDescent="0.2">
      <c r="A164" s="1"/>
      <c r="B164" s="1"/>
      <c r="L164" s="225"/>
    </row>
    <row r="165" spans="1:12" ht="16.5" customHeight="1" x14ac:dyDescent="0.2">
      <c r="A165" s="1"/>
      <c r="B165" s="1"/>
      <c r="L165" s="225"/>
    </row>
    <row r="562" spans="2:34" ht="16.5" customHeight="1" thickBot="1" x14ac:dyDescent="0.25"/>
    <row r="563" spans="2:34" ht="16.5" customHeight="1" x14ac:dyDescent="0.2">
      <c r="B563" s="96"/>
      <c r="C563" s="68"/>
      <c r="D563" s="68"/>
      <c r="E563" s="68"/>
      <c r="F563" s="68"/>
      <c r="G563" s="68"/>
      <c r="H563" s="68"/>
      <c r="I563" s="68"/>
      <c r="J563" s="68"/>
      <c r="K563" s="68"/>
      <c r="L563" s="252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  <c r="AB563" s="68"/>
      <c r="AC563" s="68"/>
      <c r="AD563" s="68"/>
      <c r="AE563" s="68"/>
      <c r="AF563" s="68"/>
      <c r="AG563" s="68"/>
      <c r="AH563" s="95"/>
    </row>
    <row r="564" spans="2:34" ht="16.5" customHeight="1" x14ac:dyDescent="0.2">
      <c r="B564" s="66"/>
      <c r="D564" s="1"/>
      <c r="E564" s="1"/>
      <c r="F564" s="1"/>
      <c r="G564" s="1"/>
      <c r="H564" s="1"/>
      <c r="I564" s="1"/>
      <c r="J564" s="1"/>
      <c r="K564" s="1"/>
      <c r="L564" s="225"/>
      <c r="M564" s="1"/>
      <c r="N564" s="1"/>
      <c r="O564" s="1"/>
      <c r="P564" s="1"/>
      <c r="Q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E564" s="1"/>
      <c r="AF564" s="1"/>
      <c r="AG564" s="1"/>
      <c r="AH564" s="103"/>
    </row>
    <row r="565" spans="2:34" ht="16.5" customHeight="1" x14ac:dyDescent="0.2">
      <c r="B565" s="66"/>
      <c r="D565" s="1"/>
      <c r="E565" s="1"/>
      <c r="F565" s="1"/>
      <c r="G565" s="1"/>
      <c r="H565" s="1"/>
      <c r="I565" s="1"/>
      <c r="J565" s="1"/>
      <c r="K565" s="1"/>
      <c r="L565" s="225"/>
      <c r="M565" s="1"/>
      <c r="N565" s="1"/>
      <c r="O565" s="1"/>
      <c r="P565" s="1"/>
      <c r="Q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E565" s="1"/>
      <c r="AF565" s="1"/>
      <c r="AG565" s="1"/>
      <c r="AH565" s="103"/>
    </row>
    <row r="566" spans="2:34" ht="16.5" customHeight="1" x14ac:dyDescent="0.2">
      <c r="B566" s="66"/>
      <c r="D566" s="1"/>
      <c r="E566" s="1"/>
      <c r="F566" s="1"/>
      <c r="G566" s="1"/>
      <c r="H566" s="1"/>
      <c r="I566" s="1"/>
      <c r="J566" s="1"/>
      <c r="K566" s="1"/>
      <c r="L566" s="225"/>
      <c r="M566" s="1"/>
      <c r="N566" s="1"/>
      <c r="O566" s="1"/>
      <c r="P566" s="1"/>
      <c r="Q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E566" s="1"/>
      <c r="AF566" s="1"/>
      <c r="AG566" s="1"/>
      <c r="AH566" s="103"/>
    </row>
    <row r="567" spans="2:34" ht="16.5" customHeight="1" x14ac:dyDescent="0.2">
      <c r="B567" s="66"/>
      <c r="D567" s="1"/>
      <c r="E567" s="1"/>
      <c r="F567" s="1"/>
      <c r="G567" s="1"/>
      <c r="H567" s="1"/>
      <c r="I567" s="1"/>
      <c r="J567" s="1"/>
      <c r="K567" s="1"/>
      <c r="L567" s="225"/>
      <c r="M567" s="1"/>
      <c r="N567" s="1"/>
      <c r="O567" s="1"/>
      <c r="P567" s="1"/>
      <c r="Q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E567" s="1"/>
      <c r="AF567" s="1"/>
      <c r="AG567" s="1"/>
      <c r="AH567" s="103"/>
    </row>
    <row r="568" spans="2:34" ht="16.5" customHeight="1" x14ac:dyDescent="0.2">
      <c r="B568" s="66"/>
      <c r="D568" s="1"/>
      <c r="E568" s="1"/>
      <c r="F568" s="1"/>
      <c r="G568" s="1"/>
      <c r="H568" s="1"/>
      <c r="I568" s="1"/>
      <c r="J568" s="1"/>
      <c r="K568" s="1"/>
      <c r="L568" s="225"/>
      <c r="M568" s="1"/>
      <c r="N568" s="1"/>
      <c r="O568" s="1"/>
      <c r="P568" s="1"/>
      <c r="Q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E568" s="1"/>
      <c r="AF568" s="1"/>
      <c r="AG568" s="1"/>
      <c r="AH568" s="103"/>
    </row>
    <row r="569" spans="2:34" ht="16.5" customHeight="1" x14ac:dyDescent="0.2">
      <c r="B569" s="66"/>
      <c r="D569" s="1"/>
      <c r="E569" s="1"/>
      <c r="F569" s="1"/>
      <c r="G569" s="1"/>
      <c r="H569" s="1"/>
      <c r="I569" s="1"/>
      <c r="J569" s="1"/>
      <c r="K569" s="1"/>
      <c r="L569" s="225"/>
      <c r="M569" s="1"/>
      <c r="N569" s="1"/>
      <c r="O569" s="1"/>
      <c r="P569" s="1"/>
      <c r="Q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E569" s="1"/>
      <c r="AF569" s="1"/>
      <c r="AG569" s="1"/>
      <c r="AH569" s="103"/>
    </row>
    <row r="570" spans="2:34" ht="16.5" customHeight="1" x14ac:dyDescent="0.2">
      <c r="B570" s="66"/>
      <c r="C570" s="1271"/>
      <c r="D570" s="1271"/>
      <c r="E570" s="1271"/>
      <c r="F570" s="1271"/>
      <c r="G570" s="1271"/>
      <c r="H570" s="1271"/>
      <c r="I570" s="1"/>
      <c r="J570" s="1"/>
      <c r="K570" s="1"/>
      <c r="L570" s="225"/>
      <c r="M570" s="1"/>
      <c r="N570" s="1"/>
      <c r="O570" s="1"/>
      <c r="P570" s="1"/>
      <c r="Q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E570" s="1"/>
      <c r="AF570" s="1"/>
      <c r="AG570" s="1"/>
      <c r="AH570" s="103"/>
    </row>
    <row r="571" spans="2:34" ht="16.5" customHeight="1" x14ac:dyDescent="0.2">
      <c r="B571" s="66"/>
      <c r="C571" s="1271"/>
      <c r="D571" s="1271"/>
      <c r="E571" s="1271"/>
      <c r="F571" s="1271"/>
      <c r="G571" s="1271"/>
      <c r="H571" s="1271"/>
      <c r="I571" s="1"/>
      <c r="J571" s="1"/>
      <c r="K571" s="1"/>
      <c r="L571" s="225"/>
      <c r="M571" s="1"/>
      <c r="N571" s="1"/>
      <c r="O571" s="1"/>
      <c r="P571" s="1"/>
      <c r="Q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E571" s="1"/>
      <c r="AF571" s="1"/>
      <c r="AG571" s="1"/>
      <c r="AH571" s="103"/>
    </row>
    <row r="572" spans="2:34" ht="16.5" customHeight="1" x14ac:dyDescent="0.2">
      <c r="B572" s="66"/>
      <c r="C572" s="1271"/>
      <c r="D572" s="1271"/>
      <c r="E572" s="1271"/>
      <c r="F572" s="1271"/>
      <c r="G572" s="1271"/>
      <c r="H572" s="1271"/>
      <c r="I572" s="1"/>
      <c r="J572" s="1"/>
      <c r="K572" s="1"/>
      <c r="L572" s="225"/>
      <c r="M572" s="1"/>
      <c r="N572" s="1"/>
      <c r="O572" s="1"/>
      <c r="P572" s="1"/>
      <c r="Q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E572" s="1"/>
      <c r="AF572" s="1"/>
      <c r="AG572" s="1"/>
      <c r="AH572" s="103"/>
    </row>
    <row r="573" spans="2:34" ht="16.5" customHeight="1" x14ac:dyDescent="0.2">
      <c r="B573" s="66"/>
      <c r="C573" s="1271"/>
      <c r="D573" s="1271"/>
      <c r="E573" s="1271"/>
      <c r="F573" s="1271"/>
      <c r="G573" s="1271"/>
      <c r="H573" s="1271"/>
      <c r="I573" s="1"/>
      <c r="J573" s="1"/>
      <c r="K573" s="1"/>
      <c r="L573" s="225"/>
      <c r="M573" s="1"/>
      <c r="N573" s="1"/>
      <c r="O573" s="1"/>
      <c r="P573" s="1"/>
      <c r="Q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E573" s="1"/>
      <c r="AF573" s="1"/>
      <c r="AG573" s="1"/>
      <c r="AH573" s="103"/>
    </row>
    <row r="574" spans="2:34" ht="16.5" customHeight="1" x14ac:dyDescent="0.2">
      <c r="B574" s="66"/>
      <c r="C574" s="1271"/>
      <c r="D574" s="1271"/>
      <c r="E574" s="1271"/>
      <c r="F574" s="1271"/>
      <c r="G574" s="1271"/>
      <c r="H574" s="1271"/>
      <c r="I574" s="1"/>
      <c r="J574" s="1"/>
      <c r="K574" s="1"/>
      <c r="L574" s="225"/>
      <c r="M574" s="1"/>
      <c r="N574" s="1"/>
      <c r="O574" s="1"/>
      <c r="P574" s="1"/>
      <c r="Q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E574" s="1"/>
      <c r="AF574" s="1"/>
      <c r="AG574" s="1"/>
      <c r="AH574" s="103"/>
    </row>
    <row r="575" spans="2:34" ht="16.5" customHeight="1" x14ac:dyDescent="0.2">
      <c r="B575" s="66"/>
      <c r="I575" s="1"/>
      <c r="J575" s="1"/>
      <c r="K575" s="1"/>
      <c r="L575" s="225"/>
      <c r="M575" s="1"/>
      <c r="N575" s="1"/>
      <c r="O575" s="1"/>
      <c r="P575" s="1"/>
      <c r="Q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E575" s="1"/>
      <c r="AF575" s="1"/>
      <c r="AG575" s="1"/>
      <c r="AH575" s="103"/>
    </row>
    <row r="576" spans="2:34" ht="16.5" customHeight="1" x14ac:dyDescent="0.2">
      <c r="B576" s="66"/>
      <c r="D576" s="1"/>
      <c r="E576" s="1"/>
      <c r="F576" s="1"/>
      <c r="G576" s="1"/>
      <c r="H576" s="1"/>
      <c r="I576" s="1"/>
      <c r="J576" s="1"/>
      <c r="K576" s="1"/>
      <c r="L576" s="225"/>
      <c r="M576" s="1"/>
      <c r="N576" s="1"/>
      <c r="O576" s="1"/>
      <c r="P576" s="1"/>
      <c r="Q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E576" s="1"/>
      <c r="AF576" s="1"/>
      <c r="AG576" s="1"/>
      <c r="AH576" s="103"/>
    </row>
    <row r="577" spans="2:34" ht="16.5" customHeight="1" x14ac:dyDescent="0.2">
      <c r="B577" s="66"/>
      <c r="D577" s="1"/>
      <c r="E577" s="1"/>
      <c r="F577" s="1"/>
      <c r="G577" s="1"/>
      <c r="H577" s="1"/>
      <c r="I577" s="1"/>
      <c r="J577" s="1"/>
      <c r="K577" s="1"/>
      <c r="L577" s="225"/>
      <c r="M577" s="1"/>
      <c r="N577" s="1"/>
      <c r="O577" s="1"/>
      <c r="P577" s="1"/>
      <c r="Q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E577" s="1"/>
      <c r="AF577" s="1"/>
      <c r="AG577" s="1"/>
      <c r="AH577" s="103"/>
    </row>
    <row r="578" spans="2:34" ht="16.5" customHeight="1" x14ac:dyDescent="0.2">
      <c r="B578" s="66"/>
      <c r="D578" s="1"/>
      <c r="E578" s="1"/>
      <c r="F578" s="1"/>
      <c r="G578" s="1"/>
      <c r="H578" s="1"/>
      <c r="I578" s="1"/>
      <c r="J578" s="1"/>
      <c r="K578" s="1"/>
      <c r="L578" s="225"/>
      <c r="M578" s="1"/>
      <c r="N578" s="1"/>
      <c r="O578" s="1"/>
      <c r="P578" s="1"/>
      <c r="Q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E578" s="1"/>
      <c r="AF578" s="1"/>
      <c r="AG578" s="1"/>
      <c r="AH578" s="103"/>
    </row>
    <row r="579" spans="2:34" ht="16.5" customHeight="1" x14ac:dyDescent="0.2">
      <c r="B579" s="66"/>
      <c r="D579" s="1"/>
      <c r="E579" s="1"/>
      <c r="F579" s="1"/>
      <c r="G579" s="1"/>
      <c r="H579" s="1"/>
      <c r="I579" s="1"/>
      <c r="J579" s="1"/>
      <c r="K579" s="1"/>
      <c r="L579" s="225"/>
      <c r="M579" s="1"/>
      <c r="N579" s="1"/>
      <c r="O579" s="1"/>
      <c r="P579" s="1"/>
      <c r="Q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E579" s="1"/>
      <c r="AF579" s="1"/>
      <c r="AG579" s="1"/>
      <c r="AH579" s="103"/>
    </row>
    <row r="580" spans="2:34" ht="16.5" customHeight="1" x14ac:dyDescent="0.2">
      <c r="B580" s="66"/>
      <c r="D580" s="1"/>
      <c r="E580" s="1"/>
      <c r="F580" s="1"/>
      <c r="G580" s="1"/>
      <c r="H580" s="1"/>
      <c r="I580" s="1"/>
      <c r="J580" s="1"/>
      <c r="K580" s="1"/>
      <c r="L580" s="225"/>
      <c r="M580" s="1"/>
      <c r="N580" s="1"/>
      <c r="O580" s="1"/>
      <c r="P580" s="1"/>
      <c r="Q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E580" s="1"/>
      <c r="AF580" s="1"/>
      <c r="AG580" s="1"/>
      <c r="AH580" s="103"/>
    </row>
    <row r="581" spans="2:34" ht="16.5" customHeight="1" x14ac:dyDescent="0.2">
      <c r="B581" s="66"/>
      <c r="D581" s="1"/>
      <c r="E581" s="1"/>
      <c r="F581" s="1"/>
      <c r="G581" s="1"/>
      <c r="H581" s="1"/>
      <c r="I581" s="1"/>
      <c r="J581" s="1"/>
      <c r="K581" s="1"/>
      <c r="L581" s="225"/>
      <c r="M581" s="1"/>
      <c r="N581" s="1"/>
      <c r="O581" s="1"/>
      <c r="P581" s="1"/>
      <c r="Q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E581" s="1"/>
      <c r="AF581" s="1"/>
      <c r="AG581" s="1"/>
      <c r="AH581" s="103"/>
    </row>
    <row r="582" spans="2:34" ht="16.5" customHeight="1" x14ac:dyDescent="0.2">
      <c r="B582" s="66"/>
      <c r="D582" s="1"/>
      <c r="E582" s="1"/>
      <c r="F582" s="1"/>
      <c r="G582" s="1"/>
      <c r="H582" s="1"/>
      <c r="I582" s="1"/>
      <c r="J582" s="1"/>
      <c r="K582" s="1"/>
      <c r="L582" s="225"/>
      <c r="M582" s="1"/>
      <c r="N582" s="1"/>
      <c r="O582" s="1"/>
      <c r="P582" s="1"/>
      <c r="Q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E582" s="1"/>
      <c r="AF582" s="1"/>
      <c r="AG582" s="1"/>
      <c r="AH582" s="103"/>
    </row>
    <row r="583" spans="2:34" ht="16.5" customHeight="1" x14ac:dyDescent="0.2">
      <c r="B583" s="66"/>
      <c r="D583" s="1"/>
      <c r="E583" s="1"/>
      <c r="F583" s="1"/>
      <c r="G583" s="1"/>
      <c r="H583" s="1"/>
      <c r="I583" s="1"/>
      <c r="J583" s="1"/>
      <c r="K583" s="1"/>
      <c r="L583" s="225"/>
      <c r="M583" s="1"/>
      <c r="N583" s="1"/>
      <c r="O583" s="1"/>
      <c r="P583" s="1"/>
      <c r="Q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E583" s="1"/>
      <c r="AF583" s="1"/>
      <c r="AG583" s="1"/>
      <c r="AH583" s="103"/>
    </row>
    <row r="584" spans="2:34" ht="16.5" customHeight="1" x14ac:dyDescent="0.2">
      <c r="B584" s="66"/>
      <c r="D584" s="1"/>
      <c r="E584" s="1"/>
      <c r="F584" s="1"/>
      <c r="G584" s="1"/>
      <c r="H584" s="1"/>
      <c r="I584" s="1"/>
      <c r="J584" s="1"/>
      <c r="K584" s="1"/>
      <c r="L584" s="225"/>
      <c r="M584" s="1"/>
      <c r="N584" s="1"/>
      <c r="O584" s="1"/>
      <c r="P584" s="1"/>
      <c r="Q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E584" s="1"/>
      <c r="AF584" s="1"/>
      <c r="AG584" s="1"/>
      <c r="AH584" s="103"/>
    </row>
    <row r="585" spans="2:34" ht="16.5" customHeight="1" x14ac:dyDescent="0.2">
      <c r="B585" s="66"/>
      <c r="D585" s="1"/>
      <c r="E585" s="1"/>
      <c r="F585" s="1"/>
      <c r="G585" s="1"/>
      <c r="H585" s="1"/>
      <c r="I585" s="1"/>
      <c r="J585" s="1"/>
      <c r="K585" s="1"/>
      <c r="L585" s="225"/>
      <c r="M585" s="1"/>
      <c r="N585" s="1"/>
      <c r="O585" s="1"/>
      <c r="P585" s="1"/>
      <c r="Q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E585" s="1"/>
      <c r="AF585" s="1"/>
      <c r="AG585" s="1"/>
      <c r="AH585" s="103"/>
    </row>
    <row r="586" spans="2:34" ht="16.5" customHeight="1" thickBot="1" x14ac:dyDescent="0.25">
      <c r="B586" s="117"/>
      <c r="C586" s="118"/>
      <c r="D586" s="118"/>
      <c r="E586" s="118"/>
      <c r="F586" s="118"/>
      <c r="G586" s="118"/>
      <c r="H586" s="118"/>
      <c r="I586" s="118"/>
      <c r="J586" s="118"/>
      <c r="K586" s="118"/>
      <c r="L586" s="253"/>
      <c r="M586" s="118"/>
      <c r="N586" s="118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  <c r="Y586" s="118"/>
      <c r="Z586" s="118"/>
      <c r="AA586" s="118"/>
      <c r="AB586" s="118"/>
      <c r="AC586" s="118"/>
      <c r="AD586" s="118"/>
      <c r="AE586" s="118"/>
      <c r="AF586" s="118"/>
      <c r="AG586" s="118"/>
      <c r="AH586" s="120"/>
    </row>
    <row r="780" spans="2:34" ht="16.5" customHeight="1" thickBot="1" x14ac:dyDescent="0.25"/>
    <row r="781" spans="2:34" ht="16.5" customHeight="1" x14ac:dyDescent="0.2">
      <c r="B781" s="96"/>
      <c r="C781" s="68"/>
      <c r="D781" s="68"/>
      <c r="E781" s="68"/>
      <c r="F781" s="68"/>
      <c r="G781" s="68"/>
      <c r="H781" s="68"/>
      <c r="I781" s="68"/>
      <c r="J781" s="215"/>
      <c r="K781" s="68"/>
      <c r="L781" s="252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  <c r="AB781" s="68"/>
      <c r="AC781" s="68"/>
      <c r="AD781" s="68"/>
      <c r="AE781" s="68"/>
      <c r="AF781" s="68"/>
      <c r="AG781" s="68"/>
      <c r="AH781" s="95"/>
    </row>
    <row r="782" spans="2:34" ht="16.5" customHeight="1" x14ac:dyDescent="0.2">
      <c r="B782" s="66"/>
      <c r="D782" s="1"/>
      <c r="E782" s="1"/>
      <c r="F782" s="1"/>
      <c r="G782" s="1"/>
      <c r="H782" s="1"/>
      <c r="I782" s="1"/>
      <c r="J782" s="216"/>
      <c r="K782" s="1"/>
      <c r="L782" s="225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03"/>
    </row>
    <row r="783" spans="2:34" ht="16.5" customHeight="1" x14ac:dyDescent="0.2">
      <c r="B783" s="66"/>
      <c r="D783" s="1"/>
      <c r="E783" s="1"/>
      <c r="F783" s="1"/>
      <c r="G783" s="1"/>
      <c r="H783" s="1"/>
      <c r="I783" s="1"/>
      <c r="J783" s="216"/>
      <c r="K783" s="1"/>
      <c r="L783" s="225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03"/>
    </row>
    <row r="784" spans="2:34" ht="16.5" customHeight="1" x14ac:dyDescent="0.2">
      <c r="B784" s="66"/>
      <c r="D784" s="1"/>
      <c r="E784" s="1"/>
      <c r="F784" s="1"/>
      <c r="G784" s="1"/>
      <c r="H784" s="1"/>
      <c r="I784" s="1"/>
      <c r="J784" s="216"/>
      <c r="K784" s="1"/>
      <c r="L784" s="225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03"/>
    </row>
    <row r="785" spans="2:34" ht="16.5" customHeight="1" x14ac:dyDescent="0.2">
      <c r="B785" s="66"/>
      <c r="D785" s="1"/>
      <c r="E785" s="1"/>
      <c r="F785" s="1"/>
      <c r="G785" s="1"/>
      <c r="H785" s="1"/>
      <c r="I785" s="1"/>
      <c r="J785" s="216"/>
      <c r="K785" s="1"/>
      <c r="L785" s="225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03"/>
    </row>
    <row r="786" spans="2:34" ht="16.5" customHeight="1" x14ac:dyDescent="0.2">
      <c r="B786" s="66"/>
      <c r="D786" s="1"/>
      <c r="E786" s="1"/>
      <c r="F786" s="1"/>
      <c r="G786" s="1"/>
      <c r="H786" s="1"/>
      <c r="I786" s="1"/>
      <c r="J786" s="216"/>
      <c r="K786" s="1"/>
      <c r="L786" s="225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03"/>
    </row>
    <row r="787" spans="2:34" ht="16.5" customHeight="1" x14ac:dyDescent="0.2">
      <c r="B787" s="66"/>
      <c r="D787" s="1"/>
      <c r="E787" s="1"/>
      <c r="F787" s="1"/>
      <c r="G787" s="1"/>
      <c r="H787" s="1"/>
      <c r="I787" s="1"/>
      <c r="J787" s="216"/>
      <c r="K787" s="1"/>
      <c r="L787" s="225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03"/>
    </row>
    <row r="788" spans="2:34" ht="16.5" customHeight="1" thickBot="1" x14ac:dyDescent="0.25">
      <c r="B788" s="117"/>
      <c r="C788" s="118"/>
      <c r="D788" s="118"/>
      <c r="E788" s="118"/>
      <c r="F788" s="118"/>
      <c r="G788" s="118"/>
      <c r="H788" s="118"/>
      <c r="I788" s="118"/>
      <c r="J788" s="217"/>
      <c r="K788" s="118"/>
      <c r="L788" s="253"/>
      <c r="M788" s="118"/>
      <c r="N788" s="118"/>
      <c r="O788" s="118"/>
      <c r="P788" s="118"/>
      <c r="Q788" s="118"/>
      <c r="R788" s="118"/>
      <c r="S788" s="118"/>
      <c r="T788" s="118"/>
      <c r="U788" s="118"/>
      <c r="V788" s="118"/>
      <c r="W788" s="118"/>
      <c r="X788" s="118"/>
      <c r="Y788" s="118"/>
      <c r="Z788" s="118"/>
      <c r="AA788" s="118"/>
      <c r="AB788" s="118"/>
      <c r="AC788" s="118"/>
      <c r="AD788" s="118"/>
      <c r="AE788" s="118"/>
      <c r="AF788" s="118"/>
      <c r="AG788" s="118"/>
      <c r="AH788" s="120"/>
    </row>
    <row r="836" spans="2:34" ht="16.5" customHeight="1" thickBot="1" x14ac:dyDescent="0.25"/>
    <row r="837" spans="2:34" ht="16.5" customHeight="1" x14ac:dyDescent="0.2">
      <c r="B837" s="96"/>
      <c r="C837" s="68"/>
      <c r="D837" s="68"/>
      <c r="E837" s="68"/>
      <c r="F837" s="68"/>
      <c r="G837" s="68"/>
      <c r="H837" s="68"/>
      <c r="I837" s="68"/>
      <c r="J837" s="215"/>
      <c r="K837" s="68"/>
      <c r="L837" s="252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  <c r="AB837" s="68"/>
      <c r="AC837" s="68"/>
      <c r="AD837" s="68"/>
      <c r="AE837" s="68"/>
      <c r="AF837" s="68"/>
      <c r="AG837" s="68"/>
      <c r="AH837" s="95"/>
    </row>
    <row r="838" spans="2:34" ht="16.5" customHeight="1" x14ac:dyDescent="0.2">
      <c r="B838" s="66"/>
      <c r="D838" s="1"/>
      <c r="E838" s="1"/>
      <c r="F838" s="1"/>
      <c r="G838" s="1"/>
      <c r="H838" s="1"/>
      <c r="I838" s="1"/>
      <c r="J838" s="216"/>
      <c r="K838" s="1"/>
      <c r="L838" s="225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03"/>
    </row>
    <row r="839" spans="2:34" ht="16.5" customHeight="1" x14ac:dyDescent="0.2">
      <c r="B839" s="66"/>
      <c r="D839" s="1"/>
      <c r="E839" s="1"/>
      <c r="F839" s="1"/>
      <c r="G839" s="1"/>
      <c r="H839" s="1"/>
      <c r="I839" s="1"/>
      <c r="J839" s="216"/>
      <c r="K839" s="1"/>
      <c r="L839" s="225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03"/>
    </row>
    <row r="840" spans="2:34" ht="16.5" customHeight="1" x14ac:dyDescent="0.2">
      <c r="B840" s="66"/>
      <c r="D840" s="1"/>
      <c r="E840" s="1"/>
      <c r="F840" s="1"/>
      <c r="G840" s="1"/>
      <c r="H840" s="1"/>
      <c r="I840" s="1"/>
      <c r="J840" s="216"/>
      <c r="K840" s="1"/>
      <c r="L840" s="225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03"/>
    </row>
    <row r="841" spans="2:34" ht="16.5" customHeight="1" x14ac:dyDescent="0.2">
      <c r="B841" s="66"/>
      <c r="D841" s="1"/>
      <c r="E841" s="1"/>
      <c r="F841" s="1"/>
      <c r="G841" s="1"/>
      <c r="H841" s="1"/>
      <c r="I841" s="1"/>
      <c r="J841" s="216"/>
      <c r="K841" s="1"/>
      <c r="O841" s="225"/>
      <c r="P841" s="1"/>
      <c r="Q841" s="1"/>
      <c r="R841" s="1"/>
      <c r="S841" s="1"/>
      <c r="T841" s="1"/>
      <c r="U841" s="1"/>
      <c r="V841" s="1"/>
      <c r="W841" s="1"/>
      <c r="AA841" s="1"/>
      <c r="AB841" s="1"/>
      <c r="AC841" s="1"/>
      <c r="AD841" s="1"/>
      <c r="AE841" s="1"/>
      <c r="AF841" s="1"/>
      <c r="AG841" s="1"/>
      <c r="AH841" s="103"/>
    </row>
    <row r="842" spans="2:34" ht="16.5" customHeight="1" x14ac:dyDescent="0.2">
      <c r="B842" s="66"/>
      <c r="D842" s="1"/>
      <c r="E842" s="1"/>
      <c r="F842" s="1"/>
      <c r="G842" s="1"/>
      <c r="H842" s="1"/>
      <c r="I842" s="1"/>
      <c r="J842" s="216"/>
      <c r="K842" s="1"/>
      <c r="O842" s="225"/>
      <c r="P842" s="1"/>
      <c r="Q842" s="1"/>
      <c r="R842" s="1"/>
      <c r="S842" s="1"/>
      <c r="T842" s="1"/>
      <c r="U842" s="1"/>
      <c r="V842" s="1"/>
      <c r="W842" s="1"/>
      <c r="AA842" s="1"/>
      <c r="AB842" s="1"/>
      <c r="AC842" s="1"/>
      <c r="AD842" s="1"/>
      <c r="AE842" s="1"/>
      <c r="AF842" s="1"/>
      <c r="AG842" s="1"/>
      <c r="AH842" s="103"/>
    </row>
    <row r="843" spans="2:34" ht="16.5" customHeight="1" x14ac:dyDescent="0.2">
      <c r="B843" s="66"/>
      <c r="D843" s="1"/>
      <c r="E843" s="1"/>
      <c r="F843" s="1"/>
      <c r="G843" s="1"/>
      <c r="H843" s="1"/>
      <c r="I843" s="1"/>
      <c r="J843" s="216"/>
      <c r="K843" s="1"/>
      <c r="O843" s="225"/>
      <c r="P843" s="1"/>
      <c r="Q843" s="1"/>
      <c r="R843" s="1"/>
      <c r="S843" s="1"/>
      <c r="T843" s="1"/>
      <c r="U843" s="1"/>
      <c r="V843" s="1"/>
      <c r="W843" s="1"/>
      <c r="AA843" s="1"/>
      <c r="AB843" s="1"/>
      <c r="AC843" s="1"/>
      <c r="AD843" s="1"/>
      <c r="AE843" s="1"/>
      <c r="AF843" s="1"/>
      <c r="AG843" s="1"/>
      <c r="AH843" s="103"/>
    </row>
    <row r="844" spans="2:34" ht="16.5" customHeight="1" x14ac:dyDescent="0.2">
      <c r="B844" s="66"/>
      <c r="D844" s="1"/>
      <c r="E844" s="1"/>
      <c r="F844" s="1"/>
      <c r="G844" s="1"/>
      <c r="H844" s="1"/>
      <c r="I844" s="1"/>
      <c r="J844" s="216"/>
      <c r="K844" s="1"/>
      <c r="L844" s="225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03"/>
    </row>
    <row r="845" spans="2:34" ht="16.5" customHeight="1" x14ac:dyDescent="0.2">
      <c r="B845" s="66"/>
      <c r="D845" s="1"/>
      <c r="E845" s="1"/>
      <c r="F845" s="1"/>
      <c r="G845" s="1"/>
      <c r="H845" s="1"/>
      <c r="I845" s="1"/>
      <c r="J845" s="216"/>
      <c r="K845" s="1"/>
      <c r="L845" s="225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03"/>
    </row>
    <row r="846" spans="2:34" ht="16.5" customHeight="1" x14ac:dyDescent="0.2">
      <c r="B846" s="66"/>
      <c r="D846" s="1"/>
      <c r="E846" s="1"/>
      <c r="F846" s="1"/>
      <c r="G846" s="1"/>
      <c r="H846" s="1"/>
      <c r="I846" s="1"/>
      <c r="J846" s="216"/>
      <c r="K846" s="1"/>
      <c r="L846" s="225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03"/>
    </row>
    <row r="847" spans="2:34" ht="16.5" customHeight="1" thickBot="1" x14ac:dyDescent="0.25">
      <c r="B847" s="117"/>
      <c r="C847" s="118"/>
      <c r="D847" s="118"/>
      <c r="E847" s="118"/>
      <c r="F847" s="118"/>
      <c r="G847" s="118"/>
      <c r="H847" s="118"/>
      <c r="I847" s="118"/>
      <c r="J847" s="217"/>
      <c r="K847" s="118"/>
      <c r="L847" s="253"/>
      <c r="M847" s="118"/>
      <c r="N847" s="118"/>
      <c r="O847" s="118"/>
      <c r="P847" s="118"/>
      <c r="Q847" s="118"/>
      <c r="R847" s="118"/>
      <c r="S847" s="118"/>
      <c r="T847" s="118"/>
      <c r="U847" s="118"/>
      <c r="V847" s="118"/>
      <c r="W847" s="118"/>
      <c r="X847" s="118"/>
      <c r="Y847" s="118"/>
      <c r="Z847" s="118"/>
      <c r="AA847" s="118"/>
      <c r="AB847" s="118"/>
      <c r="AC847" s="118"/>
      <c r="AD847" s="118"/>
      <c r="AE847" s="118"/>
      <c r="AF847" s="118"/>
      <c r="AG847" s="118"/>
      <c r="AH847" s="120"/>
    </row>
  </sheetData>
  <mergeCells count="12">
    <mergeCell ref="B2:AH2"/>
    <mergeCell ref="C570:H574"/>
    <mergeCell ref="N48:R49"/>
    <mergeCell ref="Y48:AC49"/>
    <mergeCell ref="C52:J57"/>
    <mergeCell ref="C4:J5"/>
    <mergeCell ref="C28:J31"/>
    <mergeCell ref="C34:J36"/>
    <mergeCell ref="C39:J41"/>
    <mergeCell ref="C11:K12"/>
    <mergeCell ref="D16:H16"/>
    <mergeCell ref="C22:J25"/>
  </mergeCells>
  <phoneticPr fontId="0" type="noConversion"/>
  <printOptions horizontalCentered="1"/>
  <pageMargins left="0.39370078740157483" right="0.39370078740157483" top="0.39370078740157483" bottom="0.39370078740157483" header="0" footer="0"/>
  <pageSetup scale="72" orientation="portrait" r:id="rId1"/>
  <headerFooter alignWithMargins="0">
    <oddFooter>&amp;R&amp;P</oddFooter>
  </headerFooter>
  <rowBreaks count="1" manualBreakCount="1">
    <brk id="80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8"/>
  <sheetViews>
    <sheetView showGridLines="0" zoomScaleNormal="100" zoomScaleSheetLayoutView="100" workbookViewId="0">
      <selection activeCell="O8" sqref="O8"/>
    </sheetView>
  </sheetViews>
  <sheetFormatPr baseColWidth="10" defaultColWidth="3.7109375" defaultRowHeight="12.75" x14ac:dyDescent="0.2"/>
  <cols>
    <col min="1" max="1" width="1.7109375" style="486" customWidth="1"/>
    <col min="2" max="16" width="3.7109375" style="486"/>
    <col min="17" max="17" width="16.5703125" style="486" customWidth="1"/>
    <col min="18" max="21" width="3.7109375" style="486"/>
    <col min="22" max="22" width="3.28515625" style="486" bestFit="1" customWidth="1"/>
    <col min="23" max="26" width="3.7109375" style="486"/>
    <col min="27" max="27" width="5.85546875" style="486" customWidth="1"/>
    <col min="28" max="31" width="3.7109375" style="486"/>
    <col min="32" max="32" width="6.140625" style="486" customWidth="1"/>
    <col min="33" max="16384" width="3.7109375" style="486"/>
  </cols>
  <sheetData>
    <row r="1" spans="1:35" ht="13.5" thickBot="1" x14ac:dyDescent="0.25">
      <c r="B1" s="484"/>
      <c r="C1" s="492"/>
      <c r="D1" s="492"/>
      <c r="E1" s="492"/>
      <c r="F1" s="492"/>
      <c r="G1" s="492"/>
      <c r="H1" s="492"/>
      <c r="I1" s="492"/>
      <c r="J1" s="492"/>
      <c r="K1" s="502"/>
      <c r="L1" s="50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502"/>
      <c r="Z1" s="492"/>
      <c r="AA1" s="492"/>
      <c r="AB1" s="492"/>
      <c r="AC1" s="492"/>
      <c r="AD1" s="492"/>
      <c r="AE1" s="484"/>
      <c r="AF1" s="484"/>
    </row>
    <row r="2" spans="1:35" s="1046" customFormat="1" ht="48.75" customHeight="1" thickBot="1" x14ac:dyDescent="0.25">
      <c r="B2" s="1226" t="s">
        <v>1359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8"/>
      <c r="AI2" s="599"/>
    </row>
    <row r="3" spans="1:35" ht="3" customHeight="1" x14ac:dyDescent="0.2">
      <c r="B3" s="480"/>
      <c r="C3" s="640"/>
      <c r="D3" s="640"/>
      <c r="E3" s="640"/>
      <c r="F3" s="640"/>
      <c r="G3" s="640"/>
      <c r="H3" s="640"/>
      <c r="I3" s="640"/>
      <c r="J3" s="640"/>
      <c r="K3" s="934"/>
      <c r="L3" s="219">
        <v>8</v>
      </c>
      <c r="M3" s="514"/>
      <c r="N3" s="521"/>
      <c r="O3" s="521"/>
      <c r="P3" s="521"/>
      <c r="Q3" s="521"/>
      <c r="R3" s="521"/>
      <c r="S3" s="481"/>
      <c r="T3" s="481"/>
      <c r="U3" s="481"/>
      <c r="V3" s="481"/>
      <c r="W3" s="514"/>
      <c r="X3" s="521"/>
      <c r="Y3" s="521"/>
      <c r="Z3" s="521"/>
      <c r="AA3" s="521"/>
      <c r="AB3" s="521"/>
      <c r="AC3" s="481"/>
      <c r="AD3" s="481"/>
      <c r="AE3" s="481"/>
      <c r="AF3" s="482"/>
    </row>
    <row r="4" spans="1:35" x14ac:dyDescent="0.2">
      <c r="A4" s="484"/>
      <c r="B4" s="483"/>
      <c r="C4" s="1272" t="s">
        <v>59</v>
      </c>
      <c r="D4" s="1272"/>
      <c r="E4" s="1272"/>
      <c r="F4" s="1272"/>
      <c r="G4" s="1272"/>
      <c r="H4" s="1272"/>
      <c r="I4" s="1272"/>
      <c r="J4" s="909"/>
      <c r="K4" s="231"/>
      <c r="L4" s="484"/>
      <c r="M4" s="516"/>
      <c r="N4" s="492"/>
      <c r="O4" s="492"/>
      <c r="P4" s="492"/>
      <c r="Q4" s="492"/>
      <c r="R4" s="492"/>
      <c r="S4" s="484"/>
      <c r="T4" s="484"/>
      <c r="U4" s="484"/>
      <c r="V4" s="484"/>
      <c r="W4" s="516"/>
      <c r="X4" s="492"/>
      <c r="Y4" s="492"/>
      <c r="Z4" s="492"/>
      <c r="AA4" s="492"/>
      <c r="AB4" s="492"/>
      <c r="AC4" s="484"/>
      <c r="AD4" s="484"/>
      <c r="AE4" s="484"/>
      <c r="AF4" s="485"/>
    </row>
    <row r="5" spans="1:35" x14ac:dyDescent="0.2">
      <c r="A5" s="484"/>
      <c r="B5" s="483"/>
      <c r="C5" s="1272"/>
      <c r="D5" s="1272"/>
      <c r="E5" s="1272"/>
      <c r="F5" s="1272"/>
      <c r="G5" s="1272"/>
      <c r="H5" s="1272"/>
      <c r="I5" s="1272"/>
      <c r="J5" s="902"/>
      <c r="K5" s="927"/>
      <c r="L5" s="223">
        <f>+'H. FUERZA DE TRABAJO'!L57+1</f>
        <v>8</v>
      </c>
      <c r="M5" s="483"/>
      <c r="N5" s="50" t="s">
        <v>750</v>
      </c>
      <c r="O5" s="46">
        <v>1</v>
      </c>
      <c r="P5" s="517"/>
      <c r="Q5" s="181"/>
      <c r="R5" s="900"/>
      <c r="S5" s="900"/>
      <c r="T5" s="484"/>
      <c r="U5" s="484"/>
      <c r="V5" s="484"/>
      <c r="W5" s="483"/>
      <c r="X5" s="50" t="s">
        <v>750</v>
      </c>
      <c r="Y5" s="46">
        <v>1</v>
      </c>
      <c r="Z5" s="517"/>
      <c r="AA5" s="181"/>
      <c r="AB5" s="900"/>
      <c r="AC5" s="900"/>
      <c r="AD5" s="484"/>
      <c r="AE5" s="484"/>
      <c r="AF5" s="485"/>
    </row>
    <row r="6" spans="1:35" x14ac:dyDescent="0.2">
      <c r="A6" s="484"/>
      <c r="B6" s="483"/>
      <c r="C6" s="1272"/>
      <c r="D6" s="1272"/>
      <c r="E6" s="1272"/>
      <c r="F6" s="1272"/>
      <c r="G6" s="1272"/>
      <c r="H6" s="1272"/>
      <c r="I6" s="1272"/>
      <c r="J6" s="484"/>
      <c r="K6" s="485"/>
      <c r="L6" s="223"/>
      <c r="M6" s="483"/>
      <c r="N6" s="50"/>
      <c r="O6" s="14"/>
      <c r="P6" s="492"/>
      <c r="Q6" s="181"/>
      <c r="R6" s="900"/>
      <c r="S6" s="900"/>
      <c r="T6" s="484"/>
      <c r="U6" s="484"/>
      <c r="V6" s="484"/>
      <c r="W6" s="483"/>
      <c r="X6" s="50"/>
      <c r="Y6" s="14"/>
      <c r="Z6" s="492"/>
      <c r="AA6" s="181"/>
      <c r="AB6" s="900"/>
      <c r="AC6" s="900"/>
      <c r="AD6" s="484"/>
      <c r="AE6" s="484"/>
      <c r="AF6" s="485"/>
    </row>
    <row r="7" spans="1:35" x14ac:dyDescent="0.2">
      <c r="A7" s="484"/>
      <c r="B7" s="483"/>
      <c r="C7" s="1272"/>
      <c r="D7" s="1272"/>
      <c r="E7" s="1272"/>
      <c r="F7" s="1272"/>
      <c r="G7" s="1272"/>
      <c r="H7" s="1272"/>
      <c r="I7" s="1272"/>
      <c r="J7" s="484"/>
      <c r="K7" s="485"/>
      <c r="L7" s="223"/>
      <c r="M7" s="483"/>
      <c r="N7" s="50" t="s">
        <v>751</v>
      </c>
      <c r="O7" s="46">
        <v>2</v>
      </c>
      <c r="P7" s="517"/>
      <c r="Q7" s="14" t="s">
        <v>1328</v>
      </c>
      <c r="R7" s="900"/>
      <c r="S7" s="900"/>
      <c r="T7" s="484"/>
      <c r="U7" s="484"/>
      <c r="V7" s="484"/>
      <c r="W7" s="483"/>
      <c r="X7" s="50" t="s">
        <v>751</v>
      </c>
      <c r="Y7" s="46">
        <v>2</v>
      </c>
      <c r="Z7" s="517"/>
      <c r="AA7" s="14" t="s">
        <v>1328</v>
      </c>
      <c r="AB7" s="900"/>
      <c r="AC7" s="900"/>
      <c r="AD7" s="484"/>
      <c r="AE7" s="484"/>
      <c r="AF7" s="485"/>
    </row>
    <row r="8" spans="1:35" ht="7.5" customHeight="1" thickBot="1" x14ac:dyDescent="0.25">
      <c r="A8" s="484"/>
      <c r="B8" s="488"/>
      <c r="C8" s="914"/>
      <c r="D8" s="914"/>
      <c r="E8" s="914"/>
      <c r="F8" s="914"/>
      <c r="G8" s="914"/>
      <c r="H8" s="914"/>
      <c r="I8" s="914"/>
      <c r="J8" s="914"/>
      <c r="K8" s="935"/>
      <c r="L8" s="230"/>
      <c r="M8" s="520"/>
      <c r="N8" s="518"/>
      <c r="O8" s="518"/>
      <c r="P8" s="518"/>
      <c r="Q8" s="518"/>
      <c r="R8" s="518"/>
      <c r="S8" s="489"/>
      <c r="T8" s="489"/>
      <c r="U8" s="489"/>
      <c r="V8" s="489"/>
      <c r="W8" s="520"/>
      <c r="X8" s="518"/>
      <c r="Y8" s="518"/>
      <c r="Z8" s="518"/>
      <c r="AA8" s="518"/>
      <c r="AB8" s="518"/>
      <c r="AC8" s="489"/>
      <c r="AD8" s="489"/>
      <c r="AE8" s="489"/>
      <c r="AF8" s="490"/>
    </row>
    <row r="9" spans="1:35" ht="7.5" customHeight="1" x14ac:dyDescent="0.2">
      <c r="A9" s="484"/>
      <c r="B9" s="483"/>
      <c r="C9" s="484"/>
      <c r="D9" s="484"/>
      <c r="E9" s="484"/>
      <c r="F9" s="484"/>
      <c r="G9" s="484"/>
      <c r="H9" s="484"/>
      <c r="I9" s="484"/>
      <c r="J9" s="484"/>
      <c r="K9" s="485"/>
      <c r="L9" s="223"/>
      <c r="M9" s="483"/>
      <c r="N9" s="484"/>
      <c r="O9" s="484"/>
      <c r="P9" s="484"/>
      <c r="Q9" s="484"/>
      <c r="R9" s="484"/>
      <c r="S9" s="484"/>
      <c r="T9" s="484"/>
      <c r="U9" s="484"/>
      <c r="V9" s="484"/>
      <c r="W9" s="480"/>
      <c r="X9" s="481"/>
      <c r="Y9" s="481"/>
      <c r="Z9" s="481"/>
      <c r="AA9" s="481"/>
      <c r="AB9" s="481"/>
      <c r="AC9" s="481"/>
      <c r="AD9" s="481"/>
      <c r="AE9" s="481"/>
      <c r="AF9" s="482"/>
    </row>
    <row r="10" spans="1:35" x14ac:dyDescent="0.2">
      <c r="A10" s="484"/>
      <c r="B10" s="516"/>
      <c r="C10" s="484"/>
      <c r="D10" s="492"/>
      <c r="E10" s="492"/>
      <c r="F10" s="492"/>
      <c r="G10" s="492"/>
      <c r="H10" s="492"/>
      <c r="I10" s="492"/>
      <c r="J10" s="492"/>
      <c r="K10" s="515"/>
      <c r="M10" s="16" t="s">
        <v>744</v>
      </c>
      <c r="N10" s="14" t="s">
        <v>61</v>
      </c>
      <c r="O10" s="492"/>
      <c r="P10" s="492"/>
      <c r="Q10" s="492"/>
      <c r="R10" s="502"/>
      <c r="S10" s="502"/>
      <c r="T10" s="226" t="s">
        <v>931</v>
      </c>
      <c r="U10" s="388" t="s">
        <v>814</v>
      </c>
      <c r="W10" s="16" t="s">
        <v>744</v>
      </c>
      <c r="X10" s="14" t="s">
        <v>61</v>
      </c>
      <c r="Y10" s="492"/>
      <c r="Z10" s="492"/>
      <c r="AA10" s="492"/>
      <c r="AB10" s="502"/>
      <c r="AC10" s="502"/>
      <c r="AD10" s="226" t="s">
        <v>931</v>
      </c>
      <c r="AE10" s="388" t="s">
        <v>814</v>
      </c>
      <c r="AF10" s="485"/>
    </row>
    <row r="11" spans="1:35" x14ac:dyDescent="0.2">
      <c r="A11" s="484"/>
      <c r="B11" s="516"/>
      <c r="C11" s="484"/>
      <c r="D11" s="492"/>
      <c r="E11" s="492"/>
      <c r="F11" s="492"/>
      <c r="G11" s="492"/>
      <c r="H11" s="492"/>
      <c r="I11" s="492"/>
      <c r="J11" s="492"/>
      <c r="K11" s="515"/>
      <c r="L11" s="223"/>
      <c r="M11" s="483"/>
      <c r="N11" s="14"/>
      <c r="O11" s="492"/>
      <c r="P11" s="492"/>
      <c r="Q11" s="492"/>
      <c r="R11" s="502"/>
      <c r="S11" s="484"/>
      <c r="T11" s="254"/>
      <c r="U11" s="895">
        <f>+L66</f>
        <v>14</v>
      </c>
      <c r="W11" s="483"/>
      <c r="X11" s="14"/>
      <c r="Y11" s="492"/>
      <c r="Z11" s="492"/>
      <c r="AA11" s="492"/>
      <c r="AB11" s="502"/>
      <c r="AC11" s="484"/>
      <c r="AD11" s="254"/>
      <c r="AE11" s="895">
        <f>U11</f>
        <v>14</v>
      </c>
      <c r="AF11" s="485"/>
    </row>
    <row r="12" spans="1:35" ht="6" customHeight="1" x14ac:dyDescent="0.2">
      <c r="A12" s="484"/>
      <c r="B12" s="516"/>
      <c r="C12" s="484"/>
      <c r="D12" s="492"/>
      <c r="E12" s="492"/>
      <c r="F12" s="492"/>
      <c r="G12" s="492"/>
      <c r="H12" s="492"/>
      <c r="I12" s="492"/>
      <c r="J12" s="492"/>
      <c r="K12" s="515"/>
      <c r="L12" s="223"/>
      <c r="M12" s="483"/>
      <c r="N12" s="14"/>
      <c r="O12" s="492"/>
      <c r="P12" s="492"/>
      <c r="Q12" s="492"/>
      <c r="R12" s="502"/>
      <c r="S12" s="484"/>
      <c r="T12" s="492"/>
      <c r="U12" s="484"/>
      <c r="V12" s="254"/>
      <c r="W12" s="483"/>
      <c r="X12" s="14"/>
      <c r="Y12" s="492"/>
      <c r="Z12" s="492"/>
      <c r="AA12" s="492"/>
      <c r="AB12" s="502"/>
      <c r="AC12" s="484"/>
      <c r="AD12" s="492"/>
      <c r="AE12" s="484"/>
      <c r="AF12" s="255"/>
    </row>
    <row r="13" spans="1:35" ht="10.5" customHeight="1" x14ac:dyDescent="0.2">
      <c r="A13" s="484"/>
      <c r="B13" s="516"/>
      <c r="C13" s="484"/>
      <c r="D13" s="492"/>
      <c r="E13" s="492"/>
      <c r="F13" s="492"/>
      <c r="G13" s="492"/>
      <c r="H13" s="492"/>
      <c r="I13" s="492"/>
      <c r="J13" s="492"/>
      <c r="K13" s="762"/>
      <c r="L13" s="223"/>
      <c r="M13" s="483" t="s">
        <v>747</v>
      </c>
      <c r="N13" s="14" t="s">
        <v>62</v>
      </c>
      <c r="O13" s="492"/>
      <c r="P13" s="492"/>
      <c r="Q13" s="492"/>
      <c r="R13" s="502"/>
      <c r="S13" s="484"/>
      <c r="T13" s="492"/>
      <c r="U13" s="235"/>
      <c r="V13" s="484"/>
      <c r="W13" s="483" t="s">
        <v>747</v>
      </c>
      <c r="X13" s="14" t="s">
        <v>62</v>
      </c>
      <c r="Y13" s="492"/>
      <c r="Z13" s="492"/>
      <c r="AA13" s="492"/>
      <c r="AB13" s="502"/>
      <c r="AC13" s="484"/>
      <c r="AD13" s="492"/>
      <c r="AF13" s="485"/>
    </row>
    <row r="14" spans="1:35" ht="15" customHeight="1" x14ac:dyDescent="0.2">
      <c r="A14" s="484"/>
      <c r="B14" s="516"/>
      <c r="C14" s="484"/>
      <c r="D14" s="492"/>
      <c r="J14" s="492"/>
      <c r="K14" s="762"/>
      <c r="L14" s="223"/>
      <c r="M14" s="483"/>
      <c r="N14" s="14" t="s">
        <v>63</v>
      </c>
      <c r="O14" s="492"/>
      <c r="P14" s="492"/>
      <c r="Q14" s="492"/>
      <c r="R14" s="502"/>
      <c r="S14" s="484"/>
      <c r="T14" s="492"/>
      <c r="U14" s="235"/>
      <c r="V14" s="254"/>
      <c r="W14" s="483"/>
      <c r="X14" s="14" t="s">
        <v>63</v>
      </c>
      <c r="Y14" s="492"/>
      <c r="Z14" s="492"/>
      <c r="AA14" s="492"/>
      <c r="AB14" s="502"/>
      <c r="AC14" s="484"/>
      <c r="AD14" s="492"/>
      <c r="AE14" s="254"/>
      <c r="AF14" s="485"/>
    </row>
    <row r="15" spans="1:35" ht="15" customHeight="1" x14ac:dyDescent="0.2">
      <c r="A15" s="484"/>
      <c r="B15" s="516"/>
      <c r="C15" s="484"/>
      <c r="D15" s="492"/>
      <c r="J15" s="492"/>
      <c r="K15" s="762"/>
      <c r="L15" s="223"/>
      <c r="M15" s="483"/>
      <c r="N15" s="14" t="s">
        <v>64</v>
      </c>
      <c r="O15" s="492"/>
      <c r="P15" s="492"/>
      <c r="Q15" s="492"/>
      <c r="R15" s="502"/>
      <c r="S15" s="484"/>
      <c r="T15" s="492"/>
      <c r="U15" s="226" t="s">
        <v>932</v>
      </c>
      <c r="W15" s="483"/>
      <c r="X15" s="14" t="s">
        <v>64</v>
      </c>
      <c r="Y15" s="492"/>
      <c r="Z15" s="492"/>
      <c r="AA15" s="492"/>
      <c r="AB15" s="502"/>
      <c r="AC15" s="484"/>
      <c r="AD15" s="492"/>
      <c r="AE15" s="226" t="s">
        <v>932</v>
      </c>
      <c r="AF15" s="485"/>
    </row>
    <row r="16" spans="1:35" ht="10.5" customHeight="1" x14ac:dyDescent="0.2">
      <c r="A16" s="484"/>
      <c r="B16" s="516"/>
      <c r="C16" s="492" t="s">
        <v>65</v>
      </c>
      <c r="D16" s="492"/>
      <c r="E16" s="492"/>
      <c r="F16" s="492"/>
      <c r="G16" s="492"/>
      <c r="H16" s="492"/>
      <c r="I16" s="492"/>
      <c r="J16" s="492"/>
      <c r="K16" s="762"/>
      <c r="L16" s="223"/>
      <c r="M16" s="483"/>
      <c r="O16" s="492"/>
      <c r="P16" s="492"/>
      <c r="Q16" s="492"/>
      <c r="R16" s="502"/>
      <c r="S16" s="484"/>
      <c r="T16" s="492"/>
      <c r="U16" s="235"/>
      <c r="V16" s="895"/>
      <c r="W16" s="483"/>
      <c r="X16" s="14"/>
      <c r="Y16" s="492"/>
      <c r="Z16" s="492"/>
      <c r="AA16" s="492"/>
      <c r="AB16" s="502"/>
      <c r="AC16" s="484"/>
      <c r="AD16" s="492"/>
      <c r="AE16" s="895"/>
      <c r="AF16" s="485"/>
    </row>
    <row r="17" spans="1:32" x14ac:dyDescent="0.2">
      <c r="A17" s="484"/>
      <c r="B17" s="516"/>
      <c r="C17" s="484" t="s">
        <v>66</v>
      </c>
      <c r="D17" s="484"/>
      <c r="E17" s="492"/>
      <c r="F17" s="484"/>
      <c r="G17" s="492"/>
      <c r="H17" s="492"/>
      <c r="I17" s="492"/>
      <c r="J17" s="492"/>
      <c r="K17" s="762"/>
      <c r="L17" s="223"/>
      <c r="M17" s="483" t="s">
        <v>752</v>
      </c>
      <c r="N17" s="14" t="s">
        <v>67</v>
      </c>
      <c r="O17" s="492"/>
      <c r="P17" s="492"/>
      <c r="Q17" s="492"/>
      <c r="R17" s="502"/>
      <c r="S17" s="484"/>
      <c r="T17" s="492"/>
      <c r="U17" s="50"/>
      <c r="V17" s="484"/>
      <c r="W17" s="483" t="s">
        <v>752</v>
      </c>
      <c r="X17" s="14" t="s">
        <v>67</v>
      </c>
      <c r="Y17" s="492"/>
      <c r="Z17" s="492"/>
      <c r="AA17" s="492"/>
      <c r="AB17" s="502"/>
      <c r="AC17" s="484"/>
      <c r="AD17" s="492"/>
      <c r="AE17" s="484"/>
      <c r="AF17" s="485"/>
    </row>
    <row r="18" spans="1:32" x14ac:dyDescent="0.2">
      <c r="A18" s="484"/>
      <c r="B18" s="256"/>
      <c r="C18" s="492" t="s">
        <v>30</v>
      </c>
      <c r="D18" s="484"/>
      <c r="E18" s="492"/>
      <c r="F18" s="484"/>
      <c r="G18" s="492"/>
      <c r="H18" s="492"/>
      <c r="I18" s="492"/>
      <c r="J18" s="492"/>
      <c r="K18" s="762"/>
      <c r="L18" s="223">
        <f>+L5+1</f>
        <v>9</v>
      </c>
      <c r="M18" s="483"/>
      <c r="N18" s="14" t="s">
        <v>68</v>
      </c>
      <c r="O18" s="492"/>
      <c r="P18" s="492"/>
      <c r="Q18" s="492"/>
      <c r="R18" s="502"/>
      <c r="S18" s="484"/>
      <c r="T18" s="492"/>
      <c r="U18" s="226" t="s">
        <v>69</v>
      </c>
      <c r="W18" s="483"/>
      <c r="X18" s="14" t="s">
        <v>68</v>
      </c>
      <c r="Y18" s="492"/>
      <c r="Z18" s="492"/>
      <c r="AA18" s="492"/>
      <c r="AB18" s="502"/>
      <c r="AC18" s="484"/>
      <c r="AD18" s="492"/>
      <c r="AE18" s="226" t="s">
        <v>69</v>
      </c>
      <c r="AF18" s="485"/>
    </row>
    <row r="19" spans="1:32" x14ac:dyDescent="0.2">
      <c r="A19" s="484"/>
      <c r="B19" s="256"/>
      <c r="C19" s="492" t="s">
        <v>31</v>
      </c>
      <c r="I19" s="492"/>
      <c r="J19" s="492"/>
      <c r="K19" s="762"/>
      <c r="L19" s="223"/>
      <c r="M19" s="483"/>
      <c r="N19" s="14"/>
      <c r="O19" s="492"/>
      <c r="P19" s="492"/>
      <c r="Q19" s="492"/>
      <c r="R19" s="502"/>
      <c r="S19" s="484"/>
      <c r="T19" s="492"/>
      <c r="U19" s="895"/>
      <c r="W19" s="483"/>
      <c r="X19" s="14"/>
      <c r="Y19" s="492"/>
      <c r="Z19" s="492"/>
      <c r="AA19" s="492"/>
      <c r="AB19" s="502"/>
      <c r="AC19" s="484"/>
      <c r="AD19" s="492"/>
      <c r="AE19" s="895"/>
      <c r="AF19" s="485"/>
    </row>
    <row r="20" spans="1:32" x14ac:dyDescent="0.2">
      <c r="A20" s="484"/>
      <c r="B20" s="516"/>
      <c r="C20" s="492" t="s">
        <v>70</v>
      </c>
      <c r="D20" s="484"/>
      <c r="E20" s="492"/>
      <c r="F20" s="484"/>
      <c r="G20" s="492"/>
      <c r="H20" s="492"/>
      <c r="I20" s="492"/>
      <c r="J20" s="492"/>
      <c r="K20" s="762"/>
      <c r="L20" s="223"/>
      <c r="M20" s="483" t="s">
        <v>756</v>
      </c>
      <c r="N20" s="14" t="s">
        <v>71</v>
      </c>
      <c r="O20" s="492"/>
      <c r="P20" s="492"/>
      <c r="Q20" s="492"/>
      <c r="R20" s="502"/>
      <c r="S20" s="484"/>
      <c r="T20" s="492"/>
      <c r="U20" s="226" t="s">
        <v>72</v>
      </c>
      <c r="W20" s="483" t="s">
        <v>756</v>
      </c>
      <c r="X20" s="14" t="s">
        <v>73</v>
      </c>
      <c r="Y20" s="492"/>
      <c r="Z20" s="492"/>
      <c r="AA20" s="492"/>
      <c r="AB20" s="502"/>
      <c r="AC20" s="484"/>
      <c r="AD20" s="492"/>
      <c r="AE20" s="226" t="s">
        <v>72</v>
      </c>
      <c r="AF20" s="485"/>
    </row>
    <row r="21" spans="1:32" ht="6" customHeight="1" x14ac:dyDescent="0.2">
      <c r="A21" s="484"/>
      <c r="B21" s="516"/>
      <c r="C21" s="484"/>
      <c r="D21" s="484"/>
      <c r="E21" s="492"/>
      <c r="F21" s="484"/>
      <c r="G21" s="492"/>
      <c r="H21" s="492"/>
      <c r="I21" s="492"/>
      <c r="J21" s="492"/>
      <c r="K21" s="762"/>
      <c r="L21" s="223"/>
      <c r="M21" s="483"/>
      <c r="N21" s="14"/>
      <c r="O21" s="492"/>
      <c r="P21" s="492"/>
      <c r="Q21" s="492"/>
      <c r="R21" s="502"/>
      <c r="S21" s="484"/>
      <c r="T21" s="492"/>
      <c r="U21" s="895"/>
      <c r="W21" s="483"/>
      <c r="X21" s="14"/>
      <c r="Y21" s="492"/>
      <c r="Z21" s="492"/>
      <c r="AA21" s="492"/>
      <c r="AB21" s="502"/>
      <c r="AC21" s="484"/>
      <c r="AD21" s="492"/>
      <c r="AE21" s="895"/>
      <c r="AF21" s="485"/>
    </row>
    <row r="22" spans="1:32" x14ac:dyDescent="0.2">
      <c r="A22" s="484"/>
      <c r="B22" s="516"/>
      <c r="C22" s="484"/>
      <c r="D22" s="484"/>
      <c r="E22" s="492"/>
      <c r="F22" s="484"/>
      <c r="G22" s="492"/>
      <c r="H22" s="492"/>
      <c r="I22" s="492"/>
      <c r="J22" s="492"/>
      <c r="K22" s="762"/>
      <c r="L22" s="223"/>
      <c r="M22" s="483" t="s">
        <v>759</v>
      </c>
      <c r="N22" s="14" t="s">
        <v>74</v>
      </c>
      <c r="O22" s="492"/>
      <c r="P22" s="492"/>
      <c r="Q22" s="492"/>
      <c r="R22" s="502"/>
      <c r="S22" s="484"/>
      <c r="T22" s="492"/>
      <c r="U22" s="226" t="s">
        <v>75</v>
      </c>
      <c r="W22" s="483" t="s">
        <v>759</v>
      </c>
      <c r="X22" s="14" t="s">
        <v>74</v>
      </c>
      <c r="Y22" s="492"/>
      <c r="Z22" s="492"/>
      <c r="AA22" s="492"/>
      <c r="AB22" s="502"/>
      <c r="AC22" s="484"/>
      <c r="AD22" s="492"/>
      <c r="AE22" s="226" t="s">
        <v>75</v>
      </c>
      <c r="AF22" s="485"/>
    </row>
    <row r="23" spans="1:32" ht="6.75" customHeight="1" x14ac:dyDescent="0.2">
      <c r="A23" s="484"/>
      <c r="B23" s="516"/>
      <c r="C23" s="484"/>
      <c r="D23" s="484"/>
      <c r="E23" s="60"/>
      <c r="F23" s="484"/>
      <c r="G23" s="492"/>
      <c r="H23" s="60"/>
      <c r="I23" s="492"/>
      <c r="J23" s="492"/>
      <c r="K23" s="762"/>
      <c r="L23" s="223"/>
      <c r="M23" s="483"/>
      <c r="N23" s="14"/>
      <c r="O23" s="492"/>
      <c r="P23" s="492"/>
      <c r="Q23" s="492"/>
      <c r="R23" s="502"/>
      <c r="S23" s="484"/>
      <c r="T23" s="492"/>
      <c r="U23" s="895"/>
      <c r="W23" s="483"/>
      <c r="X23" s="14"/>
      <c r="Y23" s="492"/>
      <c r="Z23" s="492"/>
      <c r="AA23" s="492"/>
      <c r="AB23" s="502"/>
      <c r="AC23" s="484"/>
      <c r="AD23" s="492"/>
      <c r="AE23" s="895"/>
      <c r="AF23" s="485"/>
    </row>
    <row r="24" spans="1:32" ht="15" customHeight="1" x14ac:dyDescent="0.2">
      <c r="A24" s="484"/>
      <c r="B24" s="516"/>
      <c r="C24" s="484"/>
      <c r="D24" s="484"/>
      <c r="E24" s="492"/>
      <c r="F24" s="484"/>
      <c r="G24" s="492"/>
      <c r="H24" s="492"/>
      <c r="I24" s="492"/>
      <c r="J24" s="492"/>
      <c r="K24" s="762"/>
      <c r="L24" s="223"/>
      <c r="M24" s="483" t="s">
        <v>762</v>
      </c>
      <c r="N24" s="14" t="s">
        <v>76</v>
      </c>
      <c r="O24" s="492"/>
      <c r="P24" s="492"/>
      <c r="Q24" s="492"/>
      <c r="R24" s="502"/>
      <c r="S24" s="484"/>
      <c r="T24" s="492"/>
      <c r="U24" s="226" t="s">
        <v>77</v>
      </c>
      <c r="W24" s="483" t="s">
        <v>762</v>
      </c>
      <c r="X24" s="14" t="s">
        <v>76</v>
      </c>
      <c r="Y24" s="492"/>
      <c r="Z24" s="492"/>
      <c r="AA24" s="492"/>
      <c r="AB24" s="502"/>
      <c r="AC24" s="484"/>
      <c r="AD24" s="492"/>
      <c r="AE24" s="226" t="s">
        <v>77</v>
      </c>
      <c r="AF24" s="485"/>
    </row>
    <row r="25" spans="1:32" x14ac:dyDescent="0.2">
      <c r="A25" s="484"/>
      <c r="B25" s="516"/>
      <c r="C25" s="484"/>
      <c r="D25" s="1275" t="s">
        <v>10</v>
      </c>
      <c r="E25" s="1276"/>
      <c r="F25" s="1276"/>
      <c r="G25" s="1276"/>
      <c r="H25" s="1277"/>
      <c r="I25" s="492"/>
      <c r="J25" s="492"/>
      <c r="K25" s="762"/>
      <c r="L25" s="223"/>
      <c r="M25" s="483"/>
      <c r="N25" s="14"/>
      <c r="O25" s="492"/>
      <c r="P25" s="492"/>
      <c r="Q25" s="492"/>
      <c r="R25" s="502"/>
      <c r="S25" s="484"/>
      <c r="T25" s="492"/>
      <c r="U25" s="502"/>
      <c r="W25" s="483"/>
      <c r="X25" s="14"/>
      <c r="Y25" s="492"/>
      <c r="Z25" s="492"/>
      <c r="AA25" s="492"/>
      <c r="AB25" s="502"/>
      <c r="AC25" s="484"/>
      <c r="AD25" s="492"/>
      <c r="AE25" s="502"/>
      <c r="AF25" s="485"/>
    </row>
    <row r="26" spans="1:32" x14ac:dyDescent="0.2">
      <c r="A26" s="484"/>
      <c r="B26" s="516"/>
      <c r="C26" s="484"/>
      <c r="D26" s="484"/>
      <c r="E26" s="492"/>
      <c r="F26" s="484"/>
      <c r="G26" s="492"/>
      <c r="H26" s="492"/>
      <c r="I26" s="492"/>
      <c r="J26" s="492"/>
      <c r="K26" s="762"/>
      <c r="L26" s="223"/>
      <c r="M26" s="483" t="s">
        <v>778</v>
      </c>
      <c r="N26" s="14" t="s">
        <v>78</v>
      </c>
      <c r="O26" s="492"/>
      <c r="P26" s="492"/>
      <c r="Q26" s="492"/>
      <c r="R26" s="502"/>
      <c r="S26" s="484"/>
      <c r="T26" s="492"/>
      <c r="U26" s="226" t="s">
        <v>79</v>
      </c>
      <c r="W26" s="483" t="s">
        <v>778</v>
      </c>
      <c r="X26" s="14" t="s">
        <v>78</v>
      </c>
      <c r="Y26" s="492"/>
      <c r="Z26" s="492"/>
      <c r="AA26" s="492"/>
      <c r="AB26" s="502"/>
      <c r="AC26" s="484"/>
      <c r="AD26" s="492"/>
      <c r="AE26" s="226" t="s">
        <v>79</v>
      </c>
      <c r="AF26" s="485"/>
    </row>
    <row r="27" spans="1:32" x14ac:dyDescent="0.2">
      <c r="A27" s="484"/>
      <c r="B27" s="516"/>
      <c r="C27" s="484"/>
      <c r="D27" s="484"/>
      <c r="E27" s="492"/>
      <c r="F27" s="484"/>
      <c r="G27" s="492"/>
      <c r="H27" s="492"/>
      <c r="I27" s="492"/>
      <c r="J27" s="492"/>
      <c r="K27" s="762"/>
      <c r="L27" s="223"/>
      <c r="M27" s="483"/>
      <c r="N27" s="14" t="s">
        <v>55</v>
      </c>
      <c r="O27" s="492"/>
      <c r="P27" s="492"/>
      <c r="Q27" s="492"/>
      <c r="R27" s="502"/>
      <c r="S27" s="484"/>
      <c r="T27" s="492"/>
      <c r="U27" s="254"/>
      <c r="W27" s="483"/>
      <c r="X27" s="14" t="s">
        <v>55</v>
      </c>
      <c r="Y27" s="492"/>
      <c r="Z27" s="492"/>
      <c r="AA27" s="492"/>
      <c r="AB27" s="502"/>
      <c r="AC27" s="484"/>
      <c r="AD27" s="492"/>
      <c r="AE27" s="254"/>
      <c r="AF27" s="485"/>
    </row>
    <row r="28" spans="1:32" ht="6" customHeight="1" x14ac:dyDescent="0.2">
      <c r="A28" s="484"/>
      <c r="B28" s="516"/>
      <c r="C28" s="484"/>
      <c r="D28" s="484"/>
      <c r="E28" s="484"/>
      <c r="F28" s="484"/>
      <c r="G28" s="492"/>
      <c r="H28" s="484"/>
      <c r="I28" s="492"/>
      <c r="J28" s="492"/>
      <c r="K28" s="762"/>
      <c r="L28" s="223"/>
      <c r="M28" s="483"/>
      <c r="N28" s="14"/>
      <c r="O28" s="492"/>
      <c r="P28" s="492"/>
      <c r="Q28" s="492"/>
      <c r="R28" s="502"/>
      <c r="S28" s="484"/>
      <c r="T28" s="492"/>
      <c r="U28" s="502"/>
      <c r="W28" s="483"/>
      <c r="X28" s="14"/>
      <c r="Y28" s="492"/>
      <c r="Z28" s="492"/>
      <c r="AA28" s="492"/>
      <c r="AB28" s="502"/>
      <c r="AC28" s="484"/>
      <c r="AD28" s="492"/>
      <c r="AE28" s="502"/>
      <c r="AF28" s="485"/>
    </row>
    <row r="29" spans="1:32" x14ac:dyDescent="0.2">
      <c r="A29" s="484"/>
      <c r="B29" s="483"/>
      <c r="C29" s="484"/>
      <c r="D29" s="484"/>
      <c r="E29" s="484"/>
      <c r="F29" s="484"/>
      <c r="G29" s="492"/>
      <c r="H29" s="484"/>
      <c r="I29" s="484"/>
      <c r="J29" s="484"/>
      <c r="K29" s="485"/>
      <c r="L29" s="223"/>
      <c r="M29" s="483" t="s">
        <v>780</v>
      </c>
      <c r="N29" s="14" t="s">
        <v>80</v>
      </c>
      <c r="O29" s="492"/>
      <c r="P29" s="492"/>
      <c r="Q29" s="492"/>
      <c r="R29" s="502"/>
      <c r="S29" s="484"/>
      <c r="T29" s="492"/>
      <c r="U29" s="226" t="s">
        <v>81</v>
      </c>
      <c r="W29" s="483" t="s">
        <v>780</v>
      </c>
      <c r="X29" s="14" t="s">
        <v>80</v>
      </c>
      <c r="Y29" s="492"/>
      <c r="Z29" s="492"/>
      <c r="AA29" s="492"/>
      <c r="AB29" s="502"/>
      <c r="AC29" s="484"/>
      <c r="AD29" s="492"/>
      <c r="AE29" s="226" t="s">
        <v>81</v>
      </c>
      <c r="AF29" s="485"/>
    </row>
    <row r="30" spans="1:32" x14ac:dyDescent="0.2">
      <c r="A30" s="484"/>
      <c r="B30" s="483"/>
      <c r="C30" s="484"/>
      <c r="D30" s="484"/>
      <c r="E30" s="484"/>
      <c r="F30" s="484"/>
      <c r="G30" s="492"/>
      <c r="H30" s="484"/>
      <c r="I30" s="484"/>
      <c r="J30" s="484"/>
      <c r="K30" s="485"/>
      <c r="L30" s="223"/>
      <c r="M30" s="483"/>
      <c r="N30" s="14" t="s">
        <v>82</v>
      </c>
      <c r="O30" s="492"/>
      <c r="P30" s="492"/>
      <c r="Q30" s="492"/>
      <c r="R30" s="502"/>
      <c r="S30" s="484"/>
      <c r="T30" s="492"/>
      <c r="U30" s="254"/>
      <c r="W30" s="483"/>
      <c r="X30" s="14" t="s">
        <v>82</v>
      </c>
      <c r="Y30" s="492"/>
      <c r="Z30" s="492"/>
      <c r="AA30" s="492"/>
      <c r="AB30" s="502"/>
      <c r="AC30" s="484"/>
      <c r="AD30" s="492"/>
      <c r="AE30" s="254"/>
      <c r="AF30" s="485"/>
    </row>
    <row r="31" spans="1:32" ht="5.25" customHeight="1" x14ac:dyDescent="0.2">
      <c r="A31" s="484"/>
      <c r="B31" s="516"/>
      <c r="C31" s="484"/>
      <c r="D31" s="484"/>
      <c r="E31" s="492"/>
      <c r="F31" s="484"/>
      <c r="G31" s="492"/>
      <c r="H31" s="492"/>
      <c r="I31" s="492"/>
      <c r="J31" s="492"/>
      <c r="K31" s="762"/>
      <c r="L31" s="223"/>
      <c r="M31" s="483"/>
      <c r="N31" s="14"/>
      <c r="O31" s="492"/>
      <c r="P31" s="492"/>
      <c r="Q31" s="492"/>
      <c r="R31" s="502"/>
      <c r="S31" s="484"/>
      <c r="T31" s="492"/>
      <c r="U31" s="502"/>
      <c r="W31" s="483"/>
      <c r="X31" s="14"/>
      <c r="Y31" s="492"/>
      <c r="Z31" s="492"/>
      <c r="AA31" s="492"/>
      <c r="AB31" s="502"/>
      <c r="AC31" s="484"/>
      <c r="AD31" s="492"/>
      <c r="AE31" s="502"/>
      <c r="AF31" s="485"/>
    </row>
    <row r="32" spans="1:32" ht="12.75" customHeight="1" x14ac:dyDescent="0.2">
      <c r="A32" s="484"/>
      <c r="B32" s="516"/>
      <c r="C32" s="484"/>
      <c r="D32" s="484"/>
      <c r="E32" s="492"/>
      <c r="F32" s="484"/>
      <c r="G32" s="492"/>
      <c r="H32" s="492"/>
      <c r="I32" s="492"/>
      <c r="J32" s="492"/>
      <c r="K32" s="762"/>
      <c r="L32" s="223"/>
      <c r="M32" s="483" t="s">
        <v>782</v>
      </c>
      <c r="N32" s="14" t="s">
        <v>83</v>
      </c>
      <c r="O32" s="492"/>
      <c r="P32" s="492"/>
      <c r="Q32" s="492"/>
      <c r="R32" s="502"/>
      <c r="S32" s="484"/>
      <c r="T32" s="492"/>
      <c r="U32" s="226" t="s">
        <v>84</v>
      </c>
      <c r="V32" s="1280" t="s">
        <v>85</v>
      </c>
      <c r="W32" s="483" t="s">
        <v>782</v>
      </c>
      <c r="X32" s="14" t="s">
        <v>83</v>
      </c>
      <c r="Y32" s="492"/>
      <c r="Z32" s="492"/>
      <c r="AA32" s="492"/>
      <c r="AB32" s="502"/>
      <c r="AC32" s="484"/>
      <c r="AD32" s="492"/>
      <c r="AE32" s="226" t="s">
        <v>84</v>
      </c>
      <c r="AF32" s="1280" t="s">
        <v>85</v>
      </c>
    </row>
    <row r="33" spans="1:32" x14ac:dyDescent="0.2">
      <c r="A33" s="484"/>
      <c r="B33" s="516"/>
      <c r="C33" s="484"/>
      <c r="D33" s="484"/>
      <c r="E33" s="492"/>
      <c r="F33" s="484"/>
      <c r="G33" s="492"/>
      <c r="H33" s="492"/>
      <c r="I33" s="492"/>
      <c r="J33" s="492"/>
      <c r="K33" s="762"/>
      <c r="L33" s="223"/>
      <c r="M33" s="483"/>
      <c r="N33" s="14" t="s">
        <v>86</v>
      </c>
      <c r="O33" s="492"/>
      <c r="P33" s="492"/>
      <c r="Q33" s="492"/>
      <c r="R33" s="502"/>
      <c r="S33" s="484"/>
      <c r="T33" s="492"/>
      <c r="U33" s="254"/>
      <c r="V33" s="1280"/>
      <c r="W33" s="483"/>
      <c r="X33" s="14" t="s">
        <v>86</v>
      </c>
      <c r="Y33" s="492"/>
      <c r="Z33" s="492"/>
      <c r="AA33" s="492"/>
      <c r="AB33" s="502"/>
      <c r="AC33" s="484"/>
      <c r="AD33" s="492"/>
      <c r="AE33" s="254"/>
      <c r="AF33" s="1280"/>
    </row>
    <row r="34" spans="1:32" ht="6" customHeight="1" x14ac:dyDescent="0.2">
      <c r="A34" s="484"/>
      <c r="B34" s="516"/>
      <c r="C34" s="484"/>
      <c r="D34" s="484"/>
      <c r="E34" s="492"/>
      <c r="F34" s="484"/>
      <c r="G34" s="492"/>
      <c r="H34" s="492"/>
      <c r="I34" s="492"/>
      <c r="J34" s="492"/>
      <c r="K34" s="762"/>
      <c r="L34" s="223"/>
      <c r="M34" s="483"/>
      <c r="N34" s="14"/>
      <c r="O34" s="492"/>
      <c r="P34" s="492"/>
      <c r="Q34" s="492"/>
      <c r="R34" s="502"/>
      <c r="S34" s="484"/>
      <c r="T34" s="492"/>
      <c r="U34" s="502"/>
      <c r="V34" s="1280"/>
      <c r="W34" s="483"/>
      <c r="X34" s="14"/>
      <c r="Y34" s="492"/>
      <c r="Z34" s="492"/>
      <c r="AA34" s="492"/>
      <c r="AB34" s="502"/>
      <c r="AC34" s="484"/>
      <c r="AD34" s="492"/>
      <c r="AE34" s="502"/>
      <c r="AF34" s="1280"/>
    </row>
    <row r="35" spans="1:32" x14ac:dyDescent="0.2">
      <c r="A35" s="484"/>
      <c r="B35" s="516"/>
      <c r="C35" s="484"/>
      <c r="D35" s="484"/>
      <c r="E35" s="492"/>
      <c r="F35" s="484"/>
      <c r="G35" s="492"/>
      <c r="H35" s="492"/>
      <c r="I35" s="492"/>
      <c r="J35" s="492"/>
      <c r="K35" s="762"/>
      <c r="L35" s="223"/>
      <c r="M35" s="483" t="s">
        <v>818</v>
      </c>
      <c r="N35" s="14" t="s">
        <v>87</v>
      </c>
      <c r="O35" s="492"/>
      <c r="P35" s="492"/>
      <c r="Q35" s="492"/>
      <c r="R35" s="502"/>
      <c r="S35" s="484"/>
      <c r="T35" s="492"/>
      <c r="U35" s="226" t="s">
        <v>88</v>
      </c>
      <c r="V35" s="1280"/>
      <c r="W35" s="483" t="s">
        <v>818</v>
      </c>
      <c r="X35" s="14" t="s">
        <v>87</v>
      </c>
      <c r="Y35" s="492"/>
      <c r="Z35" s="492"/>
      <c r="AA35" s="492"/>
      <c r="AB35" s="502"/>
      <c r="AC35" s="484"/>
      <c r="AD35" s="492"/>
      <c r="AE35" s="226" t="s">
        <v>88</v>
      </c>
      <c r="AF35" s="1280"/>
    </row>
    <row r="36" spans="1:32" ht="5.25" customHeight="1" x14ac:dyDescent="0.2">
      <c r="A36" s="484"/>
      <c r="B36" s="516"/>
      <c r="C36" s="484"/>
      <c r="D36" s="484"/>
      <c r="E36" s="492"/>
      <c r="F36" s="484"/>
      <c r="G36" s="492"/>
      <c r="H36" s="492"/>
      <c r="I36" s="492"/>
      <c r="J36" s="492"/>
      <c r="K36" s="762"/>
      <c r="L36" s="223"/>
      <c r="M36" s="483"/>
      <c r="N36" s="14"/>
      <c r="O36" s="492"/>
      <c r="P36" s="492"/>
      <c r="Q36" s="492"/>
      <c r="R36" s="502"/>
      <c r="S36" s="484"/>
      <c r="T36" s="492"/>
      <c r="U36" s="254"/>
      <c r="V36" s="1280"/>
      <c r="W36" s="483"/>
      <c r="X36" s="14"/>
      <c r="Y36" s="492"/>
      <c r="Z36" s="492"/>
      <c r="AA36" s="492"/>
      <c r="AB36" s="502"/>
      <c r="AC36" s="484"/>
      <c r="AD36" s="492"/>
      <c r="AE36" s="254"/>
      <c r="AF36" s="1280"/>
    </row>
    <row r="37" spans="1:32" x14ac:dyDescent="0.2">
      <c r="A37" s="484"/>
      <c r="B37" s="516"/>
      <c r="C37" s="484"/>
      <c r="D37" s="484"/>
      <c r="E37" s="492"/>
      <c r="F37" s="484"/>
      <c r="G37" s="492"/>
      <c r="H37" s="492"/>
      <c r="I37" s="492"/>
      <c r="J37" s="492"/>
      <c r="K37" s="762"/>
      <c r="L37" s="223"/>
      <c r="M37" s="483" t="s">
        <v>890</v>
      </c>
      <c r="N37" s="14" t="s">
        <v>89</v>
      </c>
      <c r="O37" s="492"/>
      <c r="P37" s="492"/>
      <c r="Q37" s="492"/>
      <c r="R37" s="502"/>
      <c r="S37" s="484"/>
      <c r="T37" s="492"/>
      <c r="U37" s="226" t="s">
        <v>90</v>
      </c>
      <c r="V37" s="1280"/>
      <c r="W37" s="483" t="s">
        <v>890</v>
      </c>
      <c r="X37" s="14" t="s">
        <v>89</v>
      </c>
      <c r="Y37" s="492"/>
      <c r="Z37" s="492"/>
      <c r="AA37" s="492"/>
      <c r="AB37" s="502"/>
      <c r="AC37" s="484"/>
      <c r="AD37" s="492"/>
      <c r="AE37" s="226" t="s">
        <v>90</v>
      </c>
      <c r="AF37" s="1280"/>
    </row>
    <row r="38" spans="1:32" ht="6" customHeight="1" x14ac:dyDescent="0.2">
      <c r="A38" s="484"/>
      <c r="B38" s="516"/>
      <c r="C38" s="484"/>
      <c r="D38" s="484"/>
      <c r="E38" s="492"/>
      <c r="F38" s="484"/>
      <c r="G38" s="492"/>
      <c r="H38" s="492"/>
      <c r="I38" s="492"/>
      <c r="J38" s="492"/>
      <c r="K38" s="762"/>
      <c r="L38" s="223"/>
      <c r="M38" s="483"/>
      <c r="N38" s="14"/>
      <c r="O38" s="492"/>
      <c r="P38" s="492"/>
      <c r="Q38" s="492"/>
      <c r="R38" s="502"/>
      <c r="S38" s="484"/>
      <c r="T38" s="492"/>
      <c r="U38" s="254"/>
      <c r="V38" s="1280"/>
      <c r="W38" s="483"/>
      <c r="X38" s="14"/>
      <c r="Y38" s="492"/>
      <c r="Z38" s="492"/>
      <c r="AA38" s="492"/>
      <c r="AB38" s="502"/>
      <c r="AC38" s="484"/>
      <c r="AD38" s="492"/>
      <c r="AE38" s="254"/>
      <c r="AF38" s="1280"/>
    </row>
    <row r="39" spans="1:32" ht="11.25" customHeight="1" x14ac:dyDescent="0.2">
      <c r="A39" s="484"/>
      <c r="B39" s="516"/>
      <c r="C39" s="484"/>
      <c r="D39" s="484"/>
      <c r="E39" s="492"/>
      <c r="F39" s="484"/>
      <c r="G39" s="492"/>
      <c r="H39" s="492"/>
      <c r="I39" s="492"/>
      <c r="J39" s="492"/>
      <c r="K39" s="762"/>
      <c r="L39" s="223"/>
      <c r="M39" s="483" t="s">
        <v>892</v>
      </c>
      <c r="N39" s="14" t="s">
        <v>91</v>
      </c>
      <c r="O39" s="492"/>
      <c r="P39" s="492"/>
      <c r="Q39" s="492"/>
      <c r="R39" s="502"/>
      <c r="S39" s="484"/>
      <c r="T39" s="492"/>
      <c r="U39" s="226" t="s">
        <v>92</v>
      </c>
      <c r="V39" s="1280"/>
      <c r="W39" s="483" t="s">
        <v>892</v>
      </c>
      <c r="X39" s="14" t="s">
        <v>91</v>
      </c>
      <c r="Y39" s="492"/>
      <c r="Z39" s="492"/>
      <c r="AA39" s="492"/>
      <c r="AB39" s="502"/>
      <c r="AC39" s="484"/>
      <c r="AD39" s="492"/>
      <c r="AE39" s="226" t="s">
        <v>92</v>
      </c>
      <c r="AF39" s="1280"/>
    </row>
    <row r="40" spans="1:32" ht="6" customHeight="1" x14ac:dyDescent="0.2">
      <c r="A40" s="484"/>
      <c r="B40" s="516"/>
      <c r="C40" s="484"/>
      <c r="D40" s="484"/>
      <c r="E40" s="492"/>
      <c r="F40" s="484"/>
      <c r="G40" s="492"/>
      <c r="H40" s="492"/>
      <c r="I40" s="492"/>
      <c r="J40" s="492"/>
      <c r="K40" s="762"/>
      <c r="L40" s="223"/>
      <c r="M40" s="483"/>
      <c r="N40" s="14"/>
      <c r="O40" s="492"/>
      <c r="P40" s="492"/>
      <c r="Q40" s="492"/>
      <c r="R40" s="502"/>
      <c r="S40" s="484"/>
      <c r="T40" s="492"/>
      <c r="U40" s="484"/>
      <c r="V40" s="1280"/>
      <c r="W40" s="483"/>
      <c r="X40" s="14"/>
      <c r="Y40" s="492"/>
      <c r="Z40" s="492"/>
      <c r="AA40" s="492"/>
      <c r="AB40" s="502"/>
      <c r="AC40" s="484"/>
      <c r="AD40" s="492"/>
      <c r="AE40" s="484"/>
      <c r="AF40" s="1280"/>
    </row>
    <row r="41" spans="1:32" ht="13.5" customHeight="1" x14ac:dyDescent="0.2">
      <c r="A41" s="484"/>
      <c r="B41" s="516"/>
      <c r="C41" s="484"/>
      <c r="D41" s="484"/>
      <c r="E41" s="492"/>
      <c r="F41" s="484"/>
      <c r="G41" s="492"/>
      <c r="H41" s="492"/>
      <c r="I41" s="492"/>
      <c r="J41" s="492"/>
      <c r="K41" s="762"/>
      <c r="L41" s="223"/>
      <c r="M41" s="483" t="s">
        <v>894</v>
      </c>
      <c r="N41" s="14" t="s">
        <v>93</v>
      </c>
      <c r="O41" s="492"/>
      <c r="P41" s="492"/>
      <c r="Q41" s="492"/>
      <c r="R41" s="502"/>
      <c r="S41" s="484"/>
      <c r="T41" s="492"/>
      <c r="U41" s="226" t="s">
        <v>94</v>
      </c>
      <c r="V41" s="1280"/>
      <c r="W41" s="483" t="s">
        <v>894</v>
      </c>
      <c r="X41" s="14" t="s">
        <v>93</v>
      </c>
      <c r="Y41" s="492"/>
      <c r="Z41" s="492"/>
      <c r="AA41" s="492"/>
      <c r="AB41" s="502"/>
      <c r="AC41" s="484"/>
      <c r="AD41" s="492"/>
      <c r="AE41" s="226" t="s">
        <v>94</v>
      </c>
      <c r="AF41" s="1280"/>
    </row>
    <row r="42" spans="1:32" ht="7.5" customHeight="1" thickBot="1" x14ac:dyDescent="0.25">
      <c r="A42" s="484"/>
      <c r="B42" s="516"/>
      <c r="C42" s="492"/>
      <c r="D42" s="492"/>
      <c r="E42" s="492"/>
      <c r="F42" s="492"/>
      <c r="G42" s="492"/>
      <c r="H42" s="492"/>
      <c r="I42" s="492"/>
      <c r="J42" s="492"/>
      <c r="K42" s="515"/>
      <c r="L42" s="223"/>
      <c r="M42" s="16"/>
      <c r="N42" s="492"/>
      <c r="O42" s="492"/>
      <c r="P42" s="492"/>
      <c r="Q42" s="14"/>
      <c r="R42" s="502"/>
      <c r="S42" s="502"/>
      <c r="T42" s="492"/>
      <c r="U42" s="50"/>
      <c r="V42" s="492"/>
      <c r="W42" s="233"/>
      <c r="X42" s="518"/>
      <c r="Y42" s="518"/>
      <c r="Z42" s="518"/>
      <c r="AA42" s="19"/>
      <c r="AB42" s="697"/>
      <c r="AC42" s="697"/>
      <c r="AD42" s="518"/>
      <c r="AE42" s="51"/>
      <c r="AF42" s="519"/>
    </row>
    <row r="43" spans="1:32" ht="6.75" customHeight="1" x14ac:dyDescent="0.2">
      <c r="A43" s="484"/>
      <c r="B43" s="514"/>
      <c r="C43" s="521"/>
      <c r="D43" s="521"/>
      <c r="E43" s="521"/>
      <c r="F43" s="521"/>
      <c r="G43" s="521"/>
      <c r="H43" s="521"/>
      <c r="I43" s="521"/>
      <c r="J43" s="521"/>
      <c r="K43" s="513"/>
      <c r="L43" s="219"/>
      <c r="M43" s="224"/>
      <c r="N43" s="521"/>
      <c r="O43" s="521"/>
      <c r="P43" s="521"/>
      <c r="Q43" s="43"/>
      <c r="R43" s="696"/>
      <c r="S43" s="696"/>
      <c r="T43" s="521"/>
      <c r="U43" s="53"/>
      <c r="V43" s="521"/>
      <c r="W43" s="224"/>
      <c r="X43" s="521"/>
      <c r="Y43" s="521"/>
      <c r="Z43" s="521"/>
      <c r="AA43" s="43"/>
      <c r="AB43" s="696"/>
      <c r="AC43" s="696"/>
      <c r="AD43" s="521"/>
      <c r="AE43" s="53"/>
      <c r="AF43" s="513"/>
    </row>
    <row r="44" spans="1:32" ht="13.5" customHeight="1" x14ac:dyDescent="0.2">
      <c r="A44" s="484"/>
      <c r="B44" s="516"/>
      <c r="C44" s="1279" t="s">
        <v>95</v>
      </c>
      <c r="D44" s="1279"/>
      <c r="E44" s="1279"/>
      <c r="F44" s="1279"/>
      <c r="G44" s="1279"/>
      <c r="H44" s="1279"/>
      <c r="I44" s="1279"/>
      <c r="J44" s="1279"/>
      <c r="K44" s="257"/>
      <c r="L44" s="223">
        <f>+L18+1</f>
        <v>10</v>
      </c>
      <c r="M44" s="483"/>
      <c r="N44" s="50" t="s">
        <v>750</v>
      </c>
      <c r="O44" s="46">
        <v>1</v>
      </c>
      <c r="P44" s="500"/>
      <c r="Q44" s="237"/>
      <c r="R44" s="492"/>
      <c r="S44" s="492"/>
      <c r="T44" s="492"/>
      <c r="U44" s="50"/>
      <c r="V44" s="492"/>
      <c r="W44" s="483"/>
      <c r="X44" s="50" t="s">
        <v>750</v>
      </c>
      <c r="Y44" s="46">
        <v>1</v>
      </c>
      <c r="Z44" s="500"/>
      <c r="AA44" s="237"/>
      <c r="AB44" s="492"/>
      <c r="AC44" s="492"/>
      <c r="AD44" s="492"/>
      <c r="AE44" s="50"/>
      <c r="AF44" s="515"/>
    </row>
    <row r="45" spans="1:32" ht="9.75" customHeight="1" x14ac:dyDescent="0.2">
      <c r="A45" s="484"/>
      <c r="B45" s="516"/>
      <c r="C45" s="1279"/>
      <c r="D45" s="1279"/>
      <c r="E45" s="1279"/>
      <c r="F45" s="1279"/>
      <c r="G45" s="1279"/>
      <c r="H45" s="1279"/>
      <c r="I45" s="1279"/>
      <c r="J45" s="1279"/>
      <c r="K45" s="257"/>
      <c r="L45" s="223"/>
      <c r="M45" s="483"/>
      <c r="N45" s="50"/>
      <c r="O45" s="895"/>
      <c r="P45" s="502"/>
      <c r="Q45" s="492"/>
      <c r="R45" s="492"/>
      <c r="S45" s="492"/>
      <c r="T45" s="492"/>
      <c r="U45" s="50"/>
      <c r="V45" s="492"/>
      <c r="W45" s="483"/>
      <c r="X45" s="50"/>
      <c r="Y45" s="895"/>
      <c r="Z45" s="502"/>
      <c r="AA45" s="492"/>
      <c r="AB45" s="492"/>
      <c r="AC45" s="492"/>
      <c r="AD45" s="492"/>
      <c r="AE45" s="50"/>
      <c r="AF45" s="515"/>
    </row>
    <row r="46" spans="1:32" x14ac:dyDescent="0.2">
      <c r="A46" s="484"/>
      <c r="B46" s="516"/>
      <c r="C46" s="492"/>
      <c r="D46" s="492"/>
      <c r="E46" s="484"/>
      <c r="F46" s="484"/>
      <c r="G46" s="484"/>
      <c r="H46" s="484"/>
      <c r="I46" s="484"/>
      <c r="J46" s="484"/>
      <c r="K46" s="515"/>
      <c r="L46" s="223"/>
      <c r="M46" s="483"/>
      <c r="N46" s="50" t="s">
        <v>751</v>
      </c>
      <c r="O46" s="46">
        <v>2</v>
      </c>
      <c r="P46" s="500"/>
      <c r="Q46" s="484"/>
      <c r="R46" s="258" t="s">
        <v>814</v>
      </c>
      <c r="S46" s="12">
        <f>+L55</f>
        <v>12</v>
      </c>
      <c r="T46" s="492"/>
      <c r="U46" s="50"/>
      <c r="V46" s="492"/>
      <c r="W46" s="483"/>
      <c r="X46" s="50" t="s">
        <v>751</v>
      </c>
      <c r="Y46" s="46">
        <v>2</v>
      </c>
      <c r="Z46" s="500"/>
      <c r="AA46" s="484"/>
      <c r="AB46" s="258" t="s">
        <v>814</v>
      </c>
      <c r="AC46" s="12">
        <f>+$S$46</f>
        <v>12</v>
      </c>
      <c r="AD46" s="492"/>
      <c r="AE46" s="50"/>
      <c r="AF46" s="515"/>
    </row>
    <row r="47" spans="1:32" ht="5.25" customHeight="1" thickBot="1" x14ac:dyDescent="0.25">
      <c r="A47" s="484"/>
      <c r="B47" s="516"/>
      <c r="C47" s="492"/>
      <c r="D47" s="492"/>
      <c r="E47" s="484"/>
      <c r="F47" s="484"/>
      <c r="G47" s="484"/>
      <c r="H47" s="484"/>
      <c r="I47" s="484"/>
      <c r="J47" s="484"/>
      <c r="K47" s="515"/>
      <c r="L47" s="223"/>
      <c r="M47" s="16"/>
      <c r="N47" s="492"/>
      <c r="O47" s="492"/>
      <c r="P47" s="492"/>
      <c r="Q47" s="14"/>
      <c r="R47" s="502"/>
      <c r="S47" s="502"/>
      <c r="T47" s="492"/>
      <c r="U47" s="50"/>
      <c r="V47" s="492"/>
      <c r="W47" s="16"/>
      <c r="X47" s="492"/>
      <c r="Y47" s="492"/>
      <c r="Z47" s="492"/>
      <c r="AA47" s="14"/>
      <c r="AB47" s="502"/>
      <c r="AC47" s="502"/>
      <c r="AD47" s="492"/>
      <c r="AE47" s="50"/>
      <c r="AF47" s="515"/>
    </row>
    <row r="48" spans="1:32" ht="9" customHeight="1" x14ac:dyDescent="0.2">
      <c r="A48" s="484"/>
      <c r="B48" s="259"/>
      <c r="C48" s="260"/>
      <c r="D48" s="260"/>
      <c r="E48" s="260"/>
      <c r="F48" s="260"/>
      <c r="G48" s="260"/>
      <c r="H48" s="260"/>
      <c r="I48" s="260"/>
      <c r="J48" s="260"/>
      <c r="K48" s="261"/>
      <c r="L48" s="219"/>
      <c r="M48" s="514"/>
      <c r="N48" s="521"/>
      <c r="O48" s="521"/>
      <c r="P48" s="521"/>
      <c r="Q48" s="43"/>
      <c r="R48" s="696"/>
      <c r="S48" s="696"/>
      <c r="T48" s="521"/>
      <c r="U48" s="53"/>
      <c r="V48" s="521"/>
      <c r="W48" s="514"/>
      <c r="X48" s="521"/>
      <c r="Y48" s="521"/>
      <c r="Z48" s="521"/>
      <c r="AA48" s="43"/>
      <c r="AB48" s="696"/>
      <c r="AC48" s="696"/>
      <c r="AD48" s="521"/>
      <c r="AE48" s="53"/>
      <c r="AF48" s="513"/>
    </row>
    <row r="49" spans="1:32" x14ac:dyDescent="0.2">
      <c r="A49" s="484"/>
      <c r="B49" s="483"/>
      <c r="C49" s="1279" t="s">
        <v>96</v>
      </c>
      <c r="D49" s="1279"/>
      <c r="E49" s="1279"/>
      <c r="F49" s="1279"/>
      <c r="G49" s="1279"/>
      <c r="H49" s="1279"/>
      <c r="I49" s="1279"/>
      <c r="J49" s="1279"/>
      <c r="K49" s="257"/>
      <c r="L49" s="223">
        <f>+L44+1</f>
        <v>11</v>
      </c>
      <c r="M49" s="483"/>
      <c r="N49" s="50" t="s">
        <v>750</v>
      </c>
      <c r="O49" s="46">
        <v>1</v>
      </c>
      <c r="P49" s="500"/>
      <c r="Q49" s="484"/>
      <c r="R49" s="258" t="s">
        <v>814</v>
      </c>
      <c r="S49" s="262">
        <f>+L60</f>
        <v>13</v>
      </c>
      <c r="T49" s="235"/>
      <c r="U49" s="492"/>
      <c r="V49" s="492"/>
      <c r="W49" s="483"/>
      <c r="X49" s="50" t="s">
        <v>750</v>
      </c>
      <c r="Y49" s="46">
        <v>1</v>
      </c>
      <c r="Z49" s="500"/>
      <c r="AA49" s="484"/>
      <c r="AB49" s="258" t="s">
        <v>814</v>
      </c>
      <c r="AC49" s="262">
        <f>+$S$49</f>
        <v>13</v>
      </c>
      <c r="AD49" s="235"/>
      <c r="AE49" s="492"/>
      <c r="AF49" s="515"/>
    </row>
    <row r="50" spans="1:32" ht="7.5" customHeight="1" x14ac:dyDescent="0.2">
      <c r="A50" s="484"/>
      <c r="B50" s="256"/>
      <c r="C50" s="1279"/>
      <c r="D50" s="1279"/>
      <c r="E50" s="1279"/>
      <c r="F50" s="1279"/>
      <c r="G50" s="1279"/>
      <c r="H50" s="1279"/>
      <c r="I50" s="1279"/>
      <c r="J50" s="1279"/>
      <c r="K50" s="263"/>
      <c r="L50" s="223"/>
      <c r="M50" s="483"/>
      <c r="N50" s="50"/>
      <c r="O50" s="895"/>
      <c r="P50" s="502"/>
      <c r="Q50" s="492"/>
      <c r="R50" s="236"/>
      <c r="S50" s="236"/>
      <c r="T50" s="50"/>
      <c r="U50" s="492"/>
      <c r="V50" s="492"/>
      <c r="W50" s="483"/>
      <c r="X50" s="50"/>
      <c r="Y50" s="895"/>
      <c r="Z50" s="502"/>
      <c r="AA50" s="492"/>
      <c r="AB50" s="236"/>
      <c r="AC50" s="236"/>
      <c r="AD50" s="50"/>
      <c r="AE50" s="492"/>
      <c r="AF50" s="515"/>
    </row>
    <row r="51" spans="1:32" x14ac:dyDescent="0.2">
      <c r="A51" s="484"/>
      <c r="B51" s="256"/>
      <c r="C51" s="1279"/>
      <c r="D51" s="1279"/>
      <c r="E51" s="1279"/>
      <c r="F51" s="1279"/>
      <c r="G51" s="1279"/>
      <c r="H51" s="1279"/>
      <c r="I51" s="1279"/>
      <c r="J51" s="1279"/>
      <c r="K51" s="263"/>
      <c r="L51" s="223"/>
      <c r="M51" s="483"/>
      <c r="N51" s="50" t="s">
        <v>751</v>
      </c>
      <c r="O51" s="46">
        <v>2</v>
      </c>
      <c r="P51" s="500"/>
      <c r="Q51" s="235" t="s">
        <v>60</v>
      </c>
      <c r="R51" s="236"/>
      <c r="S51" s="236"/>
      <c r="T51" s="235"/>
      <c r="U51" s="492"/>
      <c r="V51" s="492"/>
      <c r="W51" s="483"/>
      <c r="X51" s="50" t="s">
        <v>751</v>
      </c>
      <c r="Y51" s="46">
        <v>2</v>
      </c>
      <c r="Z51" s="500"/>
      <c r="AA51" s="235" t="s">
        <v>60</v>
      </c>
      <c r="AB51" s="236"/>
      <c r="AC51" s="236"/>
      <c r="AD51" s="235"/>
      <c r="AE51" s="492"/>
      <c r="AF51" s="515"/>
    </row>
    <row r="52" spans="1:32" ht="7.5" customHeight="1" x14ac:dyDescent="0.2">
      <c r="A52" s="484"/>
      <c r="B52" s="256"/>
      <c r="C52" s="1279"/>
      <c r="D52" s="1279"/>
      <c r="E52" s="1279"/>
      <c r="F52" s="1279"/>
      <c r="G52" s="1279"/>
      <c r="H52" s="1279"/>
      <c r="I52" s="1279"/>
      <c r="J52" s="1279"/>
      <c r="K52" s="263"/>
      <c r="L52" s="223"/>
      <c r="M52" s="16"/>
      <c r="N52" s="492"/>
      <c r="O52" s="492"/>
      <c r="P52" s="492"/>
      <c r="Q52" s="14"/>
      <c r="R52" s="502"/>
      <c r="S52" s="502"/>
      <c r="T52" s="492"/>
      <c r="U52" s="235"/>
      <c r="V52" s="492"/>
      <c r="W52" s="16"/>
      <c r="X52" s="492"/>
      <c r="Y52" s="492"/>
      <c r="Z52" s="492"/>
      <c r="AA52" s="14"/>
      <c r="AB52" s="502"/>
      <c r="AC52" s="502"/>
      <c r="AD52" s="492"/>
      <c r="AE52" s="235"/>
      <c r="AF52" s="515"/>
    </row>
    <row r="53" spans="1:32" ht="8.25" customHeight="1" thickBot="1" x14ac:dyDescent="0.25">
      <c r="A53" s="484"/>
      <c r="B53" s="520"/>
      <c r="C53" s="518"/>
      <c r="D53" s="518"/>
      <c r="E53" s="518"/>
      <c r="F53" s="518"/>
      <c r="G53" s="518"/>
      <c r="H53" s="518"/>
      <c r="I53" s="518"/>
      <c r="J53" s="518"/>
      <c r="K53" s="519"/>
      <c r="L53" s="230"/>
      <c r="M53" s="233"/>
      <c r="N53" s="518"/>
      <c r="O53" s="518"/>
      <c r="P53" s="518"/>
      <c r="Q53" s="19"/>
      <c r="R53" s="697"/>
      <c r="S53" s="697"/>
      <c r="T53" s="518"/>
      <c r="U53" s="51"/>
      <c r="V53" s="518"/>
      <c r="W53" s="233"/>
      <c r="X53" s="518"/>
      <c r="Y53" s="518"/>
      <c r="Z53" s="518"/>
      <c r="AA53" s="19"/>
      <c r="AB53" s="697"/>
      <c r="AC53" s="697"/>
      <c r="AD53" s="518"/>
      <c r="AE53" s="51"/>
      <c r="AF53" s="519"/>
    </row>
    <row r="54" spans="1:32" x14ac:dyDescent="0.2">
      <c r="A54" s="484"/>
      <c r="B54" s="514"/>
      <c r="C54" s="521"/>
      <c r="D54" s="521"/>
      <c r="E54" s="521"/>
      <c r="F54" s="521"/>
      <c r="G54" s="521"/>
      <c r="H54" s="521"/>
      <c r="I54" s="521"/>
      <c r="J54" s="521"/>
      <c r="K54" s="513"/>
      <c r="L54" s="219"/>
      <c r="M54" s="224"/>
      <c r="N54" s="521"/>
      <c r="O54" s="521"/>
      <c r="P54" s="521"/>
      <c r="Q54" s="43"/>
      <c r="R54" s="696"/>
      <c r="S54" s="696"/>
      <c r="T54" s="521"/>
      <c r="U54" s="53"/>
      <c r="V54" s="521"/>
      <c r="W54" s="224"/>
      <c r="X54" s="521"/>
      <c r="Y54" s="521"/>
      <c r="Z54" s="521"/>
      <c r="AA54" s="43"/>
      <c r="AB54" s="696"/>
      <c r="AC54" s="696"/>
      <c r="AD54" s="521"/>
      <c r="AE54" s="53"/>
      <c r="AF54" s="513"/>
    </row>
    <row r="55" spans="1:32" x14ac:dyDescent="0.2">
      <c r="A55" s="484"/>
      <c r="B55" s="483"/>
      <c r="C55" s="1279" t="s">
        <v>97</v>
      </c>
      <c r="D55" s="1279"/>
      <c r="E55" s="1279"/>
      <c r="F55" s="1279"/>
      <c r="G55" s="1279"/>
      <c r="H55" s="1279"/>
      <c r="I55" s="1279"/>
      <c r="J55" s="1279"/>
      <c r="K55" s="257"/>
      <c r="L55" s="223">
        <f>+L49+1</f>
        <v>12</v>
      </c>
      <c r="M55" s="516"/>
      <c r="N55" s="50" t="s">
        <v>750</v>
      </c>
      <c r="O55" s="46">
        <v>1</v>
      </c>
      <c r="P55" s="500"/>
      <c r="Q55" s="492"/>
      <c r="R55" s="492"/>
      <c r="S55" s="492"/>
      <c r="T55" s="492"/>
      <c r="U55" s="492"/>
      <c r="V55" s="492"/>
      <c r="W55" s="516"/>
      <c r="X55" s="50" t="s">
        <v>750</v>
      </c>
      <c r="Y55" s="46">
        <v>1</v>
      </c>
      <c r="Z55" s="500"/>
      <c r="AA55" s="492"/>
      <c r="AB55" s="492"/>
      <c r="AC55" s="492"/>
      <c r="AD55" s="492"/>
      <c r="AE55" s="492"/>
      <c r="AF55" s="515"/>
    </row>
    <row r="56" spans="1:32" ht="10.5" customHeight="1" x14ac:dyDescent="0.2">
      <c r="A56" s="484"/>
      <c r="B56" s="483"/>
      <c r="C56" s="1279"/>
      <c r="D56" s="1279"/>
      <c r="E56" s="1279"/>
      <c r="F56" s="1279"/>
      <c r="G56" s="1279"/>
      <c r="H56" s="1279"/>
      <c r="I56" s="1279"/>
      <c r="J56" s="1279"/>
      <c r="K56" s="515"/>
      <c r="L56" s="223"/>
      <c r="M56" s="516"/>
      <c r="N56" s="50"/>
      <c r="O56" s="895"/>
      <c r="P56" s="502"/>
      <c r="Q56" s="492"/>
      <c r="R56" s="492"/>
      <c r="S56" s="492"/>
      <c r="T56" s="492"/>
      <c r="U56" s="492"/>
      <c r="V56" s="492"/>
      <c r="W56" s="516"/>
      <c r="X56" s="50"/>
      <c r="Y56" s="895"/>
      <c r="Z56" s="502"/>
      <c r="AA56" s="492"/>
      <c r="AB56" s="492"/>
      <c r="AC56" s="492"/>
      <c r="AD56" s="492"/>
      <c r="AE56" s="492"/>
      <c r="AF56" s="515"/>
    </row>
    <row r="57" spans="1:32" x14ac:dyDescent="0.2">
      <c r="A57" s="484"/>
      <c r="B57" s="483"/>
      <c r="C57" s="1279"/>
      <c r="D57" s="1279"/>
      <c r="E57" s="1279"/>
      <c r="F57" s="1279"/>
      <c r="G57" s="1279"/>
      <c r="H57" s="1279"/>
      <c r="I57" s="1279"/>
      <c r="J57" s="1279"/>
      <c r="K57" s="485"/>
      <c r="L57" s="223"/>
      <c r="M57" s="16"/>
      <c r="N57" s="50" t="s">
        <v>751</v>
      </c>
      <c r="O57" s="46">
        <v>2</v>
      </c>
      <c r="P57" s="500"/>
      <c r="Q57" s="235" t="s">
        <v>60</v>
      </c>
      <c r="R57" s="492"/>
      <c r="S57" s="492"/>
      <c r="T57" s="484"/>
      <c r="U57" s="492"/>
      <c r="V57" s="492"/>
      <c r="W57" s="16"/>
      <c r="X57" s="50" t="s">
        <v>751</v>
      </c>
      <c r="Y57" s="46">
        <v>2</v>
      </c>
      <c r="Z57" s="500"/>
      <c r="AA57" s="235" t="s">
        <v>60</v>
      </c>
      <c r="AB57" s="492"/>
      <c r="AC57" s="492"/>
      <c r="AD57" s="484"/>
      <c r="AE57" s="492"/>
      <c r="AF57" s="515"/>
    </row>
    <row r="58" spans="1:32" ht="7.5" customHeight="1" thickBot="1" x14ac:dyDescent="0.25">
      <c r="A58" s="484"/>
      <c r="B58" s="520"/>
      <c r="C58" s="518"/>
      <c r="D58" s="518"/>
      <c r="E58" s="518"/>
      <c r="F58" s="518"/>
      <c r="G58" s="518"/>
      <c r="H58" s="518"/>
      <c r="I58" s="518"/>
      <c r="J58" s="518"/>
      <c r="K58" s="519"/>
      <c r="L58" s="230"/>
      <c r="M58" s="520"/>
      <c r="N58" s="518"/>
      <c r="O58" s="518"/>
      <c r="P58" s="518"/>
      <c r="Q58" s="51"/>
      <c r="R58" s="697"/>
      <c r="S58" s="697"/>
      <c r="T58" s="518"/>
      <c r="U58" s="518"/>
      <c r="V58" s="518"/>
      <c r="W58" s="520"/>
      <c r="X58" s="518"/>
      <c r="Y58" s="518"/>
      <c r="Z58" s="518"/>
      <c r="AA58" s="51"/>
      <c r="AB58" s="697"/>
      <c r="AC58" s="697"/>
      <c r="AD58" s="518"/>
      <c r="AE58" s="518"/>
      <c r="AF58" s="519"/>
    </row>
    <row r="59" spans="1:32" x14ac:dyDescent="0.2">
      <c r="A59" s="484"/>
      <c r="B59" s="514"/>
      <c r="C59" s="521"/>
      <c r="D59" s="521"/>
      <c r="E59" s="521"/>
      <c r="F59" s="521"/>
      <c r="G59" s="521"/>
      <c r="H59" s="521"/>
      <c r="I59" s="521"/>
      <c r="J59" s="521"/>
      <c r="K59" s="513"/>
      <c r="L59" s="219"/>
      <c r="M59" s="514"/>
      <c r="N59" s="521"/>
      <c r="O59" s="521"/>
      <c r="P59" s="521"/>
      <c r="Q59" s="53"/>
      <c r="R59" s="696"/>
      <c r="S59" s="696"/>
      <c r="T59" s="521"/>
      <c r="U59" s="521"/>
      <c r="V59" s="521"/>
      <c r="W59" s="514"/>
      <c r="X59" s="521"/>
      <c r="Y59" s="521"/>
      <c r="Z59" s="521"/>
      <c r="AA59" s="53"/>
      <c r="AB59" s="696"/>
      <c r="AC59" s="696"/>
      <c r="AD59" s="521"/>
      <c r="AE59" s="521"/>
      <c r="AF59" s="513"/>
    </row>
    <row r="60" spans="1:32" x14ac:dyDescent="0.2">
      <c r="A60" s="484"/>
      <c r="B60" s="483"/>
      <c r="C60" s="14" t="s">
        <v>98</v>
      </c>
      <c r="D60" s="239"/>
      <c r="E60" s="239"/>
      <c r="F60" s="239"/>
      <c r="G60" s="239"/>
      <c r="H60" s="239"/>
      <c r="I60" s="239"/>
      <c r="J60" s="239"/>
      <c r="K60" s="240"/>
      <c r="L60" s="249">
        <f>+L55+1</f>
        <v>13</v>
      </c>
      <c r="M60" s="516"/>
      <c r="N60" s="492"/>
      <c r="O60" s="14"/>
      <c r="P60" s="181"/>
      <c r="Q60" s="50"/>
      <c r="R60" s="58"/>
      <c r="S60" s="502"/>
      <c r="T60" s="237"/>
      <c r="U60" s="492"/>
      <c r="V60" s="492"/>
      <c r="W60" s="516"/>
      <c r="X60" s="492"/>
      <c r="Y60" s="14"/>
      <c r="Z60" s="181"/>
      <c r="AA60" s="50"/>
      <c r="AB60" s="58"/>
      <c r="AC60" s="502"/>
      <c r="AD60" s="237"/>
      <c r="AE60" s="492"/>
      <c r="AF60" s="515"/>
    </row>
    <row r="61" spans="1:32" ht="10.5" customHeight="1" x14ac:dyDescent="0.2">
      <c r="A61" s="484"/>
      <c r="B61" s="256"/>
      <c r="C61" s="1278" t="s">
        <v>99</v>
      </c>
      <c r="D61" s="1278"/>
      <c r="E61" s="1278"/>
      <c r="F61" s="1278"/>
      <c r="G61" s="1278"/>
      <c r="H61" s="1278"/>
      <c r="I61" s="1278"/>
      <c r="J61" s="264"/>
      <c r="K61" s="240"/>
      <c r="L61" s="249"/>
      <c r="M61" s="516"/>
      <c r="N61" s="484"/>
      <c r="O61" s="82"/>
      <c r="P61" s="500"/>
      <c r="Q61" s="50" t="s">
        <v>974</v>
      </c>
      <c r="R61" s="484"/>
      <c r="S61" s="484"/>
      <c r="T61" s="492"/>
      <c r="U61" s="492"/>
      <c r="V61" s="492"/>
      <c r="W61" s="516"/>
      <c r="X61" s="484"/>
      <c r="Y61" s="484"/>
      <c r="Z61" s="82"/>
      <c r="AA61" s="500"/>
      <c r="AB61" s="50" t="s">
        <v>974</v>
      </c>
      <c r="AC61" s="484"/>
      <c r="AD61" s="492"/>
      <c r="AE61" s="492"/>
      <c r="AF61" s="515"/>
    </row>
    <row r="62" spans="1:32" x14ac:dyDescent="0.2">
      <c r="A62" s="484"/>
      <c r="B62" s="265"/>
      <c r="C62" s="239"/>
      <c r="D62" s="608"/>
      <c r="E62" s="608"/>
      <c r="F62" s="608"/>
      <c r="G62" s="608"/>
      <c r="H62" s="608"/>
      <c r="I62" s="264"/>
      <c r="J62" s="264"/>
      <c r="K62" s="240"/>
      <c r="L62" s="249"/>
      <c r="M62" s="483"/>
      <c r="R62" s="50"/>
      <c r="S62" s="502"/>
      <c r="T62" s="237"/>
      <c r="U62" s="492"/>
      <c r="V62" s="492"/>
      <c r="W62" s="483"/>
      <c r="X62" s="484"/>
      <c r="Y62" s="484"/>
      <c r="Z62" s="484"/>
      <c r="AA62" s="484"/>
      <c r="AB62" s="50"/>
      <c r="AC62" s="502"/>
      <c r="AD62" s="237"/>
      <c r="AE62" s="492"/>
      <c r="AF62" s="515"/>
    </row>
    <row r="63" spans="1:32" ht="9.75" customHeight="1" x14ac:dyDescent="0.2">
      <c r="A63" s="484"/>
      <c r="B63" s="265"/>
      <c r="C63" s="239"/>
      <c r="D63" s="1275" t="s">
        <v>100</v>
      </c>
      <c r="E63" s="1276"/>
      <c r="F63" s="1276"/>
      <c r="G63" s="1276"/>
      <c r="H63" s="1277"/>
      <c r="I63" s="239"/>
      <c r="J63" s="239"/>
      <c r="K63" s="240"/>
      <c r="L63" s="249"/>
      <c r="M63" s="516"/>
      <c r="N63" s="492"/>
      <c r="O63" s="14"/>
      <c r="P63" s="492"/>
      <c r="Q63" s="50"/>
      <c r="R63" s="502"/>
      <c r="S63" s="502"/>
      <c r="T63" s="492"/>
      <c r="U63" s="492"/>
      <c r="V63" s="492"/>
      <c r="W63" s="516"/>
      <c r="X63" s="492"/>
      <c r="Y63" s="14"/>
      <c r="Z63" s="492"/>
      <c r="AA63" s="50"/>
      <c r="AB63" s="502"/>
      <c r="AC63" s="502"/>
      <c r="AD63" s="492"/>
      <c r="AE63" s="492"/>
      <c r="AF63" s="515"/>
    </row>
    <row r="64" spans="1:32" ht="13.5" thickBot="1" x14ac:dyDescent="0.25">
      <c r="A64" s="484"/>
      <c r="B64" s="520"/>
      <c r="C64" s="518"/>
      <c r="D64" s="518"/>
      <c r="E64" s="518"/>
      <c r="F64" s="518"/>
      <c r="G64" s="518"/>
      <c r="H64" s="518"/>
      <c r="I64" s="518"/>
      <c r="J64" s="518"/>
      <c r="K64" s="519"/>
      <c r="L64" s="230"/>
      <c r="M64" s="520"/>
      <c r="N64" s="518"/>
      <c r="O64" s="518"/>
      <c r="P64" s="518"/>
      <c r="Q64" s="51"/>
      <c r="R64" s="697"/>
      <c r="S64" s="697"/>
      <c r="T64" s="518"/>
      <c r="U64" s="518"/>
      <c r="V64" s="518"/>
      <c r="W64" s="520"/>
      <c r="X64" s="518"/>
      <c r="Y64" s="518"/>
      <c r="Z64" s="518"/>
      <c r="AA64" s="51"/>
      <c r="AB64" s="697"/>
      <c r="AC64" s="697"/>
      <c r="AD64" s="518"/>
      <c r="AE64" s="518"/>
      <c r="AF64" s="519"/>
    </row>
    <row r="65" spans="1:32" x14ac:dyDescent="0.2">
      <c r="A65" s="484"/>
      <c r="B65" s="514"/>
      <c r="C65" s="521"/>
      <c r="D65" s="521"/>
      <c r="E65" s="521"/>
      <c r="F65" s="521"/>
      <c r="G65" s="521"/>
      <c r="H65" s="521"/>
      <c r="I65" s="521"/>
      <c r="J65" s="521"/>
      <c r="K65" s="513"/>
      <c r="L65" s="219"/>
      <c r="M65" s="224"/>
      <c r="N65" s="521"/>
      <c r="O65" s="521"/>
      <c r="P65" s="521"/>
      <c r="Q65" s="53"/>
      <c r="R65" s="696"/>
      <c r="S65" s="696"/>
      <c r="T65" s="521"/>
      <c r="U65" s="53"/>
      <c r="V65" s="521"/>
      <c r="W65" s="224"/>
      <c r="X65" s="521"/>
      <c r="Y65" s="521"/>
      <c r="Z65" s="521"/>
      <c r="AA65" s="53"/>
      <c r="AB65" s="696"/>
      <c r="AC65" s="696"/>
      <c r="AD65" s="521"/>
      <c r="AE65" s="53"/>
      <c r="AF65" s="513"/>
    </row>
    <row r="66" spans="1:32" x14ac:dyDescent="0.2">
      <c r="A66" s="484"/>
      <c r="B66" s="483"/>
      <c r="C66" s="1279" t="s">
        <v>101</v>
      </c>
      <c r="D66" s="1279"/>
      <c r="E66" s="1279"/>
      <c r="F66" s="1279"/>
      <c r="G66" s="1279"/>
      <c r="H66" s="1279"/>
      <c r="I66" s="1279"/>
      <c r="J66" s="1279"/>
      <c r="K66" s="257"/>
      <c r="L66" s="223">
        <f>+L60+1</f>
        <v>14</v>
      </c>
      <c r="M66" s="16"/>
      <c r="N66" s="50" t="s">
        <v>750</v>
      </c>
      <c r="O66" s="46">
        <v>1</v>
      </c>
      <c r="P66" s="500"/>
      <c r="Q66" s="235" t="s">
        <v>102</v>
      </c>
      <c r="R66" s="492"/>
      <c r="S66" s="492"/>
      <c r="T66" s="492"/>
      <c r="U66" s="492"/>
      <c r="V66" s="492"/>
      <c r="W66" s="16"/>
      <c r="X66" s="50" t="s">
        <v>750</v>
      </c>
      <c r="Y66" s="46">
        <v>1</v>
      </c>
      <c r="Z66" s="500"/>
      <c r="AA66" s="235" t="s">
        <v>102</v>
      </c>
      <c r="AB66" s="492"/>
      <c r="AC66" s="492"/>
      <c r="AD66" s="492"/>
      <c r="AE66" s="492"/>
      <c r="AF66" s="515"/>
    </row>
    <row r="67" spans="1:32" ht="10.5" customHeight="1" x14ac:dyDescent="0.2">
      <c r="A67" s="484"/>
      <c r="B67" s="516"/>
      <c r="C67" s="1279"/>
      <c r="D67" s="1279"/>
      <c r="E67" s="1279"/>
      <c r="F67" s="1279"/>
      <c r="G67" s="1279"/>
      <c r="H67" s="1279"/>
      <c r="I67" s="1279"/>
      <c r="J67" s="1279"/>
      <c r="K67" s="515"/>
      <c r="L67" s="223"/>
      <c r="M67" s="516"/>
      <c r="N67" s="50"/>
      <c r="O67" s="895"/>
      <c r="P67" s="502"/>
      <c r="Q67" s="492"/>
      <c r="R67" s="484"/>
      <c r="S67" s="484"/>
      <c r="T67" s="484"/>
      <c r="U67" s="492"/>
      <c r="V67" s="492"/>
      <c r="W67" s="516"/>
      <c r="X67" s="50"/>
      <c r="Y67" s="895"/>
      <c r="Z67" s="502"/>
      <c r="AA67" s="492"/>
      <c r="AB67" s="484"/>
      <c r="AC67" s="484"/>
      <c r="AD67" s="484"/>
      <c r="AE67" s="492"/>
      <c r="AF67" s="515"/>
    </row>
    <row r="68" spans="1:32" ht="22.5" x14ac:dyDescent="0.2">
      <c r="A68" s="484"/>
      <c r="B68" s="256"/>
      <c r="C68" s="1279"/>
      <c r="D68" s="1279"/>
      <c r="E68" s="1279"/>
      <c r="F68" s="1279"/>
      <c r="G68" s="1279"/>
      <c r="H68" s="1279"/>
      <c r="I68" s="1279"/>
      <c r="J68" s="1279"/>
      <c r="K68" s="485"/>
      <c r="L68" s="223"/>
      <c r="M68" s="16"/>
      <c r="N68" s="50" t="s">
        <v>751</v>
      </c>
      <c r="O68" s="46">
        <v>2</v>
      </c>
      <c r="P68" s="500"/>
      <c r="Q68" s="594" t="s">
        <v>1308</v>
      </c>
      <c r="R68" s="484"/>
      <c r="S68" s="484"/>
      <c r="T68" s="484"/>
      <c r="U68" s="492"/>
      <c r="V68" s="492"/>
      <c r="W68" s="16"/>
      <c r="X68" s="50" t="s">
        <v>751</v>
      </c>
      <c r="Y68" s="46">
        <v>2</v>
      </c>
      <c r="Z68" s="500"/>
      <c r="AA68" s="228" t="s">
        <v>1223</v>
      </c>
      <c r="AB68" s="484"/>
      <c r="AC68" s="484"/>
      <c r="AD68" s="484"/>
      <c r="AE68" s="492"/>
      <c r="AF68" s="515"/>
    </row>
    <row r="69" spans="1:32" ht="6" customHeight="1" thickBot="1" x14ac:dyDescent="0.25">
      <c r="A69" s="484"/>
      <c r="B69" s="488"/>
      <c r="C69" s="489"/>
      <c r="D69" s="489"/>
      <c r="E69" s="489"/>
      <c r="F69" s="489"/>
      <c r="G69" s="489"/>
      <c r="H69" s="489"/>
      <c r="I69" s="489"/>
      <c r="J69" s="489"/>
      <c r="K69" s="490"/>
      <c r="L69" s="230"/>
      <c r="M69" s="488"/>
      <c r="N69" s="489"/>
      <c r="O69" s="489"/>
      <c r="P69" s="489"/>
      <c r="Q69" s="489"/>
      <c r="R69" s="489"/>
      <c r="S69" s="489"/>
      <c r="T69" s="489"/>
      <c r="U69" s="489"/>
      <c r="V69" s="489"/>
      <c r="W69" s="488"/>
      <c r="X69" s="489"/>
      <c r="Y69" s="489"/>
      <c r="Z69" s="489"/>
      <c r="AA69" s="489"/>
      <c r="AB69" s="489"/>
      <c r="AC69" s="489"/>
      <c r="AD69" s="489"/>
      <c r="AE69" s="489"/>
      <c r="AF69" s="490"/>
    </row>
    <row r="70" spans="1:32" x14ac:dyDescent="0.2">
      <c r="A70" s="484"/>
      <c r="B70" s="484"/>
      <c r="C70" s="484"/>
      <c r="L70" s="225"/>
    </row>
    <row r="71" spans="1:32" ht="13.5" thickBot="1" x14ac:dyDescent="0.25">
      <c r="A71" s="484"/>
      <c r="B71" s="67" t="s">
        <v>727</v>
      </c>
      <c r="C71" s="492"/>
      <c r="D71" s="492"/>
      <c r="E71" s="492"/>
      <c r="F71" s="492"/>
      <c r="G71" s="492"/>
      <c r="H71" s="492"/>
      <c r="I71" s="492"/>
      <c r="J71" s="492"/>
      <c r="K71" s="502"/>
      <c r="L71" s="502"/>
      <c r="M71" s="492"/>
      <c r="N71" s="492"/>
      <c r="O71" s="492"/>
      <c r="P71" s="492"/>
      <c r="Q71" s="492"/>
      <c r="R71" s="492"/>
      <c r="S71" s="492"/>
      <c r="T71" s="492"/>
      <c r="U71" s="492"/>
      <c r="V71" s="492"/>
      <c r="W71" s="492"/>
      <c r="X71" s="492"/>
      <c r="Y71" s="502"/>
      <c r="Z71" s="492"/>
      <c r="AA71" s="492"/>
      <c r="AB71" s="492"/>
      <c r="AC71" s="492"/>
      <c r="AD71" s="492"/>
      <c r="AE71" s="484"/>
    </row>
    <row r="72" spans="1:32" x14ac:dyDescent="0.2">
      <c r="A72" s="484"/>
      <c r="B72" s="514"/>
      <c r="C72" s="936"/>
      <c r="D72" s="936"/>
      <c r="E72" s="936"/>
      <c r="F72" s="936"/>
      <c r="G72" s="936"/>
      <c r="H72" s="936"/>
      <c r="I72" s="936"/>
      <c r="J72" s="936"/>
      <c r="K72" s="937"/>
      <c r="L72" s="937"/>
      <c r="M72" s="936"/>
      <c r="N72" s="936"/>
      <c r="O72" s="936"/>
      <c r="P72" s="936"/>
      <c r="Q72" s="936"/>
      <c r="R72" s="936"/>
      <c r="S72" s="936"/>
      <c r="T72" s="936"/>
      <c r="U72" s="936"/>
      <c r="V72" s="936"/>
      <c r="W72" s="936"/>
      <c r="X72" s="936"/>
      <c r="Y72" s="937"/>
      <c r="Z72" s="936"/>
      <c r="AA72" s="936"/>
      <c r="AB72" s="936"/>
      <c r="AC72" s="936"/>
      <c r="AD72" s="936"/>
      <c r="AE72" s="494"/>
      <c r="AF72" s="938"/>
    </row>
    <row r="73" spans="1:32" x14ac:dyDescent="0.2">
      <c r="A73" s="484"/>
      <c r="B73" s="516"/>
      <c r="C73" s="618"/>
      <c r="D73" s="618"/>
      <c r="E73" s="618"/>
      <c r="F73" s="618"/>
      <c r="G73" s="618"/>
      <c r="H73" s="618"/>
      <c r="I73" s="618"/>
      <c r="J73" s="618"/>
      <c r="K73" s="939"/>
      <c r="L73" s="939"/>
      <c r="M73" s="618"/>
      <c r="N73" s="618"/>
      <c r="O73" s="618"/>
      <c r="P73" s="618"/>
      <c r="Q73" s="618"/>
      <c r="R73" s="618"/>
      <c r="S73" s="618"/>
      <c r="T73" s="618"/>
      <c r="U73" s="618"/>
      <c r="V73" s="618"/>
      <c r="W73" s="618"/>
      <c r="X73" s="618"/>
      <c r="Y73" s="939"/>
      <c r="Z73" s="618"/>
      <c r="AA73" s="618"/>
      <c r="AB73" s="618"/>
      <c r="AC73" s="618"/>
      <c r="AD73" s="617"/>
      <c r="AE73" s="604"/>
      <c r="AF73" s="940"/>
    </row>
    <row r="74" spans="1:32" x14ac:dyDescent="0.2">
      <c r="A74" s="484"/>
      <c r="B74" s="516"/>
      <c r="C74" s="618"/>
      <c r="D74" s="618"/>
      <c r="E74" s="618"/>
      <c r="F74" s="618"/>
      <c r="G74" s="618"/>
      <c r="H74" s="618"/>
      <c r="I74" s="618"/>
      <c r="J74" s="618"/>
      <c r="K74" s="939"/>
      <c r="L74" s="939"/>
      <c r="M74" s="618"/>
      <c r="N74" s="618"/>
      <c r="O74" s="618"/>
      <c r="P74" s="618"/>
      <c r="Q74" s="618"/>
      <c r="R74" s="618"/>
      <c r="S74" s="618"/>
      <c r="T74" s="618"/>
      <c r="U74" s="618"/>
      <c r="V74" s="618"/>
      <c r="W74" s="618"/>
      <c r="X74" s="618"/>
      <c r="Y74" s="939"/>
      <c r="Z74" s="618"/>
      <c r="AA74" s="618"/>
      <c r="AB74" s="618"/>
      <c r="AC74" s="618"/>
      <c r="AD74" s="618"/>
      <c r="AE74" s="604"/>
      <c r="AF74" s="940"/>
    </row>
    <row r="75" spans="1:32" x14ac:dyDescent="0.2">
      <c r="A75" s="484"/>
      <c r="B75" s="516"/>
      <c r="C75" s="617"/>
      <c r="D75" s="617"/>
      <c r="E75" s="617"/>
      <c r="F75" s="617"/>
      <c r="G75" s="617"/>
      <c r="H75" s="617"/>
      <c r="I75" s="617"/>
      <c r="J75" s="617"/>
      <c r="K75" s="941"/>
      <c r="L75" s="941"/>
      <c r="M75" s="617"/>
      <c r="N75" s="617"/>
      <c r="O75" s="617"/>
      <c r="P75" s="617"/>
      <c r="Q75" s="617"/>
      <c r="R75" s="617"/>
      <c r="S75" s="617"/>
      <c r="T75" s="617"/>
      <c r="U75" s="617"/>
      <c r="V75" s="617"/>
      <c r="W75" s="617"/>
      <c r="X75" s="617"/>
      <c r="Y75" s="941"/>
      <c r="Z75" s="617"/>
      <c r="AA75" s="617"/>
      <c r="AB75" s="617"/>
      <c r="AC75" s="617"/>
      <c r="AD75" s="617"/>
      <c r="AE75" s="604"/>
      <c r="AF75" s="940"/>
    </row>
    <row r="76" spans="1:32" ht="13.5" thickBot="1" x14ac:dyDescent="0.25">
      <c r="A76" s="484"/>
      <c r="B76" s="520"/>
      <c r="C76" s="518"/>
      <c r="D76" s="518"/>
      <c r="E76" s="518"/>
      <c r="F76" s="518"/>
      <c r="G76" s="518"/>
      <c r="H76" s="518"/>
      <c r="I76" s="518"/>
      <c r="J76" s="518"/>
      <c r="K76" s="697"/>
      <c r="L76" s="697"/>
      <c r="M76" s="518"/>
      <c r="N76" s="518"/>
      <c r="O76" s="518"/>
      <c r="P76" s="518"/>
      <c r="Q76" s="518"/>
      <c r="R76" s="518"/>
      <c r="S76" s="518"/>
      <c r="T76" s="518"/>
      <c r="U76" s="518"/>
      <c r="V76" s="518"/>
      <c r="W76" s="518"/>
      <c r="X76" s="518"/>
      <c r="Y76" s="697"/>
      <c r="Z76" s="518"/>
      <c r="AA76" s="518"/>
      <c r="AB76" s="518"/>
      <c r="AC76" s="518"/>
      <c r="AD76" s="518"/>
      <c r="AE76" s="942"/>
      <c r="AF76" s="943"/>
    </row>
    <row r="77" spans="1:32" s="484" customFormat="1" x14ac:dyDescent="0.2">
      <c r="C77" s="492"/>
      <c r="D77" s="492"/>
      <c r="E77" s="492"/>
      <c r="F77" s="492"/>
      <c r="G77" s="492"/>
      <c r="H77" s="492"/>
      <c r="I77" s="492"/>
      <c r="J77" s="492"/>
      <c r="K77" s="502"/>
      <c r="L77" s="502"/>
      <c r="M77" s="492"/>
      <c r="N77" s="492"/>
      <c r="O77" s="492"/>
      <c r="P77" s="492"/>
      <c r="Q77" s="492"/>
      <c r="R77" s="492"/>
      <c r="S77" s="492"/>
      <c r="T77" s="492"/>
      <c r="U77" s="492"/>
      <c r="V77" s="492"/>
      <c r="W77" s="492"/>
      <c r="X77" s="492"/>
      <c r="Y77" s="502"/>
      <c r="Z77" s="492"/>
      <c r="AA77" s="492"/>
      <c r="AB77" s="492"/>
      <c r="AC77" s="492"/>
      <c r="AD77" s="492"/>
    </row>
    <row r="78" spans="1:32" s="484" customFormat="1" x14ac:dyDescent="0.2">
      <c r="C78" s="492"/>
      <c r="D78" s="492"/>
      <c r="E78" s="492"/>
      <c r="F78" s="492"/>
      <c r="G78" s="492"/>
      <c r="H78" s="492"/>
      <c r="I78" s="492"/>
      <c r="J78" s="492"/>
      <c r="K78" s="502"/>
      <c r="L78" s="502"/>
      <c r="M78" s="492"/>
      <c r="N78" s="492"/>
      <c r="O78" s="492"/>
      <c r="P78" s="492"/>
      <c r="Q78" s="492"/>
      <c r="R78" s="492"/>
      <c r="S78" s="492"/>
      <c r="T78" s="492"/>
      <c r="U78" s="492"/>
      <c r="V78" s="492"/>
      <c r="W78" s="492"/>
      <c r="X78" s="492"/>
      <c r="Y78" s="502"/>
      <c r="Z78" s="492"/>
      <c r="AA78" s="492"/>
      <c r="AB78" s="492"/>
      <c r="AC78" s="492"/>
      <c r="AD78" s="492"/>
    </row>
  </sheetData>
  <mergeCells count="11">
    <mergeCell ref="B2:AH2"/>
    <mergeCell ref="C4:I7"/>
    <mergeCell ref="C61:I61"/>
    <mergeCell ref="D25:H25"/>
    <mergeCell ref="C66:J68"/>
    <mergeCell ref="AF32:AF41"/>
    <mergeCell ref="D63:H63"/>
    <mergeCell ref="V32:V41"/>
    <mergeCell ref="C44:J45"/>
    <mergeCell ref="C49:J52"/>
    <mergeCell ref="C55:J57"/>
  </mergeCells>
  <phoneticPr fontId="0" type="noConversion"/>
  <printOptions horizontalCentered="1"/>
  <pageMargins left="0.39370078740157483" right="0.39370078740157483" top="0.39370078740157483" bottom="0.39370078740157483" header="0" footer="0"/>
  <pageSetup scale="85" orientation="portrait" r:id="rId1"/>
  <headerFooter alignWithMargins="0"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92"/>
  <sheetViews>
    <sheetView showGridLines="0" topLeftCell="A532" zoomScaleNormal="100" zoomScaleSheetLayoutView="100" workbookViewId="0">
      <selection activeCell="J565" sqref="J565"/>
    </sheetView>
  </sheetViews>
  <sheetFormatPr baseColWidth="10" defaultColWidth="3.42578125" defaultRowHeight="12.75" x14ac:dyDescent="0.2"/>
  <cols>
    <col min="1" max="1" width="1.28515625" style="121" customWidth="1"/>
    <col min="2" max="2" width="3.85546875" style="121" customWidth="1"/>
    <col min="3" max="3" width="3.42578125" style="486" customWidth="1"/>
    <col min="4" max="4" width="5.85546875" style="268" customWidth="1"/>
    <col min="5" max="5" width="3.42578125" style="121" customWidth="1"/>
    <col min="6" max="7" width="3.7109375" style="901" customWidth="1"/>
    <col min="8" max="8" width="3.7109375" style="121" customWidth="1"/>
    <col min="9" max="9" width="6.85546875" style="121" customWidth="1"/>
    <col min="10" max="10" width="4.85546875" style="267" customWidth="1"/>
    <col min="11" max="11" width="3.42578125" style="903" customWidth="1"/>
    <col min="12" max="16" width="3.42578125" style="121" customWidth="1"/>
    <col min="17" max="17" width="3.5703125" style="121" customWidth="1"/>
    <col min="18" max="18" width="3.42578125" style="121" customWidth="1"/>
    <col min="19" max="19" width="6.85546875" style="121" customWidth="1"/>
    <col min="20" max="20" width="3.42578125" style="121" customWidth="1"/>
    <col min="21" max="21" width="4.28515625" style="121" customWidth="1"/>
    <col min="22" max="22" width="8" style="121" customWidth="1"/>
    <col min="23" max="23" width="3.42578125" style="903" customWidth="1"/>
    <col min="24" max="30" width="3.42578125" style="121" customWidth="1"/>
    <col min="31" max="31" width="6.28515625" style="121" customWidth="1"/>
    <col min="32" max="33" width="3.42578125" style="121" customWidth="1"/>
    <col min="34" max="34" width="8.42578125" style="121" customWidth="1"/>
    <col min="35" max="16384" width="3.42578125" style="121"/>
  </cols>
  <sheetData>
    <row r="1" spans="1:256" ht="13.5" thickBot="1" x14ac:dyDescent="0.25"/>
    <row r="2" spans="1:256" s="1101" customFormat="1" ht="57.95" customHeight="1" thickBot="1" x14ac:dyDescent="0.25">
      <c r="A2" s="1100"/>
      <c r="B2" s="1226" t="s">
        <v>1360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8"/>
    </row>
    <row r="3" spans="1:256" ht="13.5" thickBot="1" x14ac:dyDescent="0.25">
      <c r="A3" s="4"/>
      <c r="B3" s="37"/>
      <c r="C3" s="492"/>
      <c r="D3" s="12"/>
      <c r="E3" s="4"/>
      <c r="F3" s="903"/>
      <c r="G3" s="903"/>
      <c r="H3" s="269"/>
      <c r="I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256" ht="13.5" thickBot="1" x14ac:dyDescent="0.25">
      <c r="A4" s="4"/>
      <c r="B4" s="1102" t="s">
        <v>103</v>
      </c>
      <c r="C4" s="1103"/>
      <c r="D4" s="1104"/>
      <c r="E4" s="1105"/>
      <c r="F4" s="1106"/>
      <c r="G4" s="1106"/>
      <c r="H4" s="1107" t="s">
        <v>104</v>
      </c>
      <c r="I4" s="1105"/>
      <c r="J4" s="1108"/>
      <c r="K4" s="1106"/>
      <c r="L4" s="1105"/>
      <c r="M4" s="1105"/>
      <c r="N4" s="1105"/>
      <c r="O4" s="1105"/>
      <c r="P4" s="1105"/>
      <c r="Q4" s="1105"/>
      <c r="R4" s="1105"/>
      <c r="S4" s="1105"/>
      <c r="T4" s="1105"/>
      <c r="U4" s="1105"/>
      <c r="V4" s="1105"/>
      <c r="W4" s="1106"/>
      <c r="X4" s="1105"/>
      <c r="Y4" s="1105"/>
      <c r="Z4" s="1105"/>
      <c r="AA4" s="1105"/>
      <c r="AB4" s="1105"/>
      <c r="AC4" s="1105"/>
      <c r="AD4" s="1105"/>
      <c r="AE4" s="1105"/>
      <c r="AF4" s="1105"/>
      <c r="AG4" s="1105"/>
      <c r="AH4" s="1109"/>
      <c r="AI4" s="4"/>
      <c r="AJ4" s="4"/>
      <c r="AK4" s="4"/>
      <c r="AL4" s="4"/>
    </row>
    <row r="5" spans="1:256" ht="12.75" customHeight="1" x14ac:dyDescent="0.2">
      <c r="A5" s="4"/>
      <c r="B5" s="1380"/>
      <c r="C5" s="1381"/>
      <c r="D5" s="1381"/>
      <c r="E5" s="1381"/>
      <c r="F5" s="1381"/>
      <c r="G5" s="1381"/>
      <c r="H5" s="1381"/>
      <c r="I5" s="1382"/>
      <c r="J5" s="296"/>
      <c r="K5" s="271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25"/>
      <c r="W5" s="271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25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2.75" customHeight="1" x14ac:dyDescent="0.2">
      <c r="B6" s="1383"/>
      <c r="C6" s="1384"/>
      <c r="D6" s="1384"/>
      <c r="E6" s="1384"/>
      <c r="F6" s="1384"/>
      <c r="G6" s="1384"/>
      <c r="H6" s="1384"/>
      <c r="I6" s="1385"/>
      <c r="J6" s="290"/>
      <c r="K6" s="172"/>
      <c r="L6" s="4"/>
      <c r="M6" s="4"/>
      <c r="N6" s="4"/>
      <c r="O6" s="4"/>
      <c r="P6" s="4"/>
      <c r="Q6" s="4"/>
      <c r="R6" s="4"/>
      <c r="S6" s="4"/>
      <c r="T6" s="4"/>
      <c r="U6" s="4"/>
      <c r="V6" s="128"/>
      <c r="W6" s="172"/>
      <c r="X6" s="4"/>
      <c r="Y6" s="4"/>
      <c r="Z6" s="4"/>
      <c r="AA6" s="4"/>
      <c r="AB6" s="4"/>
      <c r="AC6" s="4"/>
      <c r="AD6" s="4"/>
      <c r="AE6" s="4"/>
      <c r="AF6" s="4"/>
      <c r="AG6" s="4"/>
      <c r="AH6" s="128"/>
    </row>
    <row r="7" spans="1:256" ht="11.25" x14ac:dyDescent="0.2">
      <c r="B7" s="136"/>
      <c r="C7" s="4"/>
      <c r="D7" s="12"/>
      <c r="E7" s="4"/>
      <c r="F7" s="903"/>
      <c r="G7" s="903"/>
      <c r="H7" s="4"/>
      <c r="I7" s="128"/>
      <c r="J7" s="290"/>
      <c r="K7" s="172"/>
      <c r="L7" s="4"/>
      <c r="M7" s="4"/>
      <c r="N7" s="4"/>
      <c r="O7" s="4"/>
      <c r="P7" s="4"/>
      <c r="Q7" s="4"/>
      <c r="R7" s="4"/>
      <c r="S7" s="4"/>
      <c r="T7" s="4"/>
      <c r="U7" s="4"/>
      <c r="V7" s="128"/>
      <c r="W7" s="172"/>
      <c r="X7" s="4"/>
      <c r="Y7" s="4"/>
      <c r="Z7" s="4"/>
      <c r="AA7" s="4"/>
      <c r="AB7" s="4"/>
      <c r="AC7" s="4"/>
      <c r="AD7" s="4"/>
      <c r="AE7" s="4"/>
      <c r="AF7" s="4"/>
      <c r="AG7" s="4"/>
      <c r="AH7" s="128"/>
    </row>
    <row r="8" spans="1:256" ht="12.75" customHeight="1" x14ac:dyDescent="0.2">
      <c r="B8" s="136"/>
      <c r="C8" s="12" t="s">
        <v>105</v>
      </c>
      <c r="D8" s="12"/>
      <c r="E8" s="14"/>
      <c r="F8" s="895"/>
      <c r="G8" s="895"/>
      <c r="H8" s="14"/>
      <c r="I8" s="18"/>
      <c r="J8" s="249">
        <v>1</v>
      </c>
      <c r="K8" s="172"/>
      <c r="L8" s="14" t="s">
        <v>106</v>
      </c>
      <c r="M8" s="895"/>
      <c r="N8" s="895"/>
      <c r="O8" s="895"/>
      <c r="P8" s="14"/>
      <c r="Q8" s="228"/>
      <c r="R8" s="14"/>
      <c r="S8" s="228"/>
      <c r="T8" s="14"/>
      <c r="U8" s="4"/>
      <c r="V8" s="128"/>
      <c r="W8" s="172"/>
      <c r="X8" s="14" t="s">
        <v>106</v>
      </c>
      <c r="Y8" s="895"/>
      <c r="Z8" s="895"/>
      <c r="AA8" s="895"/>
      <c r="AB8" s="14"/>
      <c r="AC8" s="228"/>
      <c r="AD8" s="14"/>
      <c r="AE8" s="228"/>
      <c r="AF8" s="14"/>
      <c r="AG8" s="4"/>
      <c r="AH8" s="128"/>
    </row>
    <row r="9" spans="1:256" ht="12.75" customHeight="1" x14ac:dyDescent="0.2">
      <c r="B9" s="136"/>
      <c r="C9" s="484"/>
      <c r="D9" s="12"/>
      <c r="E9" s="4"/>
      <c r="F9" s="903"/>
      <c r="G9" s="903"/>
      <c r="H9" s="4"/>
      <c r="I9" s="128"/>
      <c r="J9" s="290"/>
      <c r="K9" s="172"/>
      <c r="L9" s="14" t="s">
        <v>107</v>
      </c>
      <c r="M9" s="895"/>
      <c r="N9" s="895"/>
      <c r="O9" s="895"/>
      <c r="P9" s="14"/>
      <c r="Q9" s="228"/>
      <c r="R9" s="14"/>
      <c r="S9" s="228"/>
      <c r="T9" s="14"/>
      <c r="U9" s="4"/>
      <c r="V9" s="128"/>
      <c r="W9" s="172"/>
      <c r="X9" s="14" t="s">
        <v>107</v>
      </c>
      <c r="Y9" s="895"/>
      <c r="Z9" s="895"/>
      <c r="AA9" s="895"/>
      <c r="AB9" s="14"/>
      <c r="AC9" s="228"/>
      <c r="AD9" s="14"/>
      <c r="AE9" s="228"/>
      <c r="AF9" s="14"/>
      <c r="AG9" s="4"/>
      <c r="AH9" s="128"/>
    </row>
    <row r="10" spans="1:256" ht="12.75" customHeight="1" x14ac:dyDescent="0.2">
      <c r="B10" s="136"/>
      <c r="C10" s="484"/>
      <c r="D10" s="12"/>
      <c r="E10" s="4"/>
      <c r="F10" s="903"/>
      <c r="G10" s="903"/>
      <c r="H10" s="4"/>
      <c r="I10" s="128"/>
      <c r="J10" s="290"/>
      <c r="K10" s="172"/>
      <c r="L10" s="14"/>
      <c r="M10" s="895"/>
      <c r="N10" s="895"/>
      <c r="O10" s="895"/>
      <c r="P10" s="14"/>
      <c r="Q10" s="228"/>
      <c r="R10" s="14"/>
      <c r="S10" s="272"/>
      <c r="T10" s="47"/>
      <c r="U10" s="4"/>
      <c r="V10" s="128"/>
      <c r="W10" s="172"/>
      <c r="X10" s="14"/>
      <c r="Y10" s="895"/>
      <c r="Z10" s="895"/>
      <c r="AA10" s="895"/>
      <c r="AB10" s="14"/>
      <c r="AC10" s="228"/>
      <c r="AD10" s="14"/>
      <c r="AE10" s="272"/>
      <c r="AF10" s="47"/>
      <c r="AG10" s="4"/>
      <c r="AH10" s="128"/>
    </row>
    <row r="11" spans="1:256" ht="12.75" customHeight="1" thickBot="1" x14ac:dyDescent="0.25">
      <c r="B11" s="139"/>
      <c r="C11" s="489"/>
      <c r="D11" s="162"/>
      <c r="E11" s="19"/>
      <c r="F11" s="20"/>
      <c r="G11" s="20"/>
      <c r="H11" s="19"/>
      <c r="I11" s="316"/>
      <c r="J11" s="291"/>
      <c r="K11" s="27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5"/>
      <c r="W11" s="27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5"/>
    </row>
    <row r="12" spans="1:256" ht="12.75" customHeight="1" x14ac:dyDescent="0.2">
      <c r="B12" s="138"/>
      <c r="C12" s="104"/>
      <c r="D12" s="149"/>
      <c r="E12" s="43"/>
      <c r="F12" s="44"/>
      <c r="G12" s="44"/>
      <c r="H12" s="43"/>
      <c r="I12" s="43"/>
      <c r="J12" s="270"/>
      <c r="K12" s="275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25"/>
      <c r="W12" s="275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25"/>
    </row>
    <row r="13" spans="1:256" ht="12.75" customHeight="1" x14ac:dyDescent="0.2">
      <c r="B13" s="136"/>
      <c r="C13" s="1386" t="s">
        <v>109</v>
      </c>
      <c r="D13" s="1386"/>
      <c r="E13" s="1386"/>
      <c r="F13" s="1386"/>
      <c r="G13" s="1386"/>
      <c r="H13" s="1386"/>
      <c r="I13" s="642"/>
      <c r="J13" s="249"/>
      <c r="K13" s="169"/>
      <c r="V13" s="128"/>
      <c r="W13" s="169"/>
      <c r="AH13" s="128"/>
    </row>
    <row r="14" spans="1:256" ht="11.25" x14ac:dyDescent="0.2">
      <c r="B14" s="136"/>
      <c r="C14" s="1386"/>
      <c r="D14" s="1386"/>
      <c r="E14" s="1386"/>
      <c r="F14" s="1386"/>
      <c r="G14" s="1386"/>
      <c r="H14" s="1386"/>
      <c r="I14" s="642"/>
      <c r="J14" s="249">
        <v>2</v>
      </c>
      <c r="K14" s="169"/>
      <c r="L14" s="14" t="s">
        <v>106</v>
      </c>
      <c r="M14" s="4"/>
      <c r="N14" s="4"/>
      <c r="O14" s="4"/>
      <c r="P14" s="4"/>
      <c r="Q14" s="4"/>
      <c r="R14" s="4"/>
      <c r="S14" s="4"/>
      <c r="T14" s="4"/>
      <c r="U14" s="4"/>
      <c r="V14" s="128"/>
      <c r="W14" s="169"/>
      <c r="X14" s="14" t="s">
        <v>106</v>
      </c>
      <c r="Y14" s="4"/>
      <c r="Z14" s="4"/>
      <c r="AA14" s="4"/>
      <c r="AB14" s="4"/>
      <c r="AC14" s="4"/>
      <c r="AD14" s="4"/>
      <c r="AE14" s="4"/>
      <c r="AF14" s="4"/>
      <c r="AG14" s="4"/>
      <c r="AH14" s="128"/>
    </row>
    <row r="15" spans="1:256" ht="11.25" x14ac:dyDescent="0.2">
      <c r="B15" s="136"/>
      <c r="C15" s="1386"/>
      <c r="D15" s="1386"/>
      <c r="E15" s="1386"/>
      <c r="F15" s="1386"/>
      <c r="G15" s="1386"/>
      <c r="H15" s="1386"/>
      <c r="I15" s="896"/>
      <c r="J15" s="249"/>
      <c r="K15" s="169"/>
      <c r="L15" s="14" t="s">
        <v>106</v>
      </c>
      <c r="M15" s="4"/>
      <c r="N15" s="4"/>
      <c r="O15" s="4"/>
      <c r="P15" s="4"/>
      <c r="Q15" s="4"/>
      <c r="R15" s="4"/>
      <c r="S15" s="4"/>
      <c r="T15" s="4"/>
      <c r="U15" s="4"/>
      <c r="V15" s="128"/>
      <c r="W15" s="169"/>
      <c r="X15" s="14" t="s">
        <v>106</v>
      </c>
      <c r="Y15" s="4"/>
      <c r="Z15" s="4"/>
      <c r="AA15" s="4"/>
      <c r="AB15" s="4"/>
      <c r="AC15" s="4"/>
      <c r="AD15" s="4"/>
      <c r="AE15" s="4"/>
      <c r="AF15" s="4"/>
      <c r="AG15" s="4"/>
      <c r="AH15" s="128"/>
    </row>
    <row r="16" spans="1:256" ht="13.5" customHeight="1" x14ac:dyDescent="0.2">
      <c r="B16" s="136"/>
      <c r="C16" s="1386"/>
      <c r="D16" s="1386"/>
      <c r="E16" s="1386"/>
      <c r="F16" s="1386"/>
      <c r="G16" s="1386"/>
      <c r="H16" s="1386"/>
      <c r="I16" s="896"/>
      <c r="J16" s="249"/>
      <c r="K16" s="169"/>
      <c r="L16" s="14"/>
      <c r="M16" s="4"/>
      <c r="N16" s="4"/>
      <c r="O16" s="4"/>
      <c r="P16" s="4"/>
      <c r="Q16" s="4"/>
      <c r="R16" s="4"/>
      <c r="S16" s="4"/>
      <c r="T16" s="4"/>
      <c r="U16" s="4"/>
      <c r="V16" s="128"/>
      <c r="W16" s="169"/>
      <c r="X16" s="14"/>
      <c r="Y16" s="4"/>
      <c r="Z16" s="4"/>
      <c r="AA16" s="4"/>
      <c r="AB16" s="4"/>
      <c r="AC16" s="4"/>
      <c r="AD16" s="4"/>
      <c r="AE16" s="4"/>
      <c r="AF16" s="4"/>
      <c r="AG16" s="4"/>
      <c r="AH16" s="128"/>
    </row>
    <row r="17" spans="2:34" ht="12.75" customHeight="1" thickBot="1" x14ac:dyDescent="0.25">
      <c r="B17" s="139"/>
      <c r="C17" s="489"/>
      <c r="D17" s="162"/>
      <c r="E17" s="19"/>
      <c r="F17" s="20"/>
      <c r="G17" s="20"/>
      <c r="H17" s="19"/>
      <c r="I17" s="19"/>
      <c r="J17" s="273"/>
      <c r="K17" s="27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5"/>
      <c r="W17" s="27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5"/>
    </row>
    <row r="18" spans="2:34" ht="12.75" customHeight="1" x14ac:dyDescent="0.2">
      <c r="B18" s="138"/>
      <c r="C18" s="104"/>
      <c r="D18" s="149"/>
      <c r="E18" s="43"/>
      <c r="F18" s="44"/>
      <c r="G18" s="44"/>
      <c r="H18" s="43"/>
      <c r="I18" s="43"/>
      <c r="J18" s="270"/>
      <c r="K18" s="275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25"/>
      <c r="W18" s="275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25"/>
    </row>
    <row r="19" spans="2:34" ht="12.75" customHeight="1" x14ac:dyDescent="0.2">
      <c r="B19" s="136"/>
      <c r="C19" s="4"/>
      <c r="D19" s="12"/>
      <c r="E19" s="14"/>
      <c r="F19" s="895"/>
      <c r="G19" s="895"/>
      <c r="H19" s="14"/>
      <c r="I19" s="14"/>
      <c r="J19" s="249"/>
      <c r="K19" s="169"/>
      <c r="L19" s="4"/>
      <c r="M19" s="4"/>
      <c r="N19" s="4"/>
      <c r="O19" s="4"/>
      <c r="P19" s="4"/>
      <c r="Q19" s="4"/>
      <c r="R19" s="4"/>
      <c r="S19" s="4"/>
      <c r="T19" s="4"/>
      <c r="U19" s="4"/>
      <c r="V19" s="128"/>
      <c r="W19" s="169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128"/>
    </row>
    <row r="20" spans="2:34" x14ac:dyDescent="0.2">
      <c r="B20" s="136"/>
      <c r="C20" s="1232" t="s">
        <v>313</v>
      </c>
      <c r="D20" s="1232"/>
      <c r="E20" s="1232"/>
      <c r="F20" s="1232"/>
      <c r="G20" s="1232"/>
      <c r="H20" s="1232"/>
      <c r="I20" s="14"/>
      <c r="J20" s="249"/>
      <c r="K20" s="169"/>
      <c r="L20" s="497" t="s">
        <v>314</v>
      </c>
      <c r="M20" s="484"/>
      <c r="N20" s="484"/>
      <c r="O20" s="484"/>
      <c r="P20" s="484" t="s">
        <v>315</v>
      </c>
      <c r="Q20" s="484"/>
      <c r="R20" s="484"/>
      <c r="S20" s="484"/>
      <c r="T20" s="4"/>
      <c r="U20" s="4"/>
      <c r="V20" s="128"/>
      <c r="W20" s="169"/>
      <c r="X20" s="497" t="s">
        <v>314</v>
      </c>
      <c r="Y20" s="484"/>
      <c r="Z20" s="484"/>
      <c r="AA20" s="484"/>
      <c r="AB20" s="484" t="s">
        <v>315</v>
      </c>
      <c r="AC20" s="484"/>
      <c r="AD20" s="484"/>
      <c r="AE20" s="484"/>
      <c r="AF20" s="4"/>
      <c r="AG20" s="4"/>
      <c r="AH20" s="128"/>
    </row>
    <row r="21" spans="2:34" x14ac:dyDescent="0.2">
      <c r="B21" s="136"/>
      <c r="C21" s="1232"/>
      <c r="D21" s="1232"/>
      <c r="E21" s="1232"/>
      <c r="F21" s="1232"/>
      <c r="G21" s="1232"/>
      <c r="H21" s="1232"/>
      <c r="I21" s="14"/>
      <c r="J21" s="249" t="s">
        <v>108</v>
      </c>
      <c r="K21" s="169"/>
      <c r="L21" s="484"/>
      <c r="M21" s="4"/>
      <c r="N21" s="484"/>
      <c r="O21" s="484"/>
      <c r="P21" s="484"/>
      <c r="Q21" s="484"/>
      <c r="R21" s="484"/>
      <c r="S21" s="484"/>
      <c r="T21" s="4"/>
      <c r="U21" s="4"/>
      <c r="V21" s="128"/>
      <c r="W21" s="169"/>
      <c r="X21" s="484"/>
      <c r="Y21" s="4"/>
      <c r="Z21" s="484"/>
      <c r="AA21" s="484"/>
      <c r="AB21" s="484"/>
      <c r="AC21" s="484"/>
      <c r="AD21" s="484"/>
      <c r="AE21" s="484"/>
      <c r="AF21" s="4"/>
      <c r="AG21" s="4"/>
      <c r="AH21" s="128"/>
    </row>
    <row r="22" spans="2:34" ht="13.5" customHeight="1" x14ac:dyDescent="0.2">
      <c r="B22" s="136"/>
      <c r="C22" s="1232"/>
      <c r="D22" s="1232"/>
      <c r="E22" s="1232"/>
      <c r="F22" s="1232"/>
      <c r="G22" s="1232"/>
      <c r="H22" s="1232"/>
      <c r="I22" s="14"/>
      <c r="J22" s="249"/>
      <c r="K22" s="169"/>
      <c r="L22" s="497" t="s">
        <v>316</v>
      </c>
      <c r="M22" s="484"/>
      <c r="N22" s="484"/>
      <c r="O22" s="484" t="s">
        <v>317</v>
      </c>
      <c r="P22" s="484"/>
      <c r="Q22" s="484"/>
      <c r="R22" s="484"/>
      <c r="S22" s="484"/>
      <c r="T22" s="4"/>
      <c r="U22" s="4"/>
      <c r="V22" s="128"/>
      <c r="W22" s="169"/>
      <c r="X22" s="497" t="s">
        <v>316</v>
      </c>
      <c r="Y22" s="484"/>
      <c r="Z22" s="484"/>
      <c r="AA22" s="484" t="s">
        <v>317</v>
      </c>
      <c r="AB22" s="484"/>
      <c r="AC22" s="484"/>
      <c r="AD22" s="484"/>
      <c r="AE22" s="484"/>
      <c r="AF22" s="4"/>
      <c r="AG22" s="4"/>
      <c r="AH22" s="128"/>
    </row>
    <row r="23" spans="2:34" ht="9.75" customHeight="1" x14ac:dyDescent="0.2">
      <c r="B23" s="136"/>
      <c r="C23" s="4"/>
      <c r="D23" s="12"/>
      <c r="E23" s="14"/>
      <c r="F23" s="895"/>
      <c r="G23" s="895"/>
      <c r="H23" s="14"/>
      <c r="I23" s="14"/>
      <c r="J23" s="249"/>
      <c r="K23" s="169"/>
      <c r="L23" s="4"/>
      <c r="M23" s="4"/>
      <c r="N23" s="4"/>
      <c r="O23" s="4"/>
      <c r="P23" s="4"/>
      <c r="Q23" s="4"/>
      <c r="R23" s="4"/>
      <c r="S23" s="4"/>
      <c r="T23" s="4"/>
      <c r="U23" s="4"/>
      <c r="V23" s="128"/>
      <c r="W23" s="16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128"/>
    </row>
    <row r="24" spans="2:34" ht="12.75" customHeight="1" thickBot="1" x14ac:dyDescent="0.25">
      <c r="B24" s="139"/>
      <c r="C24" s="134"/>
      <c r="D24" s="162"/>
      <c r="E24" s="19"/>
      <c r="F24" s="20"/>
      <c r="G24" s="20"/>
      <c r="H24" s="19"/>
      <c r="I24" s="19"/>
      <c r="J24" s="273"/>
      <c r="K24" s="27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5"/>
      <c r="W24" s="27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5"/>
    </row>
    <row r="25" spans="2:34" ht="13.5" customHeight="1" x14ac:dyDescent="0.2">
      <c r="B25" s="136"/>
      <c r="C25" s="4"/>
      <c r="D25" s="12"/>
      <c r="E25" s="14"/>
      <c r="F25" s="895"/>
      <c r="G25" s="895"/>
      <c r="H25" s="14"/>
      <c r="I25" s="14"/>
      <c r="J25" s="249"/>
      <c r="K25" s="169"/>
      <c r="L25" s="4"/>
      <c r="M25" s="4"/>
      <c r="N25" s="4"/>
      <c r="O25" s="4"/>
      <c r="P25" s="4"/>
      <c r="Q25" s="4"/>
      <c r="R25" s="4"/>
      <c r="S25" s="4"/>
      <c r="T25" s="4"/>
      <c r="U25" s="4"/>
      <c r="V25" s="128"/>
      <c r="W25" s="16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128"/>
    </row>
    <row r="26" spans="2:34" ht="11.25" x14ac:dyDescent="0.2">
      <c r="B26" s="136"/>
      <c r="C26" s="1220" t="s">
        <v>110</v>
      </c>
      <c r="D26" s="1220"/>
      <c r="E26" s="1220"/>
      <c r="F26" s="1220"/>
      <c r="G26" s="1220"/>
      <c r="H26" s="1220"/>
      <c r="I26" s="642"/>
      <c r="J26" s="249">
        <f>+J14+1</f>
        <v>3</v>
      </c>
      <c r="K26" s="643"/>
      <c r="L26" s="896"/>
      <c r="M26" s="896"/>
      <c r="N26" s="896"/>
      <c r="O26" s="896"/>
      <c r="P26" s="896"/>
      <c r="Q26" s="896"/>
      <c r="R26" s="896"/>
      <c r="S26" s="896"/>
      <c r="T26" s="896"/>
      <c r="U26" s="896"/>
      <c r="V26" s="129"/>
      <c r="W26" s="643"/>
      <c r="X26" s="896"/>
      <c r="Y26" s="896"/>
      <c r="Z26" s="896"/>
      <c r="AA26" s="896"/>
      <c r="AB26" s="896"/>
      <c r="AC26" s="896"/>
      <c r="AD26" s="896"/>
      <c r="AE26" s="896"/>
      <c r="AF26" s="896"/>
      <c r="AG26" s="896"/>
      <c r="AH26" s="129"/>
    </row>
    <row r="27" spans="2:34" ht="13.5" customHeight="1" x14ac:dyDescent="0.2">
      <c r="B27" s="136"/>
      <c r="C27" s="1220"/>
      <c r="D27" s="1220"/>
      <c r="E27" s="1220"/>
      <c r="F27" s="1220"/>
      <c r="G27" s="1220"/>
      <c r="H27" s="1220"/>
      <c r="I27" s="642"/>
      <c r="J27" s="249"/>
      <c r="K27" s="169"/>
      <c r="L27" s="14" t="s">
        <v>106</v>
      </c>
      <c r="M27" s="895"/>
      <c r="N27" s="895"/>
      <c r="O27" s="895"/>
      <c r="P27" s="14"/>
      <c r="Q27" s="14"/>
      <c r="R27" s="14"/>
      <c r="S27" s="228"/>
      <c r="T27" s="14"/>
      <c r="U27" s="4"/>
      <c r="V27" s="128"/>
      <c r="W27" s="169"/>
      <c r="X27" s="14" t="s">
        <v>106</v>
      </c>
      <c r="Y27" s="895"/>
      <c r="Z27" s="895"/>
      <c r="AA27" s="895"/>
      <c r="AB27" s="14"/>
      <c r="AC27" s="14"/>
      <c r="AD27" s="14"/>
      <c r="AE27" s="228"/>
      <c r="AF27" s="14"/>
      <c r="AG27" s="4"/>
      <c r="AH27" s="128"/>
    </row>
    <row r="28" spans="2:34" ht="9.75" customHeight="1" x14ac:dyDescent="0.2">
      <c r="B28" s="136"/>
      <c r="C28" s="1220"/>
      <c r="D28" s="1220"/>
      <c r="E28" s="1220"/>
      <c r="F28" s="1220"/>
      <c r="G28" s="1220"/>
      <c r="H28" s="1220"/>
      <c r="I28" s="642"/>
      <c r="J28" s="249"/>
      <c r="K28" s="169"/>
      <c r="L28" s="14" t="s">
        <v>106</v>
      </c>
      <c r="M28" s="895"/>
      <c r="N28" s="895"/>
      <c r="O28" s="895"/>
      <c r="P28" s="14"/>
      <c r="Q28" s="14"/>
      <c r="R28" s="228"/>
      <c r="S28" s="228"/>
      <c r="T28" s="14"/>
      <c r="U28" s="4"/>
      <c r="V28" s="128"/>
      <c r="W28" s="169"/>
      <c r="X28" s="14" t="s">
        <v>106</v>
      </c>
      <c r="Y28" s="895"/>
      <c r="Z28" s="895"/>
      <c r="AA28" s="895"/>
      <c r="AB28" s="14"/>
      <c r="AC28" s="14"/>
      <c r="AD28" s="228"/>
      <c r="AE28" s="228"/>
      <c r="AF28" s="14"/>
      <c r="AG28" s="4"/>
      <c r="AH28" s="128"/>
    </row>
    <row r="29" spans="2:34" ht="11.25" x14ac:dyDescent="0.2">
      <c r="B29" s="136"/>
      <c r="C29" s="1220"/>
      <c r="D29" s="1220"/>
      <c r="E29" s="1220"/>
      <c r="F29" s="1220"/>
      <c r="G29" s="1220"/>
      <c r="H29" s="1220"/>
      <c r="I29" s="642"/>
      <c r="J29" s="249"/>
      <c r="K29" s="169"/>
      <c r="L29" s="14"/>
      <c r="M29" s="895"/>
      <c r="N29" s="895"/>
      <c r="O29" s="895"/>
      <c r="P29" s="14"/>
      <c r="Q29" s="14"/>
      <c r="R29" s="228"/>
      <c r="S29" s="272"/>
      <c r="T29" s="47"/>
      <c r="U29" s="4"/>
      <c r="V29" s="128"/>
      <c r="W29" s="169"/>
      <c r="X29" s="14"/>
      <c r="Y29" s="895"/>
      <c r="Z29" s="895"/>
      <c r="AA29" s="895"/>
      <c r="AB29" s="14"/>
      <c r="AC29" s="14"/>
      <c r="AD29" s="228"/>
      <c r="AE29" s="272"/>
      <c r="AF29" s="47"/>
      <c r="AG29" s="4"/>
      <c r="AH29" s="128"/>
    </row>
    <row r="30" spans="2:34" ht="7.5" customHeight="1" thickBot="1" x14ac:dyDescent="0.25">
      <c r="B30" s="139"/>
      <c r="C30" s="489"/>
      <c r="D30" s="162"/>
      <c r="E30" s="134"/>
      <c r="F30" s="133"/>
      <c r="G30" s="133"/>
      <c r="H30" s="134"/>
      <c r="I30" s="134"/>
      <c r="J30" s="273"/>
      <c r="K30" s="27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5"/>
      <c r="W30" s="27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5"/>
    </row>
    <row r="31" spans="2:34" ht="5.25" customHeight="1" x14ac:dyDescent="0.2">
      <c r="B31" s="138"/>
      <c r="C31" s="481"/>
      <c r="D31" s="149"/>
      <c r="E31" s="104"/>
      <c r="F31" s="124"/>
      <c r="G31" s="124"/>
      <c r="H31" s="104"/>
      <c r="I31" s="104"/>
      <c r="J31" s="270"/>
      <c r="K31" s="275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25"/>
      <c r="W31" s="275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25"/>
    </row>
    <row r="32" spans="2:34" ht="12" customHeight="1" x14ac:dyDescent="0.2">
      <c r="B32" s="136"/>
      <c r="C32" s="1220" t="s">
        <v>672</v>
      </c>
      <c r="D32" s="1220"/>
      <c r="E32" s="1220"/>
      <c r="F32" s="1220"/>
      <c r="G32" s="1220"/>
      <c r="H32" s="1220"/>
      <c r="I32" s="4"/>
      <c r="J32" s="249">
        <f>+J26+1</f>
        <v>4</v>
      </c>
      <c r="K32" s="169"/>
      <c r="L32" s="4"/>
      <c r="M32" s="4" t="s">
        <v>750</v>
      </c>
      <c r="N32" s="3">
        <v>1</v>
      </c>
      <c r="O32" s="3"/>
      <c r="P32" s="4"/>
      <c r="Q32" s="4"/>
      <c r="R32" s="4"/>
      <c r="S32" s="4"/>
      <c r="T32" s="4"/>
      <c r="U32" s="4"/>
      <c r="V32" s="128"/>
      <c r="W32" s="169"/>
      <c r="X32" s="4"/>
      <c r="Y32" s="4" t="s">
        <v>750</v>
      </c>
      <c r="Z32" s="3">
        <v>1</v>
      </c>
      <c r="AA32" s="3"/>
      <c r="AB32" s="4"/>
      <c r="AC32" s="4"/>
      <c r="AD32" s="4"/>
      <c r="AE32" s="4"/>
      <c r="AF32" s="4"/>
      <c r="AG32" s="4"/>
      <c r="AH32" s="128"/>
    </row>
    <row r="33" spans="2:34" ht="6" customHeight="1" x14ac:dyDescent="0.2">
      <c r="B33" s="136"/>
      <c r="C33" s="1220"/>
      <c r="D33" s="1220"/>
      <c r="E33" s="1220"/>
      <c r="F33" s="1220"/>
      <c r="G33" s="1220"/>
      <c r="H33" s="1220"/>
      <c r="I33" s="4"/>
      <c r="J33" s="249"/>
      <c r="K33" s="169"/>
      <c r="L33" s="4"/>
      <c r="M33" s="4"/>
      <c r="N33" s="903"/>
      <c r="O33" s="903"/>
      <c r="P33" s="4"/>
      <c r="Q33" s="4"/>
      <c r="R33" s="4"/>
      <c r="S33" s="4"/>
      <c r="T33" s="4"/>
      <c r="U33" s="4"/>
      <c r="V33" s="128"/>
      <c r="W33" s="169"/>
      <c r="X33" s="4"/>
      <c r="Y33" s="4"/>
      <c r="Z33" s="903"/>
      <c r="AA33" s="903"/>
      <c r="AB33" s="4"/>
      <c r="AC33" s="4"/>
      <c r="AD33" s="4"/>
      <c r="AE33" s="4"/>
      <c r="AF33" s="4"/>
      <c r="AG33" s="4"/>
      <c r="AH33" s="128"/>
    </row>
    <row r="34" spans="2:34" ht="11.25" x14ac:dyDescent="0.2">
      <c r="B34" s="136"/>
      <c r="C34" s="1220"/>
      <c r="D34" s="1220"/>
      <c r="E34" s="1220"/>
      <c r="F34" s="1220"/>
      <c r="G34" s="1220"/>
      <c r="H34" s="1220"/>
      <c r="I34" s="4"/>
      <c r="J34" s="249"/>
      <c r="K34" s="169"/>
      <c r="L34" s="4"/>
      <c r="M34" s="4" t="s">
        <v>751</v>
      </c>
      <c r="N34" s="3">
        <v>2</v>
      </c>
      <c r="O34" s="3"/>
      <c r="P34" s="4"/>
      <c r="Q34" s="924" t="s">
        <v>860</v>
      </c>
      <c r="R34" s="116">
        <f>+J105</f>
        <v>11</v>
      </c>
      <c r="S34" s="4"/>
      <c r="T34" s="4"/>
      <c r="U34" s="4"/>
      <c r="V34" s="128"/>
      <c r="W34" s="169"/>
      <c r="X34" s="4"/>
      <c r="Y34" s="4" t="s">
        <v>751</v>
      </c>
      <c r="Z34" s="3">
        <v>2</v>
      </c>
      <c r="AA34" s="3"/>
      <c r="AB34" s="4"/>
      <c r="AC34" s="924" t="s">
        <v>860</v>
      </c>
      <c r="AD34" s="116">
        <f>+$R$34</f>
        <v>11</v>
      </c>
      <c r="AE34" s="4"/>
      <c r="AF34" s="4"/>
      <c r="AG34" s="4"/>
      <c r="AH34" s="128"/>
    </row>
    <row r="35" spans="2:34" ht="11.25" customHeight="1" thickBot="1" x14ac:dyDescent="0.25">
      <c r="B35" s="139"/>
      <c r="C35" s="489"/>
      <c r="D35" s="162"/>
      <c r="E35" s="134"/>
      <c r="F35" s="133"/>
      <c r="G35" s="133"/>
      <c r="H35" s="134"/>
      <c r="I35" s="134"/>
      <c r="J35" s="273"/>
      <c r="K35" s="27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5"/>
      <c r="W35" s="27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5"/>
    </row>
    <row r="36" spans="2:34" x14ac:dyDescent="0.2">
      <c r="B36" s="138"/>
      <c r="C36" s="481"/>
      <c r="D36" s="149"/>
      <c r="E36" s="104"/>
      <c r="F36" s="124"/>
      <c r="G36" s="124"/>
      <c r="H36" s="104"/>
      <c r="I36" s="104"/>
      <c r="J36" s="270"/>
      <c r="K36" s="275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25"/>
      <c r="W36" s="275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25"/>
    </row>
    <row r="37" spans="2:34" ht="15" customHeight="1" x14ac:dyDescent="0.2">
      <c r="B37" s="136"/>
      <c r="D37" s="12"/>
      <c r="E37" s="4"/>
      <c r="F37" s="903"/>
      <c r="G37" s="903"/>
      <c r="H37" s="4"/>
      <c r="I37" s="4"/>
      <c r="J37" s="249"/>
      <c r="K37" s="169"/>
      <c r="L37" s="4" t="s">
        <v>744</v>
      </c>
      <c r="M37" s="4" t="s">
        <v>111</v>
      </c>
      <c r="N37" s="4"/>
      <c r="O37" s="4"/>
      <c r="Q37" s="4"/>
      <c r="R37" s="3">
        <v>1</v>
      </c>
      <c r="S37" s="131"/>
      <c r="T37" s="121" t="s">
        <v>860</v>
      </c>
      <c r="U37" s="4"/>
      <c r="V37" s="183">
        <f>+J58</f>
        <v>7</v>
      </c>
      <c r="W37" s="169"/>
      <c r="X37" s="4" t="s">
        <v>744</v>
      </c>
      <c r="Y37" s="4" t="s">
        <v>111</v>
      </c>
      <c r="Z37" s="4"/>
      <c r="AA37" s="4"/>
      <c r="AC37" s="4"/>
      <c r="AD37" s="3">
        <v>1</v>
      </c>
      <c r="AE37" s="131"/>
      <c r="AF37" s="121" t="s">
        <v>860</v>
      </c>
      <c r="AG37" s="4"/>
      <c r="AH37" s="183">
        <f>+$V$37</f>
        <v>7</v>
      </c>
    </row>
    <row r="38" spans="2:34" x14ac:dyDescent="0.2">
      <c r="B38" s="136"/>
      <c r="C38" s="484" t="s">
        <v>438</v>
      </c>
      <c r="D38" s="12"/>
      <c r="E38" s="4"/>
      <c r="F38" s="903"/>
      <c r="G38" s="903"/>
      <c r="H38" s="4"/>
      <c r="I38" s="4"/>
      <c r="J38" s="249">
        <f>+J32+1</f>
        <v>5</v>
      </c>
      <c r="K38" s="169"/>
      <c r="L38" s="4"/>
      <c r="M38" s="4"/>
      <c r="N38" s="4"/>
      <c r="O38" s="4"/>
      <c r="Q38" s="4"/>
      <c r="R38" s="903"/>
      <c r="S38" s="4"/>
      <c r="U38" s="4"/>
      <c r="V38" s="128"/>
      <c r="W38" s="169"/>
      <c r="X38" s="4"/>
      <c r="Y38" s="4"/>
      <c r="Z38" s="4"/>
      <c r="AA38" s="4"/>
      <c r="AC38" s="4"/>
      <c r="AD38" s="903"/>
      <c r="AE38" s="4"/>
      <c r="AG38" s="4"/>
      <c r="AH38" s="128"/>
    </row>
    <row r="39" spans="2:34" x14ac:dyDescent="0.2">
      <c r="B39" s="136"/>
      <c r="C39" s="484"/>
      <c r="D39" s="12"/>
      <c r="E39" s="4"/>
      <c r="F39" s="903"/>
      <c r="G39" s="903"/>
      <c r="H39" s="4"/>
      <c r="I39" s="4"/>
      <c r="J39" s="249"/>
      <c r="K39" s="169"/>
      <c r="L39" s="4" t="s">
        <v>747</v>
      </c>
      <c r="M39" s="4" t="s">
        <v>112</v>
      </c>
      <c r="N39" s="4"/>
      <c r="O39" s="4"/>
      <c r="Q39" s="4"/>
      <c r="R39" s="3">
        <v>2</v>
      </c>
      <c r="S39" s="131"/>
      <c r="U39" s="4"/>
      <c r="V39" s="128"/>
      <c r="W39" s="169"/>
      <c r="X39" s="4" t="s">
        <v>747</v>
      </c>
      <c r="Y39" s="4" t="s">
        <v>112</v>
      </c>
      <c r="Z39" s="4"/>
      <c r="AA39" s="4"/>
      <c r="AC39" s="4"/>
      <c r="AD39" s="3">
        <v>2</v>
      </c>
      <c r="AE39" s="131"/>
      <c r="AG39" s="4"/>
      <c r="AH39" s="128"/>
    </row>
    <row r="40" spans="2:34" ht="12.75" customHeight="1" x14ac:dyDescent="0.2">
      <c r="B40" s="136"/>
      <c r="C40" s="484"/>
      <c r="D40" s="12"/>
      <c r="E40" s="4"/>
      <c r="F40" s="903"/>
      <c r="G40" s="903"/>
      <c r="H40" s="4"/>
      <c r="I40" s="4"/>
      <c r="J40" s="249"/>
      <c r="K40" s="169"/>
      <c r="L40" s="4"/>
      <c r="M40" s="4"/>
      <c r="N40" s="4"/>
      <c r="O40" s="4"/>
      <c r="Q40" s="4"/>
      <c r="R40" s="903"/>
      <c r="S40" s="4"/>
      <c r="U40" s="4"/>
      <c r="V40" s="128"/>
      <c r="W40" s="169"/>
      <c r="X40" s="4"/>
      <c r="Y40" s="4"/>
      <c r="Z40" s="4"/>
      <c r="AA40" s="4"/>
      <c r="AC40" s="4"/>
      <c r="AD40" s="903"/>
      <c r="AE40" s="4"/>
      <c r="AG40" s="4"/>
      <c r="AH40" s="128"/>
    </row>
    <row r="41" spans="2:34" ht="12.75" customHeight="1" x14ac:dyDescent="0.2">
      <c r="B41" s="136"/>
      <c r="C41" s="484"/>
      <c r="D41" s="12"/>
      <c r="E41" s="4"/>
      <c r="F41" s="903"/>
      <c r="G41" s="903"/>
      <c r="H41" s="4"/>
      <c r="I41" s="4"/>
      <c r="J41" s="249"/>
      <c r="K41" s="169"/>
      <c r="L41" s="4" t="s">
        <v>752</v>
      </c>
      <c r="M41" s="4" t="s">
        <v>969</v>
      </c>
      <c r="N41" s="4"/>
      <c r="O41" s="4"/>
      <c r="Q41" s="4"/>
      <c r="R41" s="3">
        <v>9</v>
      </c>
      <c r="S41" s="131"/>
      <c r="T41" s="121" t="s">
        <v>860</v>
      </c>
      <c r="U41" s="4"/>
      <c r="V41" s="183">
        <f>+J58</f>
        <v>7</v>
      </c>
      <c r="W41" s="169"/>
      <c r="X41" s="4" t="s">
        <v>752</v>
      </c>
      <c r="Y41" s="4" t="s">
        <v>969</v>
      </c>
      <c r="Z41" s="4"/>
      <c r="AA41" s="4"/>
      <c r="AC41" s="4"/>
      <c r="AD41" s="3">
        <v>9</v>
      </c>
      <c r="AE41" s="131"/>
      <c r="AF41" s="121" t="s">
        <v>860</v>
      </c>
      <c r="AG41" s="4"/>
      <c r="AH41" s="183">
        <f>+V41</f>
        <v>7</v>
      </c>
    </row>
    <row r="42" spans="2:34" ht="12.75" customHeight="1" thickBot="1" x14ac:dyDescent="0.25">
      <c r="B42" s="139"/>
      <c r="C42" s="489"/>
      <c r="D42" s="162"/>
      <c r="E42" s="134"/>
      <c r="F42" s="133"/>
      <c r="G42" s="133"/>
      <c r="H42" s="134"/>
      <c r="I42" s="134"/>
      <c r="J42" s="273"/>
      <c r="K42" s="27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5"/>
      <c r="W42" s="27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5"/>
    </row>
    <row r="43" spans="2:34" x14ac:dyDescent="0.2">
      <c r="B43" s="138"/>
      <c r="C43" s="481"/>
      <c r="D43" s="149"/>
      <c r="E43" s="104"/>
      <c r="F43" s="124"/>
      <c r="G43" s="124"/>
      <c r="H43" s="104"/>
      <c r="I43" s="104"/>
      <c r="J43" s="270"/>
      <c r="K43" s="275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25"/>
      <c r="W43" s="275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25"/>
    </row>
    <row r="44" spans="2:34" ht="11.25" x14ac:dyDescent="0.2">
      <c r="B44" s="136"/>
      <c r="C44" s="1282" t="s">
        <v>439</v>
      </c>
      <c r="D44" s="1282"/>
      <c r="E44" s="1282"/>
      <c r="F44" s="1282"/>
      <c r="G44" s="1282"/>
      <c r="H44" s="1282"/>
      <c r="I44" s="4"/>
      <c r="J44" s="249"/>
      <c r="K44" s="169"/>
      <c r="L44" s="4"/>
      <c r="M44" s="4"/>
      <c r="N44" s="4"/>
      <c r="O44" s="4"/>
      <c r="P44" s="4"/>
      <c r="Q44" s="4"/>
      <c r="R44" s="4"/>
      <c r="S44" s="4"/>
      <c r="T44" s="4"/>
      <c r="U44" s="4"/>
      <c r="V44" s="128"/>
      <c r="W44" s="169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128"/>
    </row>
    <row r="45" spans="2:34" ht="11.25" x14ac:dyDescent="0.2">
      <c r="B45" s="136"/>
      <c r="C45" s="1282"/>
      <c r="D45" s="1282"/>
      <c r="E45" s="1282"/>
      <c r="F45" s="1282"/>
      <c r="G45" s="1282"/>
      <c r="H45" s="1282"/>
      <c r="I45" s="4"/>
      <c r="J45" s="249"/>
      <c r="K45" s="4" t="s">
        <v>744</v>
      </c>
      <c r="L45" s="4" t="s">
        <v>113</v>
      </c>
      <c r="M45" s="4"/>
      <c r="N45" s="4"/>
      <c r="O45" s="4"/>
      <c r="P45" s="4"/>
      <c r="Q45" s="3">
        <v>1</v>
      </c>
      <c r="R45" s="131"/>
      <c r="T45" s="644"/>
      <c r="U45" s="903"/>
      <c r="V45" s="128"/>
      <c r="W45" s="169"/>
      <c r="X45" s="4" t="s">
        <v>113</v>
      </c>
      <c r="Y45" s="4"/>
      <c r="Z45" s="4"/>
      <c r="AA45" s="4"/>
      <c r="AB45" s="4"/>
      <c r="AC45" s="3">
        <v>1</v>
      </c>
      <c r="AD45" s="131"/>
      <c r="AF45" s="644"/>
      <c r="AG45" s="903"/>
      <c r="AH45" s="128"/>
    </row>
    <row r="46" spans="2:34" ht="13.5" customHeight="1" x14ac:dyDescent="0.2">
      <c r="B46" s="136"/>
      <c r="C46" s="1282"/>
      <c r="D46" s="1282"/>
      <c r="E46" s="1282"/>
      <c r="F46" s="1282"/>
      <c r="G46" s="1282"/>
      <c r="H46" s="1282"/>
      <c r="I46" s="4"/>
      <c r="J46" s="249"/>
      <c r="K46" s="4"/>
      <c r="L46" s="4"/>
      <c r="M46" s="4"/>
      <c r="N46" s="4"/>
      <c r="O46" s="4"/>
      <c r="P46" s="4"/>
      <c r="Q46" s="903"/>
      <c r="R46" s="4"/>
      <c r="T46" s="4" t="s">
        <v>114</v>
      </c>
      <c r="U46" s="4"/>
      <c r="V46" s="128"/>
      <c r="W46" s="169"/>
      <c r="X46" s="4"/>
      <c r="Y46" s="4"/>
      <c r="Z46" s="4"/>
      <c r="AA46" s="4"/>
      <c r="AB46" s="4"/>
      <c r="AC46" s="903"/>
      <c r="AD46" s="4"/>
      <c r="AF46" s="4" t="s">
        <v>114</v>
      </c>
      <c r="AG46" s="4"/>
      <c r="AH46" s="128"/>
    </row>
    <row r="47" spans="2:34" x14ac:dyDescent="0.2">
      <c r="B47" s="136"/>
      <c r="C47" s="484"/>
      <c r="D47" s="12"/>
      <c r="E47" s="4"/>
      <c r="F47" s="903"/>
      <c r="G47" s="903"/>
      <c r="H47" s="4"/>
      <c r="I47" s="4"/>
      <c r="J47" s="249">
        <f>+J38+1</f>
        <v>6</v>
      </c>
      <c r="K47" s="4" t="s">
        <v>747</v>
      </c>
      <c r="L47" s="4" t="s">
        <v>115</v>
      </c>
      <c r="M47" s="4"/>
      <c r="N47" s="4"/>
      <c r="O47" s="4"/>
      <c r="P47" s="4"/>
      <c r="Q47" s="3">
        <v>2</v>
      </c>
      <c r="R47" s="131"/>
      <c r="T47" s="131"/>
      <c r="U47" s="131"/>
      <c r="V47" s="128"/>
      <c r="W47" s="169"/>
      <c r="X47" s="4" t="s">
        <v>115</v>
      </c>
      <c r="Y47" s="4"/>
      <c r="Z47" s="4"/>
      <c r="AA47" s="4"/>
      <c r="AB47" s="4"/>
      <c r="AC47" s="3">
        <v>2</v>
      </c>
      <c r="AD47" s="131"/>
      <c r="AF47" s="131"/>
      <c r="AG47" s="131"/>
      <c r="AH47" s="128"/>
    </row>
    <row r="48" spans="2:34" ht="11.25" customHeight="1" x14ac:dyDescent="0.2">
      <c r="B48" s="136"/>
      <c r="C48" s="1298" t="s">
        <v>613</v>
      </c>
      <c r="D48" s="1299"/>
      <c r="E48" s="1299"/>
      <c r="F48" s="1299"/>
      <c r="G48" s="1299"/>
      <c r="H48" s="1300"/>
      <c r="I48" s="4"/>
      <c r="J48" s="249"/>
      <c r="K48" s="4"/>
      <c r="L48" s="4"/>
      <c r="M48" s="4"/>
      <c r="N48" s="4"/>
      <c r="O48" s="4"/>
      <c r="P48" s="4"/>
      <c r="Q48" s="4"/>
      <c r="R48" s="4"/>
      <c r="T48" s="4"/>
      <c r="U48" s="4"/>
      <c r="V48" s="128"/>
      <c r="W48" s="169"/>
      <c r="X48" s="4"/>
      <c r="Y48" s="4"/>
      <c r="Z48" s="4"/>
      <c r="AA48" s="4"/>
      <c r="AB48" s="4"/>
      <c r="AC48" s="4"/>
      <c r="AD48" s="4"/>
      <c r="AF48" s="4"/>
      <c r="AG48" s="4"/>
      <c r="AH48" s="128"/>
    </row>
    <row r="49" spans="2:34" ht="12" customHeight="1" x14ac:dyDescent="0.2">
      <c r="B49" s="136"/>
      <c r="C49" s="1301"/>
      <c r="D49" s="1302"/>
      <c r="E49" s="1302"/>
      <c r="F49" s="1302"/>
      <c r="G49" s="1302"/>
      <c r="H49" s="1303"/>
      <c r="I49" s="4"/>
      <c r="J49" s="249"/>
      <c r="K49" s="4" t="s">
        <v>752</v>
      </c>
      <c r="L49" s="4" t="s">
        <v>969</v>
      </c>
      <c r="M49" s="4"/>
      <c r="N49" s="4"/>
      <c r="O49" s="4"/>
      <c r="P49" s="4"/>
      <c r="Q49" s="3">
        <v>9</v>
      </c>
      <c r="R49" s="131"/>
      <c r="T49" s="4"/>
      <c r="U49" s="4"/>
      <c r="V49" s="128"/>
      <c r="W49" s="169"/>
      <c r="X49" s="4" t="s">
        <v>969</v>
      </c>
      <c r="Y49" s="4"/>
      <c r="Z49" s="4"/>
      <c r="AA49" s="4"/>
      <c r="AB49" s="4"/>
      <c r="AC49" s="3">
        <v>9</v>
      </c>
      <c r="AD49" s="131"/>
      <c r="AF49" s="4"/>
      <c r="AG49" s="4"/>
      <c r="AH49" s="128"/>
    </row>
    <row r="50" spans="2:34" ht="9.75" customHeight="1" x14ac:dyDescent="0.2">
      <c r="B50" s="136"/>
      <c r="C50" s="1301"/>
      <c r="D50" s="1302"/>
      <c r="E50" s="1302"/>
      <c r="F50" s="1302"/>
      <c r="G50" s="1302"/>
      <c r="H50" s="1303"/>
      <c r="I50" s="4"/>
      <c r="J50" s="249"/>
      <c r="K50" s="169"/>
      <c r="L50" s="4"/>
      <c r="M50" s="4"/>
      <c r="N50" s="4"/>
      <c r="O50" s="4"/>
      <c r="P50" s="4"/>
      <c r="Q50" s="4"/>
      <c r="R50" s="4"/>
      <c r="S50" s="4"/>
      <c r="T50" s="4"/>
      <c r="U50" s="4"/>
      <c r="V50" s="128"/>
      <c r="W50" s="169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128"/>
    </row>
    <row r="51" spans="2:34" ht="12.75" customHeight="1" x14ac:dyDescent="0.2">
      <c r="B51" s="136"/>
      <c r="C51" s="1301"/>
      <c r="D51" s="1302"/>
      <c r="E51" s="1302"/>
      <c r="F51" s="1302"/>
      <c r="G51" s="1302"/>
      <c r="H51" s="1303"/>
      <c r="I51" s="4"/>
      <c r="J51" s="249"/>
      <c r="K51" s="169"/>
      <c r="L51" s="4"/>
      <c r="M51" s="4"/>
      <c r="N51" s="4"/>
      <c r="O51" s="4"/>
      <c r="P51" s="4"/>
      <c r="Q51" s="4"/>
      <c r="R51" s="4"/>
      <c r="S51" s="4"/>
      <c r="T51" s="4"/>
      <c r="U51" s="4"/>
      <c r="V51" s="128"/>
      <c r="W51" s="169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128"/>
    </row>
    <row r="52" spans="2:34" ht="13.5" customHeight="1" x14ac:dyDescent="0.2">
      <c r="B52" s="136"/>
      <c r="C52" s="1301"/>
      <c r="D52" s="1302"/>
      <c r="E52" s="1302"/>
      <c r="F52" s="1302"/>
      <c r="G52" s="1302"/>
      <c r="H52" s="1303"/>
      <c r="I52" s="4"/>
      <c r="J52" s="249"/>
      <c r="K52" s="169"/>
      <c r="L52" s="4"/>
      <c r="M52" s="4"/>
      <c r="N52" s="4"/>
      <c r="O52" s="4"/>
      <c r="P52" s="4"/>
      <c r="Q52" s="4"/>
      <c r="R52" s="4"/>
      <c r="S52" s="4"/>
      <c r="T52" s="4"/>
      <c r="U52" s="4"/>
      <c r="V52" s="128"/>
      <c r="W52" s="169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128"/>
    </row>
    <row r="53" spans="2:34" ht="12.75" customHeight="1" x14ac:dyDescent="0.2">
      <c r="B53" s="136"/>
      <c r="C53" s="1304"/>
      <c r="D53" s="1305"/>
      <c r="E53" s="1305"/>
      <c r="F53" s="1305"/>
      <c r="G53" s="1305"/>
      <c r="H53" s="1306"/>
      <c r="I53" s="4"/>
      <c r="J53" s="249"/>
      <c r="K53" s="169"/>
      <c r="L53" s="4"/>
      <c r="M53" s="4"/>
      <c r="N53" s="4"/>
      <c r="O53" s="4"/>
      <c r="P53" s="4"/>
      <c r="Q53" s="4"/>
      <c r="R53" s="4"/>
      <c r="S53" s="4"/>
      <c r="T53" s="4"/>
      <c r="U53" s="4"/>
      <c r="V53" s="128"/>
      <c r="W53" s="169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128"/>
    </row>
    <row r="54" spans="2:34" ht="3" customHeight="1" thickBot="1" x14ac:dyDescent="0.25">
      <c r="B54" s="139"/>
      <c r="C54" s="489"/>
      <c r="D54" s="162"/>
      <c r="E54" s="134"/>
      <c r="F54" s="133"/>
      <c r="G54" s="133"/>
      <c r="H54" s="134"/>
      <c r="I54" s="134"/>
      <c r="J54" s="273"/>
      <c r="K54" s="27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5"/>
      <c r="W54" s="27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5"/>
    </row>
    <row r="55" spans="2:34" ht="24.75" customHeight="1" x14ac:dyDescent="0.2">
      <c r="B55" s="138"/>
      <c r="C55" s="481"/>
      <c r="D55" s="149"/>
      <c r="E55" s="276"/>
      <c r="F55" s="277"/>
      <c r="G55" s="277"/>
      <c r="H55" s="276"/>
      <c r="I55" s="276"/>
      <c r="J55" s="270"/>
      <c r="K55" s="271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25"/>
      <c r="W55" s="271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25"/>
    </row>
    <row r="56" spans="2:34" ht="18" customHeight="1" x14ac:dyDescent="0.2">
      <c r="B56" s="136"/>
      <c r="C56" s="1254" t="s">
        <v>118</v>
      </c>
      <c r="D56" s="1254"/>
      <c r="E56" s="1254"/>
      <c r="F56" s="1254"/>
      <c r="G56" s="1254"/>
      <c r="H56" s="1254"/>
      <c r="I56" s="1254"/>
      <c r="J56" s="278"/>
      <c r="K56" s="172"/>
      <c r="L56" s="895" t="s">
        <v>750</v>
      </c>
      <c r="M56" s="895"/>
      <c r="N56" s="895"/>
      <c r="O56" s="4"/>
      <c r="P56" s="4"/>
      <c r="Q56" s="46">
        <v>1</v>
      </c>
      <c r="R56" s="131"/>
      <c r="S56" s="14"/>
      <c r="T56" s="13" t="s">
        <v>814</v>
      </c>
      <c r="U56" s="12">
        <f>+J81</f>
        <v>9</v>
      </c>
      <c r="V56" s="128"/>
      <c r="W56" s="172"/>
      <c r="X56" s="895" t="s">
        <v>750</v>
      </c>
      <c r="Y56" s="895"/>
      <c r="Z56" s="895"/>
      <c r="AA56" s="4"/>
      <c r="AB56" s="4"/>
      <c r="AC56" s="46">
        <v>1</v>
      </c>
      <c r="AD56" s="131"/>
      <c r="AE56" s="14"/>
      <c r="AF56" s="13" t="s">
        <v>814</v>
      </c>
      <c r="AG56" s="12">
        <f>+$U$56</f>
        <v>9</v>
      </c>
      <c r="AH56" s="128"/>
    </row>
    <row r="57" spans="2:34" ht="11.25" x14ac:dyDescent="0.2">
      <c r="B57" s="136"/>
      <c r="C57" s="1254"/>
      <c r="D57" s="1254"/>
      <c r="E57" s="1254"/>
      <c r="F57" s="1254"/>
      <c r="G57" s="1254"/>
      <c r="H57" s="1254"/>
      <c r="I57" s="1254"/>
      <c r="J57" s="249"/>
      <c r="K57" s="172"/>
      <c r="L57" s="895"/>
      <c r="M57" s="895"/>
      <c r="N57" s="895"/>
      <c r="O57" s="4"/>
      <c r="P57" s="4"/>
      <c r="Q57" s="895"/>
      <c r="R57" s="4"/>
      <c r="S57" s="14"/>
      <c r="T57" s="14"/>
      <c r="U57" s="14"/>
      <c r="V57" s="128"/>
      <c r="W57" s="172"/>
      <c r="X57" s="895"/>
      <c r="Y57" s="895"/>
      <c r="Z57" s="895"/>
      <c r="AA57" s="4"/>
      <c r="AB57" s="4"/>
      <c r="AC57" s="895"/>
      <c r="AD57" s="4"/>
      <c r="AE57" s="14"/>
      <c r="AF57" s="14"/>
      <c r="AG57" s="14"/>
      <c r="AH57" s="128"/>
    </row>
    <row r="58" spans="2:34" ht="11.25" x14ac:dyDescent="0.2">
      <c r="B58" s="136"/>
      <c r="C58" s="1254"/>
      <c r="D58" s="1254"/>
      <c r="E58" s="1254"/>
      <c r="F58" s="1254"/>
      <c r="G58" s="1254"/>
      <c r="H58" s="1254"/>
      <c r="I58" s="1254"/>
      <c r="J58" s="249">
        <f>J47+1</f>
        <v>7</v>
      </c>
      <c r="K58" s="172"/>
      <c r="L58" s="895" t="s">
        <v>751</v>
      </c>
      <c r="M58" s="895"/>
      <c r="N58" s="895"/>
      <c r="O58" s="4"/>
      <c r="P58" s="4"/>
      <c r="Q58" s="46">
        <v>2</v>
      </c>
      <c r="R58" s="131"/>
      <c r="S58" s="14"/>
      <c r="T58" s="14"/>
      <c r="U58" s="14"/>
      <c r="V58" s="128"/>
      <c r="W58" s="172"/>
      <c r="X58" s="895" t="s">
        <v>751</v>
      </c>
      <c r="Y58" s="895"/>
      <c r="Z58" s="895"/>
      <c r="AA58" s="4"/>
      <c r="AB58" s="4"/>
      <c r="AC58" s="46">
        <v>2</v>
      </c>
      <c r="AD58" s="131"/>
      <c r="AE58" s="14"/>
      <c r="AF58" s="14"/>
      <c r="AG58" s="14"/>
      <c r="AH58" s="128"/>
    </row>
    <row r="59" spans="2:34" ht="17.25" customHeight="1" x14ac:dyDescent="0.2">
      <c r="B59" s="136"/>
      <c r="C59" s="1254"/>
      <c r="D59" s="1254"/>
      <c r="E59" s="1254"/>
      <c r="F59" s="1254"/>
      <c r="G59" s="1254"/>
      <c r="H59" s="1254"/>
      <c r="I59" s="1254"/>
      <c r="J59" s="249"/>
      <c r="K59" s="172"/>
      <c r="L59" s="903"/>
      <c r="M59" s="895"/>
      <c r="N59" s="895"/>
      <c r="O59" s="12"/>
      <c r="P59" s="4"/>
      <c r="Q59" s="895"/>
      <c r="R59" s="4"/>
      <c r="S59" s="14"/>
      <c r="T59" s="14"/>
      <c r="U59" s="14"/>
      <c r="V59" s="128"/>
      <c r="W59" s="172"/>
      <c r="X59" s="903"/>
      <c r="Y59" s="895"/>
      <c r="Z59" s="895"/>
      <c r="AA59" s="12"/>
      <c r="AB59" s="4"/>
      <c r="AC59" s="895"/>
      <c r="AD59" s="4"/>
      <c r="AE59" s="14"/>
      <c r="AF59" s="14"/>
      <c r="AG59" s="14"/>
      <c r="AH59" s="128"/>
    </row>
    <row r="60" spans="2:34" ht="18.75" customHeight="1" x14ac:dyDescent="0.2">
      <c r="B60" s="136"/>
      <c r="C60" s="484"/>
      <c r="D60" s="12"/>
      <c r="E60" s="4"/>
      <c r="F60" s="903"/>
      <c r="G60" s="903"/>
      <c r="H60" s="4"/>
      <c r="I60" s="4"/>
      <c r="J60" s="249"/>
      <c r="K60" s="172"/>
      <c r="L60" s="12" t="s">
        <v>969</v>
      </c>
      <c r="M60" s="903"/>
      <c r="N60" s="895"/>
      <c r="O60" s="12"/>
      <c r="P60" s="4"/>
      <c r="Q60" s="46">
        <v>9</v>
      </c>
      <c r="R60" s="131"/>
      <c r="S60" s="14"/>
      <c r="T60" s="13" t="s">
        <v>814</v>
      </c>
      <c r="U60" s="12">
        <f>+J81</f>
        <v>9</v>
      </c>
      <c r="V60" s="128"/>
      <c r="W60" s="172"/>
      <c r="X60" s="12" t="s">
        <v>969</v>
      </c>
      <c r="Y60" s="903"/>
      <c r="Z60" s="895"/>
      <c r="AA60" s="12"/>
      <c r="AB60" s="4"/>
      <c r="AC60" s="46">
        <v>9</v>
      </c>
      <c r="AD60" s="131"/>
      <c r="AE60" s="14"/>
      <c r="AF60" s="13" t="s">
        <v>814</v>
      </c>
      <c r="AG60" s="12">
        <f>+$U$60</f>
        <v>9</v>
      </c>
      <c r="AH60" s="128"/>
    </row>
    <row r="61" spans="2:34" ht="11.25" customHeight="1" thickBot="1" x14ac:dyDescent="0.25">
      <c r="B61" s="139"/>
      <c r="C61" s="489"/>
      <c r="D61" s="162"/>
      <c r="E61" s="134"/>
      <c r="F61" s="133"/>
      <c r="G61" s="133"/>
      <c r="H61" s="134"/>
      <c r="I61" s="134"/>
      <c r="J61" s="273"/>
      <c r="K61" s="27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5"/>
      <c r="W61" s="274"/>
      <c r="X61" s="134"/>
      <c r="Y61" s="134"/>
      <c r="Z61" s="134"/>
      <c r="AA61" s="134"/>
      <c r="AB61" s="134"/>
      <c r="AC61" s="134"/>
      <c r="AD61" s="134"/>
      <c r="AE61" s="134"/>
      <c r="AF61" s="134"/>
      <c r="AG61" s="134"/>
      <c r="AH61" s="135"/>
    </row>
    <row r="62" spans="2:34" ht="8.25" customHeight="1" x14ac:dyDescent="0.2">
      <c r="B62" s="16"/>
      <c r="C62" s="484"/>
      <c r="D62" s="4"/>
      <c r="E62" s="4"/>
      <c r="F62" s="4"/>
      <c r="G62" s="4"/>
      <c r="H62" s="4"/>
      <c r="I62" s="4"/>
      <c r="J62" s="279"/>
      <c r="K62" s="169"/>
      <c r="L62" s="4"/>
      <c r="M62" s="4"/>
      <c r="N62" s="4"/>
      <c r="O62" s="4"/>
      <c r="P62" s="4"/>
      <c r="Q62" s="4"/>
      <c r="R62" s="4"/>
      <c r="S62" s="4"/>
      <c r="T62" s="4"/>
      <c r="U62" s="4"/>
      <c r="V62" s="128"/>
      <c r="W62" s="169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128"/>
    </row>
    <row r="63" spans="2:34" ht="11.25" customHeight="1" x14ac:dyDescent="0.2">
      <c r="B63" s="16"/>
      <c r="D63" s="4"/>
      <c r="E63" s="4"/>
      <c r="F63" s="4"/>
      <c r="G63" s="4"/>
      <c r="H63" s="4"/>
      <c r="I63" s="4"/>
      <c r="J63" s="279"/>
      <c r="K63" s="169"/>
      <c r="L63" s="4" t="s">
        <v>322</v>
      </c>
      <c r="M63" s="1311" t="s">
        <v>558</v>
      </c>
      <c r="N63" s="1311"/>
      <c r="O63" s="1311"/>
      <c r="P63" s="1311"/>
      <c r="Q63" s="1311"/>
      <c r="R63" s="1311"/>
      <c r="S63" s="4"/>
      <c r="T63" s="280">
        <v>1</v>
      </c>
      <c r="U63" s="131"/>
      <c r="V63" s="128"/>
      <c r="W63" s="169"/>
      <c r="X63" s="4" t="s">
        <v>322</v>
      </c>
      <c r="Y63" s="1311" t="s">
        <v>558</v>
      </c>
      <c r="Z63" s="1311"/>
      <c r="AA63" s="1311"/>
      <c r="AB63" s="1311"/>
      <c r="AC63" s="1311"/>
      <c r="AD63" s="1311"/>
      <c r="AE63" s="4"/>
      <c r="AF63" s="280">
        <v>1</v>
      </c>
      <c r="AG63" s="131"/>
      <c r="AH63" s="128"/>
    </row>
    <row r="64" spans="2:34" ht="11.25" customHeight="1" x14ac:dyDescent="0.2">
      <c r="B64" s="16"/>
      <c r="C64" s="484"/>
      <c r="D64" s="4"/>
      <c r="E64" s="4"/>
      <c r="F64" s="4"/>
      <c r="G64" s="4"/>
      <c r="H64" s="4"/>
      <c r="I64" s="4"/>
      <c r="J64" s="157">
        <v>7</v>
      </c>
      <c r="K64" s="169"/>
      <c r="L64" s="4"/>
      <c r="M64" s="1311"/>
      <c r="N64" s="1311"/>
      <c r="O64" s="1311"/>
      <c r="P64" s="1311"/>
      <c r="Q64" s="1311"/>
      <c r="R64" s="1311"/>
      <c r="S64" s="4"/>
      <c r="T64" s="146"/>
      <c r="U64" s="4"/>
      <c r="V64" s="128"/>
      <c r="W64" s="169"/>
      <c r="X64" s="4"/>
      <c r="Y64" s="1311"/>
      <c r="Z64" s="1311"/>
      <c r="AA64" s="1311"/>
      <c r="AB64" s="1311"/>
      <c r="AC64" s="1311"/>
      <c r="AD64" s="1311"/>
      <c r="AE64" s="4"/>
      <c r="AF64" s="146"/>
      <c r="AG64" s="4"/>
      <c r="AH64" s="128"/>
    </row>
    <row r="65" spans="2:34" ht="11.25" customHeight="1" x14ac:dyDescent="0.2">
      <c r="B65" s="16"/>
      <c r="C65" s="484"/>
      <c r="D65" s="4"/>
      <c r="E65" s="4"/>
      <c r="F65" s="4"/>
      <c r="G65" s="4"/>
      <c r="H65" s="4"/>
      <c r="I65" s="4"/>
      <c r="J65" s="157" t="s">
        <v>265</v>
      </c>
      <c r="K65" s="169"/>
      <c r="L65" s="4"/>
      <c r="M65" s="4"/>
      <c r="N65" s="4"/>
      <c r="O65" s="4"/>
      <c r="P65" s="4"/>
      <c r="Q65" s="4"/>
      <c r="R65" s="4"/>
      <c r="S65" s="4"/>
      <c r="T65" s="146"/>
      <c r="U65" s="4"/>
      <c r="V65" s="128"/>
      <c r="W65" s="169"/>
      <c r="X65" s="4"/>
      <c r="Y65" s="4"/>
      <c r="Z65" s="4"/>
      <c r="AA65" s="4"/>
      <c r="AB65" s="4"/>
      <c r="AC65" s="4"/>
      <c r="AD65" s="4"/>
      <c r="AE65" s="4"/>
      <c r="AF65" s="146"/>
      <c r="AG65" s="4"/>
      <c r="AH65" s="128"/>
    </row>
    <row r="66" spans="2:34" ht="11.25" customHeight="1" x14ac:dyDescent="0.2">
      <c r="B66" s="16"/>
      <c r="C66" s="1353" t="s">
        <v>560</v>
      </c>
      <c r="D66" s="1354"/>
      <c r="E66" s="1354"/>
      <c r="F66" s="1354"/>
      <c r="G66" s="1354"/>
      <c r="H66" s="1354"/>
      <c r="I66" s="4"/>
      <c r="J66" s="279"/>
      <c r="K66" s="169"/>
      <c r="L66" s="4" t="s">
        <v>58</v>
      </c>
      <c r="M66" s="1311" t="s">
        <v>1001</v>
      </c>
      <c r="N66" s="1311"/>
      <c r="O66" s="1311"/>
      <c r="P66" s="1311"/>
      <c r="Q66" s="1311"/>
      <c r="R66" s="1311"/>
      <c r="S66" s="4"/>
      <c r="T66" s="280">
        <v>2</v>
      </c>
      <c r="U66" s="131"/>
      <c r="V66" s="128"/>
      <c r="W66" s="169"/>
      <c r="X66" s="4" t="s">
        <v>58</v>
      </c>
      <c r="Y66" s="1311" t="s">
        <v>1001</v>
      </c>
      <c r="Z66" s="1311"/>
      <c r="AA66" s="1311"/>
      <c r="AB66" s="1311"/>
      <c r="AC66" s="1311"/>
      <c r="AD66" s="1311"/>
      <c r="AE66" s="4"/>
      <c r="AF66" s="280">
        <v>2</v>
      </c>
      <c r="AG66" s="131"/>
      <c r="AH66" s="128"/>
    </row>
    <row r="67" spans="2:34" ht="12.75" customHeight="1" x14ac:dyDescent="0.2">
      <c r="B67" s="16"/>
      <c r="C67" s="1354"/>
      <c r="D67" s="1354"/>
      <c r="E67" s="1354"/>
      <c r="F67" s="1354"/>
      <c r="G67" s="1354"/>
      <c r="H67" s="1354"/>
      <c r="I67" s="4"/>
      <c r="J67" s="279"/>
      <c r="K67" s="169"/>
      <c r="L67" s="4"/>
      <c r="M67" s="1311"/>
      <c r="N67" s="1311"/>
      <c r="O67" s="1311"/>
      <c r="P67" s="1311"/>
      <c r="Q67" s="1311"/>
      <c r="R67" s="1311"/>
      <c r="S67" s="4"/>
      <c r="T67" s="146"/>
      <c r="U67" s="4"/>
      <c r="V67" s="128"/>
      <c r="W67" s="169"/>
      <c r="X67" s="4"/>
      <c r="Y67" s="1311"/>
      <c r="Z67" s="1311"/>
      <c r="AA67" s="1311"/>
      <c r="AB67" s="1311"/>
      <c r="AC67" s="1311"/>
      <c r="AD67" s="1311"/>
      <c r="AE67" s="4"/>
      <c r="AF67" s="146"/>
      <c r="AG67" s="4"/>
      <c r="AH67" s="128"/>
    </row>
    <row r="68" spans="2:34" ht="11.25" customHeight="1" x14ac:dyDescent="0.2">
      <c r="B68" s="16"/>
      <c r="C68" s="1354"/>
      <c r="D68" s="1354"/>
      <c r="E68" s="1354"/>
      <c r="F68" s="1354"/>
      <c r="G68" s="1354"/>
      <c r="H68" s="1354"/>
      <c r="I68" s="4"/>
      <c r="J68" s="279"/>
      <c r="K68" s="169"/>
      <c r="L68" s="4"/>
      <c r="M68" s="911"/>
      <c r="N68" s="911"/>
      <c r="O68" s="911"/>
      <c r="P68" s="911"/>
      <c r="Q68" s="911"/>
      <c r="R68" s="911"/>
      <c r="S68" s="4"/>
      <c r="T68" s="146"/>
      <c r="U68" s="4"/>
      <c r="V68" s="128"/>
      <c r="W68" s="169"/>
      <c r="X68" s="4"/>
      <c r="Y68" s="911"/>
      <c r="Z68" s="911"/>
      <c r="AA68" s="911"/>
      <c r="AB68" s="911"/>
      <c r="AC68" s="911"/>
      <c r="AD68" s="911"/>
      <c r="AE68" s="4"/>
      <c r="AF68" s="146"/>
      <c r="AG68" s="4"/>
      <c r="AH68" s="128"/>
    </row>
    <row r="69" spans="2:34" ht="12.75" customHeight="1" x14ac:dyDescent="0.2">
      <c r="B69" s="16"/>
      <c r="C69" s="484"/>
      <c r="D69" s="4"/>
      <c r="E69" s="4"/>
      <c r="F69" s="4"/>
      <c r="G69" s="4"/>
      <c r="H69" s="4"/>
      <c r="I69" s="4"/>
      <c r="J69" s="279"/>
      <c r="K69" s="169"/>
      <c r="L69" s="4" t="s">
        <v>997</v>
      </c>
      <c r="M69" s="1311" t="s">
        <v>998</v>
      </c>
      <c r="N69" s="1311"/>
      <c r="O69" s="1311"/>
      <c r="P69" s="1311"/>
      <c r="Q69" s="1311"/>
      <c r="R69" s="1311"/>
      <c r="S69" s="4"/>
      <c r="T69" s="280">
        <v>3</v>
      </c>
      <c r="U69" s="131"/>
      <c r="V69" s="128"/>
      <c r="W69" s="169"/>
      <c r="X69" s="4" t="s">
        <v>997</v>
      </c>
      <c r="Y69" s="1311" t="s">
        <v>998</v>
      </c>
      <c r="Z69" s="1311"/>
      <c r="AA69" s="1311"/>
      <c r="AB69" s="1311"/>
      <c r="AC69" s="1311"/>
      <c r="AD69" s="1311"/>
      <c r="AE69" s="4"/>
      <c r="AF69" s="280">
        <v>3</v>
      </c>
      <c r="AG69" s="131"/>
      <c r="AH69" s="128"/>
    </row>
    <row r="70" spans="2:34" ht="8.25" customHeight="1" x14ac:dyDescent="0.2">
      <c r="B70" s="16"/>
      <c r="C70" s="484"/>
      <c r="D70" s="4"/>
      <c r="E70" s="4"/>
      <c r="F70" s="4"/>
      <c r="G70" s="4"/>
      <c r="H70" s="4"/>
      <c r="I70" s="4"/>
      <c r="J70" s="279"/>
      <c r="K70" s="169"/>
      <c r="L70" s="4"/>
      <c r="M70" s="1311"/>
      <c r="N70" s="1311"/>
      <c r="O70" s="1311"/>
      <c r="P70" s="1311"/>
      <c r="Q70" s="1311"/>
      <c r="R70" s="1311"/>
      <c r="S70" s="4"/>
      <c r="T70" s="146"/>
      <c r="U70" s="4"/>
      <c r="V70" s="128"/>
      <c r="W70" s="169"/>
      <c r="X70" s="4"/>
      <c r="Y70" s="1311"/>
      <c r="Z70" s="1311"/>
      <c r="AA70" s="1311"/>
      <c r="AB70" s="1311"/>
      <c r="AC70" s="1311"/>
      <c r="AD70" s="1311"/>
      <c r="AE70" s="4"/>
      <c r="AF70" s="146"/>
      <c r="AG70" s="4"/>
      <c r="AH70" s="128"/>
    </row>
    <row r="71" spans="2:34" ht="12.75" customHeight="1" x14ac:dyDescent="0.2">
      <c r="B71" s="16"/>
      <c r="C71" s="484"/>
      <c r="D71" s="4"/>
      <c r="E71" s="4"/>
      <c r="F71" s="4"/>
      <c r="G71" s="4"/>
      <c r="H71" s="4"/>
      <c r="I71" s="4"/>
      <c r="J71" s="279"/>
      <c r="K71" s="169"/>
      <c r="L71" s="4"/>
      <c r="M71" s="911"/>
      <c r="N71" s="911"/>
      <c r="O71" s="911"/>
      <c r="P71" s="911"/>
      <c r="Q71" s="911"/>
      <c r="R71" s="911"/>
      <c r="S71" s="4"/>
      <c r="T71" s="146"/>
      <c r="U71" s="4"/>
      <c r="V71" s="128"/>
      <c r="W71" s="169"/>
      <c r="X71" s="4"/>
      <c r="Y71" s="911"/>
      <c r="Z71" s="911"/>
      <c r="AA71" s="911"/>
      <c r="AB71" s="911"/>
      <c r="AC71" s="911"/>
      <c r="AD71" s="911"/>
      <c r="AE71" s="4"/>
      <c r="AF71" s="146"/>
      <c r="AG71" s="4"/>
      <c r="AH71" s="128"/>
    </row>
    <row r="72" spans="2:34" ht="12.75" customHeight="1" x14ac:dyDescent="0.2">
      <c r="B72" s="16"/>
      <c r="C72" s="484"/>
      <c r="D72" s="4"/>
      <c r="E72" s="4"/>
      <c r="F72" s="4"/>
      <c r="G72" s="4"/>
      <c r="H72" s="4"/>
      <c r="I72" s="4"/>
      <c r="J72" s="279"/>
      <c r="K72" s="169"/>
      <c r="L72" s="4" t="s">
        <v>999</v>
      </c>
      <c r="M72" s="4" t="s">
        <v>1000</v>
      </c>
      <c r="N72" s="4"/>
      <c r="O72" s="4"/>
      <c r="P72" s="4" t="s">
        <v>863</v>
      </c>
      <c r="Q72" s="4"/>
      <c r="R72" s="4"/>
      <c r="S72" s="4"/>
      <c r="T72" s="280">
        <v>4</v>
      </c>
      <c r="U72" s="131"/>
      <c r="V72" s="128"/>
      <c r="W72" s="169"/>
      <c r="X72" s="4" t="s">
        <v>999</v>
      </c>
      <c r="Y72" s="4" t="s">
        <v>1000</v>
      </c>
      <c r="Z72" s="4"/>
      <c r="AA72" s="4"/>
      <c r="AB72" s="4" t="s">
        <v>863</v>
      </c>
      <c r="AC72" s="4"/>
      <c r="AD72" s="4"/>
      <c r="AE72" s="4"/>
      <c r="AF72" s="280">
        <v>4</v>
      </c>
      <c r="AG72" s="131"/>
      <c r="AH72" s="128"/>
    </row>
    <row r="73" spans="2:34" ht="12" customHeight="1" thickBot="1" x14ac:dyDescent="0.25">
      <c r="B73" s="16"/>
      <c r="C73" s="484"/>
      <c r="D73" s="4"/>
      <c r="E73" s="4"/>
      <c r="F73" s="4"/>
      <c r="G73" s="4"/>
      <c r="H73" s="4"/>
      <c r="I73" s="4"/>
      <c r="J73" s="279"/>
      <c r="K73" s="169"/>
      <c r="L73" s="4"/>
      <c r="M73" s="4"/>
      <c r="N73" s="4"/>
      <c r="O73" s="4"/>
      <c r="P73" s="4"/>
      <c r="Q73" s="4"/>
      <c r="R73" s="4"/>
      <c r="S73" s="4"/>
      <c r="T73" s="4"/>
      <c r="U73" s="4"/>
      <c r="V73" s="128"/>
      <c r="W73" s="169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128"/>
    </row>
    <row r="74" spans="2:34" ht="10.5" customHeight="1" x14ac:dyDescent="0.2">
      <c r="B74" s="138"/>
      <c r="C74" s="481"/>
      <c r="D74" s="149"/>
      <c r="E74" s="104"/>
      <c r="F74" s="104"/>
      <c r="G74" s="104"/>
      <c r="H74" s="104"/>
      <c r="I74" s="104"/>
      <c r="J74" s="270"/>
      <c r="K74" s="275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25"/>
      <c r="W74" s="275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25"/>
    </row>
    <row r="75" spans="2:34" ht="13.5" customHeight="1" x14ac:dyDescent="0.2">
      <c r="B75" s="136"/>
      <c r="C75" s="1353" t="s">
        <v>559</v>
      </c>
      <c r="D75" s="1354"/>
      <c r="E75" s="1354"/>
      <c r="F75" s="1354"/>
      <c r="G75" s="1354"/>
      <c r="H75" s="1354"/>
      <c r="I75" s="4"/>
      <c r="J75" s="249">
        <f>+J58+1</f>
        <v>8</v>
      </c>
      <c r="K75" s="169"/>
      <c r="L75" s="14" t="s">
        <v>106</v>
      </c>
      <c r="M75" s="895"/>
      <c r="N75" s="895"/>
      <c r="O75" s="895"/>
      <c r="P75" s="14"/>
      <c r="Q75" s="14"/>
      <c r="R75" s="14"/>
      <c r="S75" s="228"/>
      <c r="T75" s="14"/>
      <c r="U75" s="4"/>
      <c r="V75" s="128"/>
      <c r="W75" s="169"/>
      <c r="X75" s="14" t="s">
        <v>106</v>
      </c>
      <c r="Y75" s="895"/>
      <c r="Z75" s="895"/>
      <c r="AA75" s="895"/>
      <c r="AB75" s="14"/>
      <c r="AC75" s="14"/>
      <c r="AD75" s="14"/>
      <c r="AE75" s="228"/>
      <c r="AF75" s="14"/>
      <c r="AG75" s="4"/>
      <c r="AH75" s="128"/>
    </row>
    <row r="76" spans="2:34" ht="12.75" customHeight="1" x14ac:dyDescent="0.2">
      <c r="B76" s="136"/>
      <c r="C76" s="1354"/>
      <c r="D76" s="1354"/>
      <c r="E76" s="1354"/>
      <c r="F76" s="1354"/>
      <c r="G76" s="1354"/>
      <c r="H76" s="1354"/>
      <c r="I76" s="4"/>
      <c r="J76" s="279"/>
      <c r="K76" s="169"/>
      <c r="L76" s="14" t="s">
        <v>106</v>
      </c>
      <c r="M76" s="895"/>
      <c r="N76" s="895"/>
      <c r="O76" s="895"/>
      <c r="P76" s="14"/>
      <c r="Q76" s="14"/>
      <c r="R76" s="228"/>
      <c r="S76" s="228"/>
      <c r="T76" s="14"/>
      <c r="U76" s="4"/>
      <c r="V76" s="128"/>
      <c r="W76" s="169"/>
      <c r="X76" s="14" t="s">
        <v>106</v>
      </c>
      <c r="Y76" s="895"/>
      <c r="Z76" s="895"/>
      <c r="AA76" s="895"/>
      <c r="AB76" s="14"/>
      <c r="AC76" s="14"/>
      <c r="AD76" s="228"/>
      <c r="AE76" s="228"/>
      <c r="AF76" s="14"/>
      <c r="AG76" s="4"/>
      <c r="AH76" s="128"/>
    </row>
    <row r="77" spans="2:34" ht="12" customHeight="1" x14ac:dyDescent="0.2">
      <c r="B77" s="16"/>
      <c r="C77" s="1354"/>
      <c r="D77" s="1354"/>
      <c r="E77" s="1354"/>
      <c r="F77" s="1354"/>
      <c r="G77" s="1354"/>
      <c r="H77" s="1354"/>
      <c r="I77" s="4"/>
      <c r="J77" s="279"/>
      <c r="K77" s="169"/>
      <c r="L77" s="14"/>
      <c r="M77" s="895"/>
      <c r="N77" s="895"/>
      <c r="O77" s="895"/>
      <c r="P77" s="14"/>
      <c r="Q77" s="14"/>
      <c r="R77" s="228"/>
      <c r="S77" s="272"/>
      <c r="T77" s="47"/>
      <c r="U77" s="4"/>
      <c r="V77" s="128"/>
      <c r="W77" s="169"/>
      <c r="X77" s="14"/>
      <c r="Y77" s="895"/>
      <c r="Z77" s="895"/>
      <c r="AA77" s="895"/>
      <c r="AB77" s="14"/>
      <c r="AC77" s="14"/>
      <c r="AD77" s="228"/>
      <c r="AE77" s="272"/>
      <c r="AF77" s="47"/>
      <c r="AG77" s="4"/>
      <c r="AH77" s="128"/>
    </row>
    <row r="78" spans="2:34" ht="12.75" customHeight="1" thickBot="1" x14ac:dyDescent="0.25">
      <c r="B78" s="233"/>
      <c r="C78" s="489"/>
      <c r="D78" s="134"/>
      <c r="E78" s="134"/>
      <c r="F78" s="134"/>
      <c r="G78" s="134"/>
      <c r="H78" s="134"/>
      <c r="I78" s="134"/>
      <c r="J78" s="281"/>
      <c r="K78" s="27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5"/>
      <c r="W78" s="27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5"/>
    </row>
    <row r="79" spans="2:34" ht="12.75" customHeight="1" x14ac:dyDescent="0.2">
      <c r="B79" s="224"/>
      <c r="C79" s="481"/>
      <c r="D79" s="104"/>
      <c r="E79" s="104"/>
      <c r="F79" s="104"/>
      <c r="G79" s="104"/>
      <c r="H79" s="104"/>
      <c r="I79" s="104"/>
      <c r="J79" s="282"/>
      <c r="K79" s="275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25"/>
      <c r="W79" s="275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25"/>
    </row>
    <row r="80" spans="2:34" ht="19.5" customHeight="1" x14ac:dyDescent="0.2">
      <c r="B80" s="16"/>
      <c r="C80" s="1282" t="s">
        <v>440</v>
      </c>
      <c r="D80" s="1282"/>
      <c r="E80" s="1282"/>
      <c r="F80" s="1282"/>
      <c r="G80" s="1282"/>
      <c r="H80" s="1282"/>
      <c r="I80" s="4"/>
      <c r="J80" s="279"/>
      <c r="K80" s="169"/>
      <c r="L80" s="4"/>
      <c r="P80" s="903"/>
      <c r="Q80" s="4"/>
      <c r="R80" s="4"/>
      <c r="S80" s="4"/>
      <c r="T80" s="4"/>
      <c r="U80" s="4"/>
      <c r="V80" s="128"/>
      <c r="W80" s="169"/>
      <c r="X80" s="4"/>
      <c r="Y80" s="4"/>
      <c r="AC80" s="4"/>
      <c r="AD80" s="4"/>
      <c r="AE80" s="4"/>
      <c r="AF80" s="4"/>
      <c r="AG80" s="4"/>
      <c r="AH80" s="128"/>
    </row>
    <row r="81" spans="2:34" ht="11.25" x14ac:dyDescent="0.2">
      <c r="B81" s="16"/>
      <c r="C81" s="1282"/>
      <c r="D81" s="1282"/>
      <c r="E81" s="1282"/>
      <c r="F81" s="1282"/>
      <c r="G81" s="1282"/>
      <c r="H81" s="1282"/>
      <c r="I81" s="4"/>
      <c r="J81" s="157">
        <f>+J75+1</f>
        <v>9</v>
      </c>
      <c r="K81" s="169"/>
      <c r="L81" s="4"/>
      <c r="O81" s="4" t="s">
        <v>750</v>
      </c>
      <c r="P81" s="3">
        <v>1</v>
      </c>
      <c r="Q81" s="3"/>
      <c r="R81" s="4"/>
      <c r="S81" s="4"/>
      <c r="T81" s="4"/>
      <c r="U81" s="4"/>
      <c r="V81" s="128"/>
      <c r="W81" s="169"/>
      <c r="X81" s="4"/>
      <c r="Y81" s="4"/>
      <c r="AA81" s="4" t="s">
        <v>750</v>
      </c>
      <c r="AB81" s="3">
        <v>1</v>
      </c>
      <c r="AC81" s="3"/>
      <c r="AD81" s="4"/>
      <c r="AE81" s="4"/>
      <c r="AF81" s="4"/>
      <c r="AG81" s="4"/>
      <c r="AH81" s="128"/>
    </row>
    <row r="82" spans="2:34" ht="8.25" customHeight="1" x14ac:dyDescent="0.2">
      <c r="B82" s="16"/>
      <c r="C82" s="1282"/>
      <c r="D82" s="1282"/>
      <c r="E82" s="1282"/>
      <c r="F82" s="1282"/>
      <c r="G82" s="1282"/>
      <c r="H82" s="1282"/>
      <c r="I82" s="4"/>
      <c r="J82" s="157"/>
      <c r="K82" s="169"/>
      <c r="L82" s="4"/>
      <c r="O82" s="4"/>
      <c r="P82" s="903"/>
      <c r="Q82" s="903"/>
      <c r="R82" s="4"/>
      <c r="S82" s="4"/>
      <c r="T82" s="4"/>
      <c r="U82" s="4"/>
      <c r="V82" s="128"/>
      <c r="W82" s="169"/>
      <c r="X82" s="4"/>
      <c r="Y82" s="4"/>
      <c r="AA82" s="4"/>
      <c r="AB82" s="903"/>
      <c r="AC82" s="903"/>
      <c r="AD82" s="4"/>
      <c r="AE82" s="4"/>
      <c r="AF82" s="4"/>
      <c r="AG82" s="4"/>
      <c r="AH82" s="128"/>
    </row>
    <row r="83" spans="2:34" ht="17.25" customHeight="1" x14ac:dyDescent="0.2">
      <c r="B83" s="16"/>
      <c r="C83" s="1311" t="s">
        <v>561</v>
      </c>
      <c r="D83" s="1311"/>
      <c r="E83" s="1311"/>
      <c r="F83" s="1311"/>
      <c r="G83" s="1311"/>
      <c r="H83" s="1311"/>
      <c r="I83" s="4"/>
      <c r="J83" s="157"/>
      <c r="K83" s="169"/>
      <c r="L83" s="4"/>
      <c r="O83" s="4"/>
      <c r="P83" s="903"/>
      <c r="Q83" s="903"/>
      <c r="R83" s="4"/>
      <c r="S83" s="4"/>
      <c r="T83" s="4"/>
      <c r="U83" s="4"/>
      <c r="V83" s="128"/>
      <c r="W83" s="169"/>
      <c r="X83" s="4"/>
      <c r="Y83" s="4"/>
      <c r="AA83" s="4"/>
      <c r="AB83" s="903"/>
      <c r="AC83" s="903"/>
      <c r="AD83" s="4"/>
      <c r="AE83" s="4"/>
      <c r="AF83" s="4"/>
      <c r="AG83" s="4"/>
      <c r="AH83" s="128"/>
    </row>
    <row r="84" spans="2:34" ht="10.5" customHeight="1" x14ac:dyDescent="0.2">
      <c r="B84" s="16"/>
      <c r="C84" s="1311"/>
      <c r="D84" s="1311"/>
      <c r="E84" s="1311"/>
      <c r="F84" s="1311"/>
      <c r="G84" s="1311"/>
      <c r="H84" s="1311"/>
      <c r="I84" s="4"/>
      <c r="J84" s="157"/>
      <c r="K84" s="169"/>
      <c r="L84" s="4"/>
      <c r="M84" s="4"/>
      <c r="N84" s="4"/>
      <c r="O84" s="4" t="s">
        <v>751</v>
      </c>
      <c r="P84" s="3">
        <v>2</v>
      </c>
      <c r="Q84" s="3"/>
      <c r="R84" s="4"/>
      <c r="S84" s="4"/>
      <c r="T84" s="4"/>
      <c r="U84" s="4"/>
      <c r="V84" s="128"/>
      <c r="W84" s="169"/>
      <c r="X84" s="4"/>
      <c r="Y84" s="4"/>
      <c r="Z84" s="4"/>
      <c r="AA84" s="4" t="s">
        <v>751</v>
      </c>
      <c r="AB84" s="3">
        <v>2</v>
      </c>
      <c r="AC84" s="3"/>
      <c r="AD84" s="4"/>
      <c r="AE84" s="4"/>
      <c r="AF84" s="4"/>
      <c r="AG84" s="4"/>
      <c r="AH84" s="128"/>
    </row>
    <row r="85" spans="2:34" ht="11.25" x14ac:dyDescent="0.2">
      <c r="B85" s="16"/>
      <c r="C85" s="1311"/>
      <c r="D85" s="1311"/>
      <c r="E85" s="1311"/>
      <c r="F85" s="1311"/>
      <c r="G85" s="1311"/>
      <c r="H85" s="1311"/>
      <c r="I85" s="4"/>
      <c r="J85" s="157"/>
      <c r="K85" s="169"/>
      <c r="L85" s="4"/>
      <c r="M85" s="4"/>
      <c r="N85" s="4"/>
      <c r="O85" s="4"/>
      <c r="P85" s="4"/>
      <c r="Q85" s="4"/>
      <c r="R85" s="4"/>
      <c r="S85" s="4"/>
      <c r="T85" s="4"/>
      <c r="U85" s="4"/>
      <c r="V85" s="128"/>
      <c r="W85" s="169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128"/>
    </row>
    <row r="86" spans="2:34" ht="9.75" customHeight="1" thickBot="1" x14ac:dyDescent="0.25">
      <c r="B86" s="233"/>
      <c r="C86" s="489"/>
      <c r="D86" s="134"/>
      <c r="E86" s="134"/>
      <c r="F86" s="134"/>
      <c r="G86" s="134"/>
      <c r="H86" s="134"/>
      <c r="I86" s="134"/>
      <c r="J86" s="161"/>
      <c r="K86" s="27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5"/>
      <c r="W86" s="27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5"/>
    </row>
    <row r="87" spans="2:34" ht="14.25" customHeight="1" x14ac:dyDescent="0.2">
      <c r="B87" s="224"/>
      <c r="C87" s="481"/>
      <c r="D87" s="104"/>
      <c r="E87" s="104"/>
      <c r="F87" s="104"/>
      <c r="G87" s="104"/>
      <c r="H87" s="104"/>
      <c r="I87" s="104"/>
      <c r="J87" s="283"/>
      <c r="K87" s="275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25"/>
      <c r="W87" s="275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25"/>
    </row>
    <row r="88" spans="2:34" ht="11.25" x14ac:dyDescent="0.2">
      <c r="B88" s="16"/>
      <c r="C88" s="121"/>
      <c r="D88" s="121"/>
      <c r="F88" s="121"/>
      <c r="G88" s="121"/>
      <c r="I88" s="4"/>
      <c r="J88" s="157"/>
      <c r="K88" s="169"/>
      <c r="L88" s="4" t="s">
        <v>744</v>
      </c>
      <c r="M88" s="4" t="s">
        <v>119</v>
      </c>
      <c r="N88" s="903"/>
      <c r="O88" s="903"/>
      <c r="P88" s="4"/>
      <c r="T88" s="4"/>
      <c r="U88" s="4"/>
      <c r="V88" s="128"/>
      <c r="W88" s="169"/>
      <c r="X88" s="4" t="s">
        <v>744</v>
      </c>
      <c r="Y88" s="4" t="s">
        <v>119</v>
      </c>
      <c r="Z88" s="903"/>
      <c r="AA88" s="903"/>
      <c r="AB88" s="4"/>
      <c r="AF88" s="4"/>
      <c r="AG88" s="4"/>
      <c r="AH88" s="128"/>
    </row>
    <row r="89" spans="2:34" ht="14.25" customHeight="1" x14ac:dyDescent="0.2">
      <c r="B89" s="16"/>
      <c r="C89" s="121"/>
      <c r="D89" s="121"/>
      <c r="F89" s="121"/>
      <c r="G89" s="121"/>
      <c r="I89" s="4"/>
      <c r="J89" s="157"/>
      <c r="K89" s="169"/>
      <c r="L89" s="4"/>
      <c r="M89" s="4" t="s">
        <v>120</v>
      </c>
      <c r="N89" s="903"/>
      <c r="O89" s="903"/>
      <c r="P89" s="4"/>
      <c r="Q89" s="4" t="s">
        <v>750</v>
      </c>
      <c r="R89" s="3">
        <v>1</v>
      </c>
      <c r="S89" s="3"/>
      <c r="T89" s="4"/>
      <c r="U89" s="4"/>
      <c r="V89" s="128"/>
      <c r="W89" s="169"/>
      <c r="X89" s="4"/>
      <c r="Y89" s="4" t="s">
        <v>120</v>
      </c>
      <c r="Z89" s="903"/>
      <c r="AA89" s="903"/>
      <c r="AB89" s="4"/>
      <c r="AC89" s="4" t="s">
        <v>750</v>
      </c>
      <c r="AD89" s="3">
        <v>1</v>
      </c>
      <c r="AE89" s="3"/>
      <c r="AF89" s="903"/>
      <c r="AG89" s="4"/>
      <c r="AH89" s="128"/>
    </row>
    <row r="90" spans="2:34" ht="11.25" x14ac:dyDescent="0.2">
      <c r="B90" s="16"/>
      <c r="C90" s="121"/>
      <c r="D90" s="121"/>
      <c r="F90" s="121"/>
      <c r="G90" s="121"/>
      <c r="I90" s="4"/>
      <c r="J90" s="278"/>
      <c r="K90" s="169"/>
      <c r="L90" s="4"/>
      <c r="N90" s="903"/>
      <c r="O90" s="903"/>
      <c r="P90" s="4"/>
      <c r="Q90" s="4"/>
      <c r="R90" s="903"/>
      <c r="S90" s="903"/>
      <c r="T90" s="4"/>
      <c r="U90" s="4"/>
      <c r="V90" s="128"/>
      <c r="W90" s="169"/>
      <c r="X90" s="4"/>
      <c r="Z90" s="903"/>
      <c r="AA90" s="903"/>
      <c r="AB90" s="4"/>
      <c r="AC90" s="4"/>
      <c r="AD90" s="903"/>
      <c r="AE90" s="903"/>
      <c r="AF90" s="903"/>
      <c r="AG90" s="4"/>
      <c r="AH90" s="128"/>
    </row>
    <row r="91" spans="2:34" ht="11.25" x14ac:dyDescent="0.2">
      <c r="B91" s="16"/>
      <c r="C91" s="121"/>
      <c r="D91" s="121"/>
      <c r="F91" s="121"/>
      <c r="G91" s="121"/>
      <c r="I91" s="4"/>
      <c r="J91" s="279"/>
      <c r="K91" s="169"/>
      <c r="L91" s="4"/>
      <c r="M91" s="4"/>
      <c r="N91" s="4"/>
      <c r="O91" s="4"/>
      <c r="P91" s="4"/>
      <c r="Q91" s="4" t="s">
        <v>751</v>
      </c>
      <c r="R91" s="3">
        <v>2</v>
      </c>
      <c r="S91" s="3"/>
      <c r="T91" s="4"/>
      <c r="U91" s="4"/>
      <c r="V91" s="128"/>
      <c r="W91" s="169"/>
      <c r="X91" s="4"/>
      <c r="Y91" s="4"/>
      <c r="Z91" s="4"/>
      <c r="AA91" s="4"/>
      <c r="AB91" s="4"/>
      <c r="AC91" s="4" t="s">
        <v>751</v>
      </c>
      <c r="AD91" s="3">
        <v>2</v>
      </c>
      <c r="AE91" s="3"/>
      <c r="AF91" s="903"/>
      <c r="AG91" s="4"/>
      <c r="AH91" s="128"/>
    </row>
    <row r="92" spans="2:34" ht="10.5" customHeight="1" x14ac:dyDescent="0.2">
      <c r="B92" s="16"/>
      <c r="C92" s="899"/>
      <c r="D92" s="899"/>
      <c r="E92" s="899"/>
      <c r="F92" s="899"/>
      <c r="G92" s="899"/>
      <c r="H92" s="899"/>
      <c r="I92" s="4"/>
      <c r="J92" s="279"/>
      <c r="K92" s="169"/>
      <c r="L92" s="4"/>
      <c r="M92" s="4"/>
      <c r="N92" s="4"/>
      <c r="O92" s="4"/>
      <c r="P92" s="4"/>
      <c r="Q92" s="4"/>
      <c r="R92" s="4"/>
      <c r="S92" s="4"/>
      <c r="T92" s="4"/>
      <c r="U92" s="4"/>
      <c r="V92" s="128"/>
      <c r="W92" s="169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128"/>
    </row>
    <row r="93" spans="2:34" ht="11.25" x14ac:dyDescent="0.2">
      <c r="B93" s="16"/>
      <c r="C93" s="1251" t="s">
        <v>32</v>
      </c>
      <c r="D93" s="1251"/>
      <c r="E93" s="1251"/>
      <c r="F93" s="1251"/>
      <c r="G93" s="1251"/>
      <c r="H93" s="1251"/>
      <c r="I93" s="4"/>
      <c r="J93" s="279"/>
      <c r="K93" s="169"/>
      <c r="L93" s="4" t="s">
        <v>747</v>
      </c>
      <c r="M93" s="4" t="s">
        <v>121</v>
      </c>
      <c r="N93" s="4"/>
      <c r="O93" s="4"/>
      <c r="P93" s="4"/>
      <c r="Q93" s="4" t="s">
        <v>750</v>
      </c>
      <c r="R93" s="3">
        <v>1</v>
      </c>
      <c r="S93" s="3"/>
      <c r="T93" s="4"/>
      <c r="U93" s="4"/>
      <c r="V93" s="128"/>
      <c r="W93" s="169"/>
      <c r="X93" s="4" t="s">
        <v>747</v>
      </c>
      <c r="Y93" s="4" t="s">
        <v>121</v>
      </c>
      <c r="Z93" s="4"/>
      <c r="AA93" s="4"/>
      <c r="AB93" s="4"/>
      <c r="AC93" s="4" t="s">
        <v>750</v>
      </c>
      <c r="AD93" s="3">
        <v>1</v>
      </c>
      <c r="AE93" s="3"/>
      <c r="AF93" s="903"/>
      <c r="AG93" s="4"/>
      <c r="AH93" s="128"/>
    </row>
    <row r="94" spans="2:34" ht="11.25" x14ac:dyDescent="0.2">
      <c r="B94" s="16"/>
      <c r="C94" s="1251"/>
      <c r="D94" s="1251"/>
      <c r="E94" s="1251"/>
      <c r="F94" s="1251"/>
      <c r="G94" s="1251"/>
      <c r="H94" s="1251"/>
      <c r="I94" s="4"/>
      <c r="J94" s="279"/>
      <c r="K94" s="169"/>
      <c r="L94" s="4"/>
      <c r="M94" s="4"/>
      <c r="N94" s="4"/>
      <c r="O94" s="4"/>
      <c r="P94" s="4"/>
      <c r="Q94" s="4"/>
      <c r="R94" s="903"/>
      <c r="S94" s="903"/>
      <c r="T94" s="4"/>
      <c r="U94" s="4"/>
      <c r="V94" s="128"/>
      <c r="W94" s="169"/>
      <c r="X94" s="4"/>
      <c r="Y94" s="4"/>
      <c r="Z94" s="4"/>
      <c r="AA94" s="4"/>
      <c r="AB94" s="4"/>
      <c r="AC94" s="4"/>
      <c r="AD94" s="903"/>
      <c r="AE94" s="903"/>
      <c r="AF94" s="903"/>
      <c r="AG94" s="4"/>
      <c r="AH94" s="128"/>
    </row>
    <row r="95" spans="2:34" ht="12.75" customHeight="1" x14ac:dyDescent="0.2">
      <c r="B95" s="16"/>
      <c r="C95" s="1251"/>
      <c r="D95" s="1251"/>
      <c r="E95" s="1251"/>
      <c r="F95" s="1251"/>
      <c r="G95" s="1251"/>
      <c r="H95" s="1251"/>
      <c r="I95" s="4"/>
      <c r="J95" s="157">
        <f>+J81+1</f>
        <v>10</v>
      </c>
      <c r="K95" s="169"/>
      <c r="L95" s="4"/>
      <c r="M95" s="4"/>
      <c r="N95" s="4"/>
      <c r="O95" s="4"/>
      <c r="P95" s="4"/>
      <c r="Q95" s="4" t="s">
        <v>751</v>
      </c>
      <c r="R95" s="3">
        <v>2</v>
      </c>
      <c r="S95" s="3"/>
      <c r="T95" s="4"/>
      <c r="U95" s="4"/>
      <c r="V95" s="128"/>
      <c r="W95" s="169"/>
      <c r="X95" s="4"/>
      <c r="Y95" s="4"/>
      <c r="Z95" s="4"/>
      <c r="AA95" s="4"/>
      <c r="AB95" s="4"/>
      <c r="AC95" s="4" t="s">
        <v>751</v>
      </c>
      <c r="AD95" s="3">
        <v>2</v>
      </c>
      <c r="AE95" s="3"/>
      <c r="AF95" s="903"/>
      <c r="AG95" s="4"/>
      <c r="AH95" s="128"/>
    </row>
    <row r="96" spans="2:34" ht="11.25" customHeight="1" x14ac:dyDescent="0.2">
      <c r="B96" s="16"/>
      <c r="C96" s="1251"/>
      <c r="D96" s="1251"/>
      <c r="E96" s="1251"/>
      <c r="F96" s="1251"/>
      <c r="G96" s="1251"/>
      <c r="H96" s="1251"/>
      <c r="I96" s="4"/>
      <c r="J96" s="279"/>
      <c r="K96" s="169"/>
      <c r="L96" s="4"/>
      <c r="M96" s="4"/>
      <c r="N96" s="4"/>
      <c r="O96" s="4"/>
      <c r="P96" s="4"/>
      <c r="Q96" s="4"/>
      <c r="R96" s="903"/>
      <c r="S96" s="903"/>
      <c r="T96" s="4"/>
      <c r="U96" s="4"/>
      <c r="V96" s="128"/>
      <c r="W96" s="169"/>
      <c r="X96" s="4"/>
      <c r="Y96" s="4"/>
      <c r="Z96" s="4"/>
      <c r="AA96" s="4"/>
      <c r="AB96" s="4"/>
      <c r="AC96" s="4"/>
      <c r="AD96" s="903"/>
      <c r="AE96" s="903"/>
      <c r="AF96" s="903"/>
      <c r="AG96" s="4"/>
      <c r="AH96" s="128"/>
    </row>
    <row r="97" spans="1:256" ht="13.5" customHeight="1" x14ac:dyDescent="0.2">
      <c r="B97" s="16"/>
      <c r="C97" s="4"/>
      <c r="D97" s="4"/>
      <c r="E97" s="4"/>
      <c r="F97" s="4"/>
      <c r="G97" s="4"/>
      <c r="H97" s="4"/>
      <c r="I97" s="4"/>
      <c r="J97" s="279"/>
      <c r="K97" s="169"/>
      <c r="L97" s="4" t="s">
        <v>752</v>
      </c>
      <c r="M97" s="121" t="s">
        <v>123</v>
      </c>
      <c r="N97" s="4"/>
      <c r="O97" s="4"/>
      <c r="P97" s="4"/>
      <c r="Q97" s="4"/>
      <c r="R97" s="4"/>
      <c r="S97" s="4"/>
      <c r="T97" s="4"/>
      <c r="U97" s="4"/>
      <c r="V97" s="128"/>
      <c r="W97" s="169"/>
      <c r="X97" s="4" t="s">
        <v>752</v>
      </c>
      <c r="Y97" s="121" t="s">
        <v>122</v>
      </c>
      <c r="Z97" s="4"/>
      <c r="AA97" s="4"/>
      <c r="AB97" s="4"/>
      <c r="AC97" s="4"/>
      <c r="AD97" s="4"/>
      <c r="AE97" s="4"/>
      <c r="AF97" s="4"/>
      <c r="AG97" s="4"/>
      <c r="AH97" s="128"/>
    </row>
    <row r="98" spans="1:256" ht="12.75" customHeight="1" x14ac:dyDescent="0.2">
      <c r="B98" s="16"/>
      <c r="C98" s="4"/>
      <c r="D98" s="4"/>
      <c r="E98" s="4"/>
      <c r="F98" s="4"/>
      <c r="G98" s="4"/>
      <c r="H98" s="4"/>
      <c r="I98" s="4"/>
      <c r="J98" s="279"/>
      <c r="K98" s="169"/>
      <c r="L98" s="4"/>
      <c r="N98" s="4"/>
      <c r="O98" s="4"/>
      <c r="P98" s="4"/>
      <c r="Q98" s="4" t="s">
        <v>750</v>
      </c>
      <c r="R98" s="3">
        <v>1</v>
      </c>
      <c r="S98" s="3"/>
      <c r="T98" s="4"/>
      <c r="U98" s="4"/>
      <c r="V98" s="128"/>
      <c r="W98" s="169"/>
      <c r="X98" s="4"/>
      <c r="Y98" s="121" t="s">
        <v>123</v>
      </c>
      <c r="Z98" s="4"/>
      <c r="AA98" s="4"/>
      <c r="AB98" s="4"/>
      <c r="AC98" s="4" t="s">
        <v>750</v>
      </c>
      <c r="AD98" s="3">
        <v>1</v>
      </c>
      <c r="AE98" s="3"/>
      <c r="AF98" s="903"/>
      <c r="AG98" s="4"/>
      <c r="AH98" s="128"/>
    </row>
    <row r="99" spans="1:256" ht="12.75" customHeight="1" x14ac:dyDescent="0.2">
      <c r="B99" s="16"/>
      <c r="C99" s="4"/>
      <c r="D99" s="4"/>
      <c r="E99" s="4"/>
      <c r="F99" s="4"/>
      <c r="G99" s="4"/>
      <c r="H99" s="4"/>
      <c r="I99" s="4"/>
      <c r="J99" s="279"/>
      <c r="K99" s="169"/>
      <c r="L99" s="4"/>
      <c r="N99" s="4"/>
      <c r="O99" s="4"/>
      <c r="P99" s="4"/>
      <c r="Q99" s="4"/>
      <c r="R99" s="903"/>
      <c r="S99" s="903"/>
      <c r="T99" s="4"/>
      <c r="U99" s="4"/>
      <c r="V99" s="128"/>
      <c r="W99" s="169"/>
      <c r="X99" s="4"/>
      <c r="Z99" s="4"/>
      <c r="AA99" s="4"/>
      <c r="AB99" s="4"/>
      <c r="AC99" s="4"/>
      <c r="AD99" s="903"/>
      <c r="AE99" s="903"/>
      <c r="AF99" s="903"/>
      <c r="AG99" s="4"/>
      <c r="AH99" s="128"/>
    </row>
    <row r="100" spans="1:256" ht="12.75" customHeight="1" x14ac:dyDescent="0.2">
      <c r="B100" s="16"/>
      <c r="C100" s="4"/>
      <c r="D100" s="4"/>
      <c r="E100" s="4"/>
      <c r="F100" s="4"/>
      <c r="G100" s="4"/>
      <c r="H100" s="4"/>
      <c r="I100" s="4"/>
      <c r="J100" s="279"/>
      <c r="K100" s="169"/>
      <c r="L100" s="4"/>
      <c r="N100" s="4"/>
      <c r="O100" s="4"/>
      <c r="P100" s="4"/>
      <c r="Q100" s="4" t="s">
        <v>751</v>
      </c>
      <c r="R100" s="3">
        <v>2</v>
      </c>
      <c r="S100" s="3"/>
      <c r="T100" s="4"/>
      <c r="U100" s="4"/>
      <c r="V100" s="128"/>
      <c r="W100" s="169"/>
      <c r="X100" s="4"/>
      <c r="Z100" s="4"/>
      <c r="AA100" s="4"/>
      <c r="AB100" s="4"/>
      <c r="AC100" s="4" t="s">
        <v>751</v>
      </c>
      <c r="AD100" s="3">
        <v>2</v>
      </c>
      <c r="AE100" s="3"/>
      <c r="AF100" s="903"/>
      <c r="AG100" s="4"/>
      <c r="AH100" s="128"/>
    </row>
    <row r="101" spans="1:256" ht="12.75" customHeight="1" thickBot="1" x14ac:dyDescent="0.25">
      <c r="B101" s="233"/>
      <c r="C101" s="489"/>
      <c r="D101" s="134"/>
      <c r="E101" s="134"/>
      <c r="F101" s="134"/>
      <c r="G101" s="134"/>
      <c r="H101" s="134"/>
      <c r="I101" s="134"/>
      <c r="J101" s="281"/>
      <c r="K101" s="27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5"/>
      <c r="W101" s="27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5"/>
    </row>
    <row r="102" spans="1:256" ht="12.75" customHeight="1" x14ac:dyDescent="0.2">
      <c r="B102" s="224"/>
      <c r="C102" s="481"/>
      <c r="D102" s="104"/>
      <c r="E102" s="104"/>
      <c r="F102" s="104"/>
      <c r="G102" s="104"/>
      <c r="H102" s="104"/>
      <c r="I102" s="104"/>
      <c r="J102" s="282"/>
      <c r="K102" s="275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25"/>
      <c r="W102" s="275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25"/>
    </row>
    <row r="103" spans="1:256" ht="11.25" customHeight="1" x14ac:dyDescent="0.2">
      <c r="B103" s="16"/>
      <c r="C103" s="1312" t="s">
        <v>124</v>
      </c>
      <c r="D103" s="1312"/>
      <c r="E103" s="1312"/>
      <c r="F103" s="1312"/>
      <c r="G103" s="1312"/>
      <c r="H103" s="1312"/>
      <c r="I103" s="4"/>
      <c r="J103" s="279"/>
      <c r="K103" s="169"/>
      <c r="L103" s="895"/>
      <c r="M103" s="4"/>
      <c r="N103" s="4"/>
      <c r="O103" s="4"/>
      <c r="P103" s="895"/>
      <c r="Q103" s="895"/>
      <c r="R103" s="4"/>
      <c r="S103" s="4"/>
      <c r="T103" s="4"/>
      <c r="U103" s="4"/>
      <c r="V103" s="128"/>
      <c r="W103" s="169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128"/>
    </row>
    <row r="104" spans="1:256" ht="3.75" customHeight="1" x14ac:dyDescent="0.2">
      <c r="B104" s="16"/>
      <c r="C104" s="1312"/>
      <c r="D104" s="1312"/>
      <c r="E104" s="1312"/>
      <c r="F104" s="1312"/>
      <c r="G104" s="1312"/>
      <c r="H104" s="1312"/>
      <c r="I104" s="4"/>
      <c r="J104" s="279"/>
      <c r="K104" s="169"/>
      <c r="L104" s="4"/>
      <c r="M104" s="4"/>
      <c r="N104" s="4"/>
      <c r="O104" s="4"/>
      <c r="P104" s="895"/>
      <c r="Q104" s="895"/>
      <c r="R104" s="4"/>
      <c r="S104" s="4"/>
      <c r="T104" s="4"/>
      <c r="U104" s="4"/>
      <c r="V104" s="128"/>
      <c r="W104" s="169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128"/>
    </row>
    <row r="105" spans="1:256" ht="12.75" customHeight="1" x14ac:dyDescent="0.2">
      <c r="B105" s="16"/>
      <c r="C105" s="1312"/>
      <c r="D105" s="1312"/>
      <c r="E105" s="1312"/>
      <c r="F105" s="1312"/>
      <c r="G105" s="1312"/>
      <c r="H105" s="1312"/>
      <c r="I105" s="4"/>
      <c r="J105" s="157">
        <f>J95+1</f>
        <v>11</v>
      </c>
      <c r="K105" s="169"/>
      <c r="L105" s="895"/>
      <c r="R105" s="4"/>
      <c r="S105" s="4"/>
      <c r="T105" s="4"/>
      <c r="U105" s="4"/>
      <c r="V105" s="128"/>
      <c r="W105" s="169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128"/>
    </row>
    <row r="106" spans="1:256" ht="12.75" customHeight="1" x14ac:dyDescent="0.2">
      <c r="B106" s="16"/>
      <c r="C106" s="1312"/>
      <c r="D106" s="1312"/>
      <c r="E106" s="1312"/>
      <c r="F106" s="1312"/>
      <c r="G106" s="1312"/>
      <c r="H106" s="1312"/>
      <c r="I106" s="4"/>
      <c r="J106" s="279"/>
      <c r="K106" s="169"/>
      <c r="L106" s="4"/>
      <c r="R106" s="4"/>
      <c r="S106" s="4"/>
      <c r="T106" s="4"/>
      <c r="U106" s="4"/>
      <c r="V106" s="128"/>
      <c r="W106" s="169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128"/>
    </row>
    <row r="107" spans="1:256" ht="8.25" customHeight="1" x14ac:dyDescent="0.2">
      <c r="B107" s="16"/>
      <c r="C107" s="1312"/>
      <c r="D107" s="1312"/>
      <c r="E107" s="1312"/>
      <c r="F107" s="1312"/>
      <c r="G107" s="1312"/>
      <c r="H107" s="1312"/>
      <c r="I107" s="4"/>
      <c r="J107" s="279"/>
      <c r="K107" s="169"/>
      <c r="L107" s="59"/>
      <c r="M107" s="195"/>
      <c r="N107" s="4"/>
      <c r="O107" s="645"/>
      <c r="P107" s="646"/>
      <c r="Q107" s="646"/>
      <c r="R107" s="4"/>
      <c r="S107" s="4"/>
      <c r="T107" s="4"/>
      <c r="U107" s="4"/>
      <c r="V107" s="128"/>
      <c r="W107" s="169"/>
      <c r="X107" s="4"/>
      <c r="Y107" s="4"/>
      <c r="Z107" s="645"/>
      <c r="AA107" s="646"/>
      <c r="AB107" s="646"/>
      <c r="AC107" s="4"/>
      <c r="AD107" s="4"/>
      <c r="AE107" s="4"/>
      <c r="AF107" s="4"/>
      <c r="AG107" s="4"/>
      <c r="AH107" s="128"/>
    </row>
    <row r="108" spans="1:256" ht="13.5" customHeight="1" x14ac:dyDescent="0.2">
      <c r="B108" s="16"/>
      <c r="C108" s="1312"/>
      <c r="D108" s="1312"/>
      <c r="E108" s="1312"/>
      <c r="F108" s="1312"/>
      <c r="G108" s="1312"/>
      <c r="H108" s="1312"/>
      <c r="I108" s="4"/>
      <c r="J108" s="279"/>
      <c r="K108" s="169"/>
      <c r="L108" s="59"/>
      <c r="M108" s="195"/>
      <c r="N108" s="4"/>
      <c r="O108" s="4"/>
      <c r="P108" s="14" t="s">
        <v>974</v>
      </c>
      <c r="Q108" s="4"/>
      <c r="R108" s="4"/>
      <c r="S108" s="4"/>
      <c r="T108" s="4"/>
      <c r="U108" s="4"/>
      <c r="V108" s="128"/>
      <c r="W108" s="169"/>
      <c r="X108" s="4"/>
      <c r="Y108" s="4"/>
      <c r="Z108" s="4"/>
      <c r="AA108" s="14" t="s">
        <v>974</v>
      </c>
      <c r="AB108" s="4"/>
      <c r="AC108" s="4"/>
      <c r="AD108" s="4"/>
      <c r="AE108" s="4"/>
      <c r="AF108" s="4"/>
      <c r="AG108" s="4"/>
      <c r="AH108" s="128"/>
    </row>
    <row r="109" spans="1:256" s="4" customFormat="1" ht="14.25" customHeight="1" x14ac:dyDescent="0.2">
      <c r="A109" s="121"/>
      <c r="B109" s="16"/>
      <c r="C109" s="1312"/>
      <c r="D109" s="1312"/>
      <c r="E109" s="1312"/>
      <c r="F109" s="1312"/>
      <c r="G109" s="1312"/>
      <c r="H109" s="1312"/>
      <c r="J109" s="279"/>
      <c r="K109" s="169"/>
      <c r="L109" s="59"/>
      <c r="M109" s="195"/>
      <c r="P109" s="895"/>
      <c r="V109" s="128"/>
      <c r="W109" s="169"/>
      <c r="AH109" s="128"/>
      <c r="AI109" s="121"/>
      <c r="AJ109" s="121"/>
      <c r="AK109" s="121"/>
      <c r="AL109" s="121"/>
      <c r="AM109" s="121"/>
      <c r="AN109" s="121"/>
      <c r="AO109" s="121"/>
      <c r="AP109" s="121"/>
      <c r="AQ109" s="121"/>
      <c r="AR109" s="121"/>
      <c r="AS109" s="121"/>
      <c r="AT109" s="121"/>
      <c r="AU109" s="121"/>
      <c r="AV109" s="121"/>
      <c r="AW109" s="121"/>
      <c r="AX109" s="121"/>
      <c r="AY109" s="121"/>
      <c r="AZ109" s="121"/>
      <c r="BA109" s="121"/>
      <c r="BB109" s="121"/>
      <c r="BC109" s="121"/>
      <c r="BD109" s="121"/>
      <c r="BE109" s="121"/>
      <c r="BF109" s="121"/>
      <c r="BG109" s="121"/>
      <c r="BH109" s="121"/>
      <c r="BI109" s="121"/>
      <c r="BJ109" s="121"/>
      <c r="BK109" s="121"/>
      <c r="BL109" s="121"/>
      <c r="BM109" s="121"/>
      <c r="BN109" s="121"/>
      <c r="BO109" s="121"/>
      <c r="BP109" s="121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1"/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1"/>
      <c r="EH109" s="121"/>
      <c r="EI109" s="121"/>
      <c r="EJ109" s="121"/>
      <c r="EK109" s="121"/>
      <c r="EL109" s="121"/>
      <c r="EM109" s="121"/>
      <c r="EN109" s="121"/>
      <c r="EO109" s="121"/>
      <c r="EP109" s="121"/>
      <c r="EQ109" s="121"/>
      <c r="ER109" s="121"/>
      <c r="ES109" s="121"/>
      <c r="ET109" s="121"/>
      <c r="EU109" s="121"/>
      <c r="EV109" s="121"/>
      <c r="EW109" s="121"/>
      <c r="EX109" s="121"/>
      <c r="EY109" s="121"/>
      <c r="EZ109" s="121"/>
      <c r="FA109" s="121"/>
      <c r="FB109" s="121"/>
      <c r="FC109" s="121"/>
      <c r="FD109" s="121"/>
      <c r="FE109" s="121"/>
      <c r="FF109" s="121"/>
      <c r="FG109" s="121"/>
      <c r="FH109" s="121"/>
      <c r="FI109" s="121"/>
      <c r="FJ109" s="121"/>
      <c r="FK109" s="121"/>
      <c r="FL109" s="121"/>
      <c r="FM109" s="121"/>
      <c r="FN109" s="121"/>
      <c r="FO109" s="121"/>
      <c r="FP109" s="121"/>
      <c r="FQ109" s="121"/>
      <c r="FR109" s="121"/>
      <c r="FS109" s="121"/>
      <c r="FT109" s="121"/>
      <c r="FU109" s="121"/>
      <c r="FV109" s="121"/>
      <c r="FW109" s="121"/>
      <c r="FX109" s="121"/>
      <c r="FY109" s="121"/>
      <c r="FZ109" s="121"/>
      <c r="GA109" s="121"/>
      <c r="GB109" s="121"/>
      <c r="GC109" s="121"/>
      <c r="GD109" s="121"/>
      <c r="GE109" s="121"/>
      <c r="GF109" s="121"/>
      <c r="GG109" s="121"/>
      <c r="GH109" s="121"/>
      <c r="GI109" s="121"/>
      <c r="GJ109" s="121"/>
      <c r="GK109" s="121"/>
      <c r="GL109" s="121"/>
      <c r="GM109" s="121"/>
      <c r="GN109" s="121"/>
      <c r="GO109" s="121"/>
      <c r="GP109" s="121"/>
      <c r="GQ109" s="121"/>
      <c r="GR109" s="121"/>
      <c r="GS109" s="121"/>
      <c r="GT109" s="121"/>
      <c r="GU109" s="121"/>
      <c r="GV109" s="121"/>
      <c r="GW109" s="121"/>
      <c r="GX109" s="121"/>
      <c r="GY109" s="121"/>
      <c r="GZ109" s="121"/>
      <c r="HA109" s="121"/>
      <c r="HB109" s="121"/>
      <c r="HC109" s="121"/>
      <c r="HD109" s="121"/>
      <c r="HE109" s="121"/>
      <c r="HF109" s="121"/>
      <c r="HG109" s="121"/>
      <c r="HH109" s="121"/>
      <c r="HI109" s="121"/>
      <c r="HJ109" s="121"/>
      <c r="HK109" s="121"/>
      <c r="HL109" s="121"/>
      <c r="HM109" s="121"/>
      <c r="HN109" s="121"/>
      <c r="HO109" s="121"/>
      <c r="HP109" s="121"/>
      <c r="HQ109" s="121"/>
      <c r="HR109" s="121"/>
      <c r="HS109" s="121"/>
      <c r="HT109" s="121"/>
      <c r="HU109" s="121"/>
      <c r="HV109" s="121"/>
      <c r="HW109" s="121"/>
      <c r="HX109" s="121"/>
      <c r="HY109" s="121"/>
      <c r="HZ109" s="121"/>
      <c r="IA109" s="121"/>
      <c r="IB109" s="121"/>
      <c r="IC109" s="121"/>
      <c r="ID109" s="121"/>
      <c r="IE109" s="121"/>
      <c r="IF109" s="121"/>
      <c r="IG109" s="121"/>
      <c r="IH109" s="121"/>
      <c r="II109" s="121"/>
      <c r="IJ109" s="121"/>
      <c r="IK109" s="121"/>
      <c r="IL109" s="121"/>
      <c r="IM109" s="121"/>
      <c r="IN109" s="121"/>
      <c r="IO109" s="121"/>
      <c r="IP109" s="121"/>
      <c r="IQ109" s="121"/>
      <c r="IR109" s="121"/>
      <c r="IS109" s="121"/>
      <c r="IT109" s="121"/>
      <c r="IU109" s="121"/>
      <c r="IV109" s="121"/>
    </row>
    <row r="110" spans="1:256" s="4" customFormat="1" ht="8.25" customHeight="1" x14ac:dyDescent="0.2">
      <c r="A110" s="121"/>
      <c r="B110" s="16"/>
      <c r="C110" s="922"/>
      <c r="D110" s="922"/>
      <c r="E110" s="922"/>
      <c r="F110" s="922"/>
      <c r="G110" s="922"/>
      <c r="H110" s="922"/>
      <c r="J110" s="279"/>
      <c r="K110" s="169"/>
      <c r="L110" s="59"/>
      <c r="M110" s="195"/>
      <c r="P110" s="895"/>
      <c r="V110" s="128"/>
      <c r="W110" s="169"/>
      <c r="AH110" s="128"/>
      <c r="AI110" s="121"/>
      <c r="AJ110" s="121"/>
      <c r="AK110" s="121"/>
      <c r="AL110" s="121"/>
      <c r="AM110" s="121"/>
      <c r="AN110" s="121"/>
      <c r="AO110" s="121"/>
      <c r="AP110" s="121"/>
      <c r="AQ110" s="121"/>
      <c r="AR110" s="121"/>
      <c r="AS110" s="121"/>
      <c r="AT110" s="121"/>
      <c r="AU110" s="121"/>
      <c r="AV110" s="121"/>
      <c r="AW110" s="121"/>
      <c r="AX110" s="121"/>
      <c r="AY110" s="121"/>
      <c r="AZ110" s="121"/>
      <c r="BA110" s="121"/>
      <c r="BB110" s="121"/>
      <c r="BC110" s="121"/>
      <c r="BD110" s="121"/>
      <c r="BE110" s="121"/>
      <c r="BF110" s="121"/>
      <c r="BG110" s="121"/>
      <c r="BH110" s="121"/>
      <c r="BI110" s="121"/>
      <c r="BJ110" s="121"/>
      <c r="BK110" s="121"/>
      <c r="BL110" s="121"/>
      <c r="BM110" s="121"/>
      <c r="BN110" s="121"/>
      <c r="BO110" s="121"/>
      <c r="BP110" s="121"/>
      <c r="BQ110" s="121"/>
      <c r="BR110" s="121"/>
      <c r="BS110" s="121"/>
      <c r="BT110" s="121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1"/>
      <c r="DN110" s="121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1"/>
      <c r="EJ110" s="121"/>
      <c r="EK110" s="121"/>
      <c r="EL110" s="121"/>
      <c r="EM110" s="121"/>
      <c r="EN110" s="121"/>
      <c r="EO110" s="121"/>
      <c r="EP110" s="121"/>
      <c r="EQ110" s="121"/>
      <c r="ER110" s="121"/>
      <c r="ES110" s="121"/>
      <c r="ET110" s="121"/>
      <c r="EU110" s="121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1"/>
      <c r="FF110" s="121"/>
      <c r="FG110" s="121"/>
      <c r="FH110" s="121"/>
      <c r="FI110" s="121"/>
      <c r="FJ110" s="121"/>
      <c r="FK110" s="121"/>
      <c r="FL110" s="121"/>
      <c r="FM110" s="121"/>
      <c r="FN110" s="121"/>
      <c r="FO110" s="121"/>
      <c r="FP110" s="121"/>
      <c r="FQ110" s="121"/>
      <c r="FR110" s="121"/>
      <c r="FS110" s="121"/>
      <c r="FT110" s="121"/>
      <c r="FU110" s="121"/>
      <c r="FV110" s="121"/>
      <c r="FW110" s="121"/>
      <c r="FX110" s="121"/>
      <c r="FY110" s="121"/>
      <c r="FZ110" s="121"/>
      <c r="GA110" s="121"/>
      <c r="GB110" s="121"/>
      <c r="GC110" s="121"/>
      <c r="GD110" s="121"/>
      <c r="GE110" s="121"/>
      <c r="GF110" s="121"/>
      <c r="GG110" s="121"/>
      <c r="GH110" s="121"/>
      <c r="GI110" s="121"/>
      <c r="GJ110" s="121"/>
      <c r="GK110" s="121"/>
      <c r="GL110" s="121"/>
      <c r="GM110" s="121"/>
      <c r="GN110" s="121"/>
      <c r="GO110" s="121"/>
      <c r="GP110" s="121"/>
      <c r="GQ110" s="121"/>
      <c r="GR110" s="121"/>
      <c r="GS110" s="121"/>
      <c r="GT110" s="121"/>
      <c r="GU110" s="121"/>
      <c r="GV110" s="121"/>
      <c r="GW110" s="121"/>
      <c r="GX110" s="121"/>
      <c r="GY110" s="121"/>
      <c r="GZ110" s="121"/>
      <c r="HA110" s="121"/>
      <c r="HB110" s="121"/>
      <c r="HC110" s="121"/>
      <c r="HD110" s="121"/>
      <c r="HE110" s="121"/>
      <c r="HF110" s="121"/>
      <c r="HG110" s="121"/>
      <c r="HH110" s="121"/>
      <c r="HI110" s="121"/>
      <c r="HJ110" s="121"/>
      <c r="HK110" s="121"/>
      <c r="HL110" s="121"/>
      <c r="HM110" s="121"/>
      <c r="HN110" s="121"/>
      <c r="HO110" s="121"/>
      <c r="HP110" s="121"/>
      <c r="HQ110" s="121"/>
      <c r="HR110" s="121"/>
      <c r="HS110" s="121"/>
      <c r="HT110" s="121"/>
      <c r="HU110" s="121"/>
      <c r="HV110" s="121"/>
      <c r="HW110" s="121"/>
      <c r="HX110" s="121"/>
      <c r="HY110" s="121"/>
      <c r="HZ110" s="121"/>
      <c r="IA110" s="121"/>
      <c r="IB110" s="121"/>
      <c r="IC110" s="121"/>
      <c r="ID110" s="121"/>
      <c r="IE110" s="121"/>
      <c r="IF110" s="121"/>
      <c r="IG110" s="121"/>
      <c r="IH110" s="121"/>
      <c r="II110" s="121"/>
      <c r="IJ110" s="121"/>
      <c r="IK110" s="121"/>
      <c r="IL110" s="121"/>
      <c r="IM110" s="121"/>
      <c r="IN110" s="121"/>
      <c r="IO110" s="121"/>
      <c r="IP110" s="121"/>
      <c r="IQ110" s="121"/>
      <c r="IR110" s="121"/>
      <c r="IS110" s="121"/>
      <c r="IT110" s="121"/>
      <c r="IU110" s="121"/>
      <c r="IV110" s="121"/>
    </row>
    <row r="111" spans="1:256" ht="12.75" customHeight="1" x14ac:dyDescent="0.2">
      <c r="B111" s="16"/>
      <c r="C111" s="1387" t="s">
        <v>125</v>
      </c>
      <c r="D111" s="1388"/>
      <c r="E111" s="1388"/>
      <c r="F111" s="1388"/>
      <c r="G111" s="1388"/>
      <c r="H111" s="1389"/>
      <c r="I111" s="4"/>
      <c r="J111" s="279"/>
      <c r="K111" s="169"/>
      <c r="L111" s="59"/>
      <c r="M111" s="195"/>
      <c r="N111" s="4"/>
      <c r="O111" s="4"/>
      <c r="P111" s="895"/>
      <c r="Q111" s="4"/>
      <c r="R111" s="4"/>
      <c r="S111" s="4"/>
      <c r="T111" s="4"/>
      <c r="U111" s="4"/>
      <c r="V111" s="128"/>
      <c r="W111" s="169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128"/>
    </row>
    <row r="112" spans="1:256" ht="14.25" customHeight="1" x14ac:dyDescent="0.2">
      <c r="B112" s="16"/>
      <c r="C112" s="1390"/>
      <c r="D112" s="1391"/>
      <c r="E112" s="1391"/>
      <c r="F112" s="1391"/>
      <c r="G112" s="1391"/>
      <c r="H112" s="1392"/>
      <c r="I112" s="4"/>
      <c r="J112" s="279"/>
      <c r="K112" s="169"/>
      <c r="L112" s="59"/>
      <c r="M112" s="195"/>
      <c r="N112" s="4"/>
      <c r="O112" s="4"/>
      <c r="P112" s="895"/>
      <c r="Q112" s="4"/>
      <c r="R112" s="4"/>
      <c r="S112" s="4"/>
      <c r="T112" s="4"/>
      <c r="U112" s="4"/>
      <c r="V112" s="128"/>
      <c r="W112" s="169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128"/>
    </row>
    <row r="113" spans="2:34" ht="13.5" thickBot="1" x14ac:dyDescent="0.25">
      <c r="B113" s="233"/>
      <c r="C113" s="489"/>
      <c r="D113" s="134"/>
      <c r="E113" s="134"/>
      <c r="F113" s="134"/>
      <c r="G113" s="134"/>
      <c r="H113" s="134"/>
      <c r="I113" s="134"/>
      <c r="J113" s="281"/>
      <c r="K113" s="27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5"/>
      <c r="W113" s="274"/>
      <c r="X113" s="134"/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5"/>
    </row>
    <row r="114" spans="2:34" ht="13.5" customHeight="1" x14ac:dyDescent="0.2">
      <c r="B114" s="1393"/>
      <c r="C114" s="1394"/>
      <c r="D114" s="1394"/>
      <c r="E114" s="1394"/>
      <c r="F114" s="1394"/>
      <c r="G114" s="1394"/>
      <c r="H114" s="1394"/>
      <c r="I114" s="1395"/>
      <c r="J114" s="270"/>
      <c r="K114" s="647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25"/>
      <c r="W114" s="647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25"/>
    </row>
    <row r="115" spans="2:34" ht="11.25" x14ac:dyDescent="0.2">
      <c r="B115" s="1396"/>
      <c r="C115" s="1397"/>
      <c r="D115" s="1397"/>
      <c r="E115" s="1397"/>
      <c r="F115" s="1397"/>
      <c r="G115" s="1397"/>
      <c r="H115" s="1397"/>
      <c r="I115" s="1398"/>
      <c r="J115" s="249"/>
      <c r="K115" s="169" t="s">
        <v>744</v>
      </c>
      <c r="L115" s="12" t="s">
        <v>126</v>
      </c>
      <c r="M115" s="4"/>
      <c r="N115" s="4"/>
      <c r="O115" s="895"/>
      <c r="P115" s="14"/>
      <c r="Q115" s="14"/>
      <c r="R115" s="14"/>
      <c r="S115" s="46">
        <v>1</v>
      </c>
      <c r="T115" s="47"/>
      <c r="U115" s="4"/>
      <c r="V115" s="128"/>
      <c r="W115" s="169" t="s">
        <v>744</v>
      </c>
      <c r="X115" s="12" t="s">
        <v>126</v>
      </c>
      <c r="Y115" s="4"/>
      <c r="Z115" s="4"/>
      <c r="AA115" s="895"/>
      <c r="AB115" s="14"/>
      <c r="AC115" s="14"/>
      <c r="AD115" s="14"/>
      <c r="AE115" s="46">
        <v>1</v>
      </c>
      <c r="AF115" s="47"/>
      <c r="AG115" s="4"/>
      <c r="AH115" s="128"/>
    </row>
    <row r="116" spans="2:34" ht="11.25" customHeight="1" x14ac:dyDescent="0.2">
      <c r="B116" s="1396"/>
      <c r="C116" s="1397"/>
      <c r="D116" s="1397"/>
      <c r="E116" s="1397"/>
      <c r="F116" s="1397"/>
      <c r="G116" s="1397"/>
      <c r="H116" s="1397"/>
      <c r="I116" s="1398"/>
      <c r="J116" s="249"/>
      <c r="K116" s="169"/>
      <c r="L116" s="12" t="s">
        <v>127</v>
      </c>
      <c r="M116" s="4"/>
      <c r="N116" s="4"/>
      <c r="O116" s="895"/>
      <c r="P116" s="14"/>
      <c r="Q116" s="14"/>
      <c r="R116" s="14"/>
      <c r="S116" s="895"/>
      <c r="T116" s="14"/>
      <c r="U116" s="4"/>
      <c r="V116" s="128"/>
      <c r="W116" s="169"/>
      <c r="X116" s="12" t="s">
        <v>127</v>
      </c>
      <c r="Y116" s="4"/>
      <c r="Z116" s="4"/>
      <c r="AA116" s="895"/>
      <c r="AB116" s="14"/>
      <c r="AC116" s="14"/>
      <c r="AD116" s="14"/>
      <c r="AE116" s="895"/>
      <c r="AF116" s="14"/>
      <c r="AG116" s="4"/>
      <c r="AH116" s="128"/>
    </row>
    <row r="117" spans="2:34" ht="12.75" customHeight="1" x14ac:dyDescent="0.2">
      <c r="B117" s="136"/>
      <c r="C117" s="484"/>
      <c r="D117" s="12"/>
      <c r="E117" s="14"/>
      <c r="F117" s="895"/>
      <c r="G117" s="903"/>
      <c r="H117" s="4"/>
      <c r="I117" s="128"/>
      <c r="J117" s="249"/>
      <c r="K117" s="169"/>
      <c r="L117" s="12"/>
      <c r="M117" s="4"/>
      <c r="N117" s="4"/>
      <c r="O117" s="895"/>
      <c r="P117" s="14"/>
      <c r="Q117" s="14"/>
      <c r="R117" s="14"/>
      <c r="S117" s="895"/>
      <c r="T117" s="14"/>
      <c r="U117" s="4"/>
      <c r="V117" s="128"/>
      <c r="W117" s="169"/>
      <c r="X117" s="12"/>
      <c r="Y117" s="4"/>
      <c r="Z117" s="4"/>
      <c r="AA117" s="895"/>
      <c r="AB117" s="14"/>
      <c r="AC117" s="14"/>
      <c r="AD117" s="14"/>
      <c r="AE117" s="895"/>
      <c r="AF117" s="14"/>
      <c r="AG117" s="4"/>
      <c r="AH117" s="128"/>
    </row>
    <row r="118" spans="2:34" x14ac:dyDescent="0.2">
      <c r="B118" s="136"/>
      <c r="C118" s="484"/>
      <c r="D118" s="12"/>
      <c r="E118" s="14"/>
      <c r="F118" s="895"/>
      <c r="G118" s="895"/>
      <c r="H118" s="14"/>
      <c r="I118" s="18"/>
      <c r="J118" s="249"/>
      <c r="K118" s="169" t="s">
        <v>747</v>
      </c>
      <c r="L118" s="12" t="s">
        <v>128</v>
      </c>
      <c r="M118" s="4"/>
      <c r="N118" s="4"/>
      <c r="O118" s="895"/>
      <c r="P118" s="14"/>
      <c r="Q118" s="14"/>
      <c r="R118" s="14"/>
      <c r="S118" s="46">
        <v>2</v>
      </c>
      <c r="T118" s="47"/>
      <c r="U118" s="4"/>
      <c r="V118" s="128"/>
      <c r="W118" s="169" t="s">
        <v>747</v>
      </c>
      <c r="X118" s="12" t="s">
        <v>128</v>
      </c>
      <c r="Y118" s="4"/>
      <c r="Z118" s="4"/>
      <c r="AA118" s="895"/>
      <c r="AB118" s="14"/>
      <c r="AC118" s="14"/>
      <c r="AD118" s="14"/>
      <c r="AE118" s="46">
        <v>2</v>
      </c>
      <c r="AF118" s="47"/>
      <c r="AG118" s="4"/>
      <c r="AH118" s="128"/>
    </row>
    <row r="119" spans="2:34" ht="12" customHeight="1" x14ac:dyDescent="0.2">
      <c r="B119" s="136"/>
      <c r="C119" s="484"/>
      <c r="D119" s="12"/>
      <c r="E119" s="4"/>
      <c r="F119" s="903"/>
      <c r="G119" s="903"/>
      <c r="H119" s="4"/>
      <c r="I119" s="128"/>
      <c r="J119" s="249"/>
      <c r="K119" s="169"/>
      <c r="L119" s="12"/>
      <c r="M119" s="4"/>
      <c r="N119" s="4"/>
      <c r="O119" s="895"/>
      <c r="P119" s="14"/>
      <c r="Q119" s="14"/>
      <c r="R119" s="14"/>
      <c r="S119" s="895"/>
      <c r="T119" s="14"/>
      <c r="U119" s="4"/>
      <c r="V119" s="128"/>
      <c r="W119" s="169"/>
      <c r="X119" s="12"/>
      <c r="Y119" s="4"/>
      <c r="Z119" s="4"/>
      <c r="AA119" s="895"/>
      <c r="AB119" s="14"/>
      <c r="AC119" s="14"/>
      <c r="AD119" s="14"/>
      <c r="AE119" s="895"/>
      <c r="AF119" s="14"/>
      <c r="AG119" s="4"/>
      <c r="AH119" s="128"/>
    </row>
    <row r="120" spans="2:34" ht="11.25" x14ac:dyDescent="0.2">
      <c r="B120" s="136"/>
      <c r="C120" s="121"/>
      <c r="D120" s="121"/>
      <c r="F120" s="121"/>
      <c r="G120" s="121"/>
      <c r="H120" s="4"/>
      <c r="I120" s="128"/>
      <c r="J120" s="249"/>
      <c r="K120" s="169" t="s">
        <v>752</v>
      </c>
      <c r="L120" s="12" t="s">
        <v>130</v>
      </c>
      <c r="M120" s="4"/>
      <c r="N120" s="4"/>
      <c r="O120" s="895"/>
      <c r="P120" s="14"/>
      <c r="Q120" s="14"/>
      <c r="R120" s="14"/>
      <c r="S120" s="46">
        <v>3</v>
      </c>
      <c r="T120" s="47"/>
      <c r="U120" s="4"/>
      <c r="V120" s="128"/>
      <c r="W120" s="169" t="s">
        <v>752</v>
      </c>
      <c r="X120" s="12" t="s">
        <v>130</v>
      </c>
      <c r="Y120" s="4"/>
      <c r="Z120" s="4"/>
      <c r="AA120" s="895"/>
      <c r="AB120" s="14"/>
      <c r="AC120" s="14"/>
      <c r="AD120" s="14"/>
      <c r="AE120" s="46">
        <v>3</v>
      </c>
      <c r="AF120" s="47"/>
      <c r="AG120" s="4"/>
      <c r="AH120" s="128"/>
    </row>
    <row r="121" spans="2:34" ht="11.25" x14ac:dyDescent="0.2">
      <c r="B121" s="136"/>
      <c r="C121" s="121"/>
      <c r="D121" s="121"/>
      <c r="F121" s="121"/>
      <c r="G121" s="121"/>
      <c r="H121" s="4"/>
      <c r="I121" s="128"/>
      <c r="J121" s="249"/>
      <c r="K121" s="169"/>
      <c r="L121" s="12"/>
      <c r="M121" s="4"/>
      <c r="N121" s="4"/>
      <c r="O121" s="903"/>
      <c r="P121" s="4"/>
      <c r="Q121" s="4"/>
      <c r="R121" s="4"/>
      <c r="S121" s="895"/>
      <c r="T121" s="14"/>
      <c r="U121" s="4"/>
      <c r="V121" s="128"/>
      <c r="W121" s="169"/>
      <c r="X121" s="12"/>
      <c r="Y121" s="4"/>
      <c r="Z121" s="4"/>
      <c r="AA121" s="903"/>
      <c r="AB121" s="4"/>
      <c r="AC121" s="4"/>
      <c r="AD121" s="4"/>
      <c r="AE121" s="895"/>
      <c r="AF121" s="14"/>
      <c r="AG121" s="4"/>
      <c r="AH121" s="128"/>
    </row>
    <row r="122" spans="2:34" ht="11.25" x14ac:dyDescent="0.2">
      <c r="B122" s="136"/>
      <c r="C122" s="121"/>
      <c r="D122" s="121"/>
      <c r="F122" s="121"/>
      <c r="G122" s="121"/>
      <c r="H122" s="4"/>
      <c r="I122" s="128"/>
      <c r="K122" s="169" t="s">
        <v>756</v>
      </c>
      <c r="L122" s="12" t="s">
        <v>132</v>
      </c>
      <c r="M122" s="4"/>
      <c r="N122" s="4"/>
      <c r="O122" s="895"/>
      <c r="P122" s="14"/>
      <c r="Q122" s="14"/>
      <c r="R122" s="14"/>
      <c r="S122" s="46">
        <v>4</v>
      </c>
      <c r="T122" s="47"/>
      <c r="U122" s="4"/>
      <c r="V122" s="128"/>
      <c r="W122" s="169" t="s">
        <v>756</v>
      </c>
      <c r="X122" s="12" t="s">
        <v>132</v>
      </c>
      <c r="Y122" s="4"/>
      <c r="Z122" s="4"/>
      <c r="AA122" s="895"/>
      <c r="AB122" s="14"/>
      <c r="AC122" s="14"/>
      <c r="AD122" s="14"/>
      <c r="AE122" s="46">
        <v>4</v>
      </c>
      <c r="AF122" s="47"/>
      <c r="AG122" s="4"/>
      <c r="AH122" s="248" t="s">
        <v>814</v>
      </c>
    </row>
    <row r="123" spans="2:34" ht="14.25" customHeight="1" x14ac:dyDescent="0.2">
      <c r="B123" s="136"/>
      <c r="C123" s="12" t="s">
        <v>129</v>
      </c>
      <c r="D123" s="12"/>
      <c r="E123" s="915"/>
      <c r="F123" s="905"/>
      <c r="G123" s="905"/>
      <c r="H123" s="4"/>
      <c r="I123" s="128"/>
      <c r="J123" s="249"/>
      <c r="K123" s="169"/>
      <c r="L123" s="12" t="s">
        <v>133</v>
      </c>
      <c r="M123" s="4"/>
      <c r="N123" s="4"/>
      <c r="O123" s="895"/>
      <c r="P123" s="14"/>
      <c r="Q123" s="14"/>
      <c r="R123" s="14"/>
      <c r="S123" s="895"/>
      <c r="T123" s="14"/>
      <c r="U123" s="4"/>
      <c r="V123" s="185" t="s">
        <v>814</v>
      </c>
      <c r="W123" s="169"/>
      <c r="X123" s="12" t="s">
        <v>133</v>
      </c>
      <c r="Y123" s="4"/>
      <c r="Z123" s="4"/>
      <c r="AA123" s="895"/>
      <c r="AB123" s="14"/>
      <c r="AC123" s="14"/>
      <c r="AD123" s="14"/>
      <c r="AE123" s="895"/>
      <c r="AF123" s="14"/>
      <c r="AG123" s="4"/>
      <c r="AH123" s="185" t="str">
        <f>+$V$124</f>
        <v>23A</v>
      </c>
    </row>
    <row r="124" spans="2:34" x14ac:dyDescent="0.2">
      <c r="B124" s="136"/>
      <c r="C124" s="484"/>
      <c r="D124" s="12"/>
      <c r="E124" s="14"/>
      <c r="F124" s="895"/>
      <c r="G124" s="895"/>
      <c r="H124" s="4"/>
      <c r="I124" s="128"/>
      <c r="J124" s="249"/>
      <c r="K124" s="169"/>
      <c r="L124" s="12"/>
      <c r="M124" s="4"/>
      <c r="N124" s="4"/>
      <c r="O124" s="895"/>
      <c r="P124" s="14"/>
      <c r="Q124" s="14"/>
      <c r="R124" s="14"/>
      <c r="S124" s="895"/>
      <c r="T124" s="14"/>
      <c r="U124" s="4"/>
      <c r="V124" s="185" t="str">
        <f>+J373</f>
        <v>23A</v>
      </c>
      <c r="W124" s="169"/>
      <c r="X124" s="12"/>
      <c r="Y124" s="4"/>
      <c r="Z124" s="4"/>
      <c r="AA124" s="895"/>
      <c r="AB124" s="14"/>
      <c r="AC124" s="14"/>
      <c r="AD124" s="14"/>
      <c r="AE124" s="895"/>
      <c r="AF124" s="14"/>
      <c r="AG124" s="4"/>
      <c r="AH124" s="128"/>
    </row>
    <row r="125" spans="2:34" ht="11.25" x14ac:dyDescent="0.2">
      <c r="B125" s="136"/>
      <c r="C125" s="1283" t="s">
        <v>131</v>
      </c>
      <c r="D125" s="1284"/>
      <c r="E125" s="1284"/>
      <c r="F125" s="1284"/>
      <c r="G125" s="1285"/>
      <c r="H125" s="4"/>
      <c r="I125" s="128"/>
      <c r="J125" s="249">
        <f>+J105+1</f>
        <v>12</v>
      </c>
      <c r="K125" s="169" t="s">
        <v>759</v>
      </c>
      <c r="L125" s="12" t="s">
        <v>134</v>
      </c>
      <c r="M125" s="4"/>
      <c r="N125" s="4"/>
      <c r="O125" s="895"/>
      <c r="P125" s="14"/>
      <c r="Q125" s="14"/>
      <c r="R125" s="14"/>
      <c r="S125" s="46">
        <v>5</v>
      </c>
      <c r="T125" s="47"/>
      <c r="U125" s="4"/>
      <c r="V125" s="128"/>
      <c r="W125" s="169" t="s">
        <v>759</v>
      </c>
      <c r="X125" s="12" t="s">
        <v>134</v>
      </c>
      <c r="Y125" s="4"/>
      <c r="Z125" s="4"/>
      <c r="AA125" s="895"/>
      <c r="AB125" s="14"/>
      <c r="AC125" s="14"/>
      <c r="AD125" s="14"/>
      <c r="AE125" s="46">
        <v>5</v>
      </c>
      <c r="AF125" s="47"/>
      <c r="AG125" s="4"/>
      <c r="AH125" s="128"/>
    </row>
    <row r="126" spans="2:34" x14ac:dyDescent="0.2">
      <c r="B126" s="136"/>
      <c r="C126" s="484"/>
      <c r="D126" s="12"/>
      <c r="E126" s="4"/>
      <c r="F126" s="903"/>
      <c r="G126" s="903"/>
      <c r="H126" s="4"/>
      <c r="I126" s="128"/>
      <c r="J126" s="249"/>
      <c r="K126" s="169"/>
      <c r="L126" s="12"/>
      <c r="M126" s="4"/>
      <c r="N126" s="4"/>
      <c r="O126" s="895"/>
      <c r="P126" s="14"/>
      <c r="Q126" s="14"/>
      <c r="R126" s="14"/>
      <c r="S126" s="895"/>
      <c r="T126" s="14"/>
      <c r="U126" s="14"/>
      <c r="V126" s="18"/>
      <c r="W126" s="169"/>
      <c r="X126" s="12"/>
      <c r="Y126" s="4"/>
      <c r="Z126" s="4"/>
      <c r="AA126" s="895"/>
      <c r="AB126" s="14"/>
      <c r="AC126" s="14"/>
      <c r="AD126" s="14"/>
      <c r="AE126" s="895"/>
      <c r="AF126" s="14"/>
      <c r="AG126" s="14"/>
      <c r="AH126" s="18"/>
    </row>
    <row r="127" spans="2:34" ht="6" customHeight="1" x14ac:dyDescent="0.2">
      <c r="B127" s="136"/>
      <c r="C127" s="484"/>
      <c r="D127" s="12"/>
      <c r="E127" s="4"/>
      <c r="F127" s="903"/>
      <c r="G127" s="903"/>
      <c r="H127" s="4"/>
      <c r="I127" s="128"/>
      <c r="J127" s="249"/>
      <c r="K127" s="169" t="s">
        <v>762</v>
      </c>
      <c r="L127" s="12" t="s">
        <v>135</v>
      </c>
      <c r="M127" s="4"/>
      <c r="N127" s="4"/>
      <c r="O127" s="895"/>
      <c r="P127" s="14"/>
      <c r="Q127" s="14"/>
      <c r="R127" s="14"/>
      <c r="S127" s="4"/>
      <c r="T127" s="4"/>
      <c r="U127" s="4"/>
      <c r="V127" s="128"/>
      <c r="W127" s="169" t="s">
        <v>762</v>
      </c>
      <c r="X127" s="12" t="s">
        <v>135</v>
      </c>
      <c r="Y127" s="4"/>
      <c r="Z127" s="4"/>
      <c r="AA127" s="895"/>
      <c r="AB127" s="14"/>
      <c r="AC127" s="14"/>
      <c r="AD127" s="14"/>
      <c r="AE127" s="4"/>
      <c r="AF127" s="4"/>
      <c r="AG127" s="4"/>
      <c r="AH127" s="128"/>
    </row>
    <row r="128" spans="2:34" x14ac:dyDescent="0.2">
      <c r="B128" s="136"/>
      <c r="C128" s="484"/>
      <c r="D128" s="12"/>
      <c r="E128" s="4"/>
      <c r="F128" s="903"/>
      <c r="G128" s="903"/>
      <c r="H128" s="4"/>
      <c r="I128" s="128"/>
      <c r="J128" s="249"/>
      <c r="K128" s="169"/>
      <c r="L128" s="12" t="s">
        <v>136</v>
      </c>
      <c r="M128" s="4"/>
      <c r="N128" s="4"/>
      <c r="O128" s="895"/>
      <c r="P128" s="14"/>
      <c r="Q128" s="14"/>
      <c r="R128" s="14"/>
      <c r="S128" s="46">
        <v>6</v>
      </c>
      <c r="T128" s="47"/>
      <c r="U128" s="14"/>
      <c r="V128" s="128"/>
      <c r="W128" s="169"/>
      <c r="X128" s="12" t="s">
        <v>136</v>
      </c>
      <c r="Y128" s="4"/>
      <c r="Z128" s="4"/>
      <c r="AA128" s="895"/>
      <c r="AB128" s="14"/>
      <c r="AC128" s="14"/>
      <c r="AD128" s="14"/>
      <c r="AE128" s="46">
        <v>6</v>
      </c>
      <c r="AF128" s="47"/>
      <c r="AG128" s="4"/>
      <c r="AH128" s="128"/>
    </row>
    <row r="129" spans="1:256" x14ac:dyDescent="0.2">
      <c r="A129" s="4"/>
      <c r="B129" s="136"/>
      <c r="C129" s="484"/>
      <c r="D129" s="12"/>
      <c r="E129" s="4"/>
      <c r="F129" s="903"/>
      <c r="G129" s="903"/>
      <c r="H129" s="4"/>
      <c r="I129" s="128"/>
      <c r="J129" s="249"/>
      <c r="K129" s="169"/>
      <c r="L129" s="12"/>
      <c r="M129" s="4"/>
      <c r="N129" s="4"/>
      <c r="O129" s="895"/>
      <c r="P129" s="14"/>
      <c r="Q129" s="14"/>
      <c r="R129" s="14"/>
      <c r="S129" s="895"/>
      <c r="T129" s="14"/>
      <c r="U129" s="14"/>
      <c r="V129" s="248"/>
      <c r="W129" s="169"/>
      <c r="X129" s="12"/>
      <c r="Y129" s="4"/>
      <c r="Z129" s="4"/>
      <c r="AA129" s="895"/>
      <c r="AB129" s="14"/>
      <c r="AC129" s="14"/>
      <c r="AD129" s="14"/>
      <c r="AE129" s="895"/>
      <c r="AF129" s="14"/>
      <c r="AG129" s="4"/>
      <c r="AH129" s="248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</row>
    <row r="130" spans="1:256" x14ac:dyDescent="0.2">
      <c r="A130" s="4"/>
      <c r="B130" s="136"/>
      <c r="C130" s="484"/>
      <c r="D130" s="12"/>
      <c r="E130" s="4"/>
      <c r="F130" s="903"/>
      <c r="G130" s="903"/>
      <c r="H130" s="4"/>
      <c r="I130" s="128"/>
      <c r="J130" s="249"/>
      <c r="K130" s="169" t="s">
        <v>778</v>
      </c>
      <c r="L130" s="12" t="s">
        <v>137</v>
      </c>
      <c r="M130" s="4"/>
      <c r="N130" s="4"/>
      <c r="O130" s="895"/>
      <c r="P130" s="14"/>
      <c r="Q130" s="14"/>
      <c r="R130" s="14"/>
      <c r="S130" s="895"/>
      <c r="T130" s="14"/>
      <c r="U130" s="14"/>
      <c r="V130" s="248" t="s">
        <v>814</v>
      </c>
      <c r="W130" s="169" t="s">
        <v>778</v>
      </c>
      <c r="X130" s="12" t="s">
        <v>137</v>
      </c>
      <c r="Y130" s="4"/>
      <c r="Z130" s="4"/>
      <c r="AA130" s="895"/>
      <c r="AB130" s="14"/>
      <c r="AC130" s="14"/>
      <c r="AD130" s="14"/>
      <c r="AE130" s="895"/>
      <c r="AF130" s="14"/>
      <c r="AG130" s="4"/>
      <c r="AH130" s="248" t="s">
        <v>814</v>
      </c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pans="1:256" ht="9.75" customHeight="1" x14ac:dyDescent="0.2">
      <c r="B131" s="136"/>
      <c r="C131" s="484"/>
      <c r="D131" s="12"/>
      <c r="E131" s="4"/>
      <c r="F131" s="903"/>
      <c r="G131" s="903"/>
      <c r="H131" s="4"/>
      <c r="I131" s="128"/>
      <c r="J131" s="249"/>
      <c r="K131" s="169"/>
      <c r="L131" s="12" t="s">
        <v>138</v>
      </c>
      <c r="M131" s="4"/>
      <c r="N131" s="4"/>
      <c r="O131" s="895"/>
      <c r="P131" s="14"/>
      <c r="Q131" s="14"/>
      <c r="R131" s="14"/>
      <c r="S131" s="895"/>
      <c r="T131" s="14"/>
      <c r="U131" s="14"/>
      <c r="V131" s="185">
        <f>+J516</f>
        <v>29</v>
      </c>
      <c r="W131" s="169"/>
      <c r="X131" s="12" t="s">
        <v>138</v>
      </c>
      <c r="Y131" s="4"/>
      <c r="Z131" s="4"/>
      <c r="AA131" s="895"/>
      <c r="AB131" s="14"/>
      <c r="AC131" s="14"/>
      <c r="AD131" s="14"/>
      <c r="AE131" s="895"/>
      <c r="AF131" s="14"/>
      <c r="AG131" s="14"/>
      <c r="AH131" s="185">
        <f>+V131</f>
        <v>29</v>
      </c>
    </row>
    <row r="132" spans="1:256" x14ac:dyDescent="0.2">
      <c r="B132" s="136"/>
      <c r="C132" s="484"/>
      <c r="D132" s="12"/>
      <c r="E132" s="4"/>
      <c r="F132" s="903"/>
      <c r="G132" s="903"/>
      <c r="H132" s="4"/>
      <c r="I132" s="128"/>
      <c r="J132" s="249"/>
      <c r="K132" s="169"/>
      <c r="L132" s="4" t="s">
        <v>139</v>
      </c>
      <c r="M132" s="4"/>
      <c r="N132" s="4"/>
      <c r="O132" s="895"/>
      <c r="P132" s="14"/>
      <c r="Q132" s="14"/>
      <c r="R132" s="14"/>
      <c r="S132" s="46">
        <v>7</v>
      </c>
      <c r="T132" s="47"/>
      <c r="U132" s="14"/>
      <c r="V132" s="185"/>
      <c r="W132" s="169"/>
      <c r="X132" s="4" t="s">
        <v>139</v>
      </c>
      <c r="Y132" s="4"/>
      <c r="Z132" s="4"/>
      <c r="AA132" s="895"/>
      <c r="AB132" s="14"/>
      <c r="AC132" s="14"/>
      <c r="AD132" s="14"/>
      <c r="AE132" s="46">
        <v>7</v>
      </c>
      <c r="AF132" s="47"/>
      <c r="AG132" s="14"/>
      <c r="AH132" s="185"/>
    </row>
    <row r="133" spans="1:256" x14ac:dyDescent="0.2">
      <c r="B133" s="136"/>
      <c r="C133" s="484"/>
      <c r="D133" s="12"/>
      <c r="E133" s="4"/>
      <c r="F133" s="903"/>
      <c r="G133" s="903"/>
      <c r="H133" s="4"/>
      <c r="I133" s="128"/>
      <c r="J133" s="249"/>
      <c r="K133" s="169"/>
      <c r="L133" s="12"/>
      <c r="M133" s="4"/>
      <c r="N133" s="4"/>
      <c r="O133" s="895"/>
      <c r="P133" s="14"/>
      <c r="Q133" s="14"/>
      <c r="R133" s="14"/>
      <c r="S133" s="895"/>
      <c r="T133" s="14"/>
      <c r="U133" s="14"/>
      <c r="V133" s="185"/>
      <c r="W133" s="169"/>
      <c r="X133" s="12"/>
      <c r="Y133" s="4"/>
      <c r="Z133" s="4"/>
      <c r="AA133" s="895"/>
      <c r="AB133" s="14"/>
      <c r="AC133" s="14"/>
      <c r="AD133" s="14"/>
      <c r="AE133" s="895"/>
      <c r="AF133" s="14"/>
      <c r="AG133" s="14"/>
      <c r="AH133" s="185"/>
    </row>
    <row r="134" spans="1:256" x14ac:dyDescent="0.2">
      <c r="B134" s="136"/>
      <c r="C134" s="484"/>
      <c r="D134" s="12"/>
      <c r="E134" s="4"/>
      <c r="F134" s="903"/>
      <c r="G134" s="903"/>
      <c r="H134" s="4"/>
      <c r="I134" s="128"/>
      <c r="J134" s="249"/>
      <c r="K134" s="169" t="s">
        <v>780</v>
      </c>
      <c r="L134" s="12" t="s">
        <v>140</v>
      </c>
      <c r="M134" s="4"/>
      <c r="N134" s="4"/>
      <c r="O134" s="895"/>
      <c r="P134" s="14"/>
      <c r="Q134" s="14"/>
      <c r="R134" s="14"/>
      <c r="S134" s="46">
        <v>8</v>
      </c>
      <c r="T134" s="47"/>
      <c r="U134" s="14"/>
      <c r="V134" s="18"/>
      <c r="W134" s="169" t="s">
        <v>780</v>
      </c>
      <c r="X134" s="12" t="s">
        <v>140</v>
      </c>
      <c r="Y134" s="4"/>
      <c r="Z134" s="4"/>
      <c r="AA134" s="895"/>
      <c r="AB134" s="14"/>
      <c r="AC134" s="14"/>
      <c r="AD134" s="14"/>
      <c r="AE134" s="46">
        <v>8</v>
      </c>
      <c r="AF134" s="47"/>
      <c r="AG134" s="14"/>
      <c r="AH134" s="18"/>
    </row>
    <row r="135" spans="1:256" ht="11.25" customHeight="1" x14ac:dyDescent="0.2">
      <c r="B135" s="136"/>
      <c r="C135" s="484"/>
      <c r="D135" s="12"/>
      <c r="E135" s="4"/>
      <c r="F135" s="903"/>
      <c r="G135" s="903"/>
      <c r="H135" s="4"/>
      <c r="I135" s="128"/>
      <c r="J135" s="249"/>
      <c r="K135" s="169"/>
      <c r="L135" s="12"/>
      <c r="M135" s="4"/>
      <c r="N135" s="4"/>
      <c r="O135" s="895"/>
      <c r="P135" s="14"/>
      <c r="Q135" s="14"/>
      <c r="R135" s="14"/>
      <c r="S135" s="895"/>
      <c r="T135" s="14"/>
      <c r="U135" s="14"/>
      <c r="V135" s="18"/>
      <c r="W135" s="169"/>
      <c r="X135" s="12"/>
      <c r="Y135" s="4"/>
      <c r="Z135" s="4"/>
      <c r="AA135" s="895"/>
      <c r="AB135" s="14"/>
      <c r="AC135" s="14"/>
      <c r="AD135" s="14"/>
      <c r="AE135" s="895"/>
      <c r="AF135" s="14"/>
      <c r="AG135" s="14"/>
      <c r="AH135" s="18"/>
    </row>
    <row r="136" spans="1:256" x14ac:dyDescent="0.2">
      <c r="B136" s="136"/>
      <c r="C136" s="484"/>
      <c r="D136" s="12"/>
      <c r="E136" s="4"/>
      <c r="F136" s="903"/>
      <c r="G136" s="903"/>
      <c r="H136" s="4"/>
      <c r="I136" s="128"/>
      <c r="J136" s="249"/>
      <c r="K136" s="169" t="s">
        <v>782</v>
      </c>
      <c r="L136" s="12" t="s">
        <v>141</v>
      </c>
      <c r="M136" s="4"/>
      <c r="N136" s="4"/>
      <c r="O136" s="895"/>
      <c r="P136" s="14"/>
      <c r="Q136" s="14"/>
      <c r="R136" s="14"/>
      <c r="S136" s="46">
        <v>9</v>
      </c>
      <c r="T136" s="47"/>
      <c r="U136" s="14" t="s">
        <v>814</v>
      </c>
      <c r="V136" s="18"/>
      <c r="W136" s="169" t="s">
        <v>782</v>
      </c>
      <c r="X136" s="12" t="s">
        <v>141</v>
      </c>
      <c r="Y136" s="4"/>
      <c r="Z136" s="4"/>
      <c r="AA136" s="895"/>
      <c r="AB136" s="14"/>
      <c r="AC136" s="14"/>
      <c r="AD136" s="14"/>
      <c r="AE136" s="46">
        <v>9</v>
      </c>
      <c r="AF136" s="47"/>
      <c r="AG136" s="14" t="s">
        <v>814</v>
      </c>
      <c r="AH136" s="18"/>
    </row>
    <row r="137" spans="1:256" x14ac:dyDescent="0.2">
      <c r="B137" s="136"/>
      <c r="C137" s="484"/>
      <c r="D137" s="12"/>
      <c r="E137" s="4"/>
      <c r="F137" s="903"/>
      <c r="G137" s="903"/>
      <c r="H137" s="4"/>
      <c r="I137" s="128"/>
      <c r="J137" s="249"/>
      <c r="K137" s="169"/>
      <c r="L137" s="4"/>
      <c r="M137" s="4"/>
      <c r="N137" s="4"/>
      <c r="O137" s="4"/>
      <c r="P137" s="4"/>
      <c r="Q137" s="4"/>
      <c r="R137" s="4"/>
      <c r="S137" s="4"/>
      <c r="T137" s="4"/>
      <c r="U137" s="14">
        <f>+J402</f>
        <v>24</v>
      </c>
      <c r="V137" s="128"/>
      <c r="W137" s="169"/>
      <c r="X137" s="4"/>
      <c r="Y137" s="4"/>
      <c r="Z137" s="4"/>
      <c r="AA137" s="4"/>
      <c r="AB137" s="4"/>
      <c r="AC137" s="4"/>
      <c r="AD137" s="4"/>
      <c r="AE137" s="4"/>
      <c r="AF137" s="4"/>
      <c r="AG137" s="14">
        <f>+$U$137</f>
        <v>24</v>
      </c>
      <c r="AH137" s="128"/>
    </row>
    <row r="138" spans="1:256" ht="13.5" thickBot="1" x14ac:dyDescent="0.25">
      <c r="B138" s="139"/>
      <c r="C138" s="489"/>
      <c r="D138" s="162"/>
      <c r="E138" s="134"/>
      <c r="F138" s="133"/>
      <c r="G138" s="133"/>
      <c r="H138" s="134"/>
      <c r="I138" s="135"/>
      <c r="J138" s="273"/>
      <c r="K138" s="27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5"/>
      <c r="W138" s="27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5"/>
    </row>
    <row r="139" spans="1:256" ht="13.5" customHeight="1" x14ac:dyDescent="0.2">
      <c r="B139" s="37" t="s">
        <v>572</v>
      </c>
      <c r="C139" s="611"/>
      <c r="I139" s="4"/>
      <c r="K139" s="895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895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 spans="1:256" x14ac:dyDescent="0.2">
      <c r="B140" s="37" t="s">
        <v>103</v>
      </c>
      <c r="C140" s="611"/>
      <c r="H140" s="269" t="s">
        <v>104</v>
      </c>
      <c r="I140" s="4"/>
      <c r="K140" s="895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895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 spans="1:256" ht="13.5" thickBot="1" x14ac:dyDescent="0.25">
      <c r="B141" s="648" t="s">
        <v>142</v>
      </c>
      <c r="C141" s="489"/>
      <c r="D141" s="162"/>
      <c r="E141" s="134"/>
      <c r="F141" s="133"/>
      <c r="G141" s="133"/>
      <c r="H141" s="134"/>
      <c r="I141" s="134"/>
      <c r="J141" s="285"/>
      <c r="K141" s="20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20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</row>
    <row r="142" spans="1:256" x14ac:dyDescent="0.2">
      <c r="B142" s="138"/>
      <c r="C142" s="481"/>
      <c r="D142" s="286"/>
      <c r="E142" s="276"/>
      <c r="F142" s="277"/>
      <c r="G142" s="277"/>
      <c r="H142" s="276"/>
      <c r="I142" s="276"/>
      <c r="J142" s="270"/>
      <c r="K142" s="275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25"/>
      <c r="W142" s="275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25"/>
    </row>
    <row r="143" spans="1:256" ht="11.25" x14ac:dyDescent="0.2">
      <c r="B143" s="136"/>
      <c r="C143" s="4"/>
      <c r="D143" s="4"/>
      <c r="E143" s="12"/>
      <c r="F143" s="12"/>
      <c r="G143" s="12"/>
      <c r="H143" s="12"/>
      <c r="I143" s="12"/>
      <c r="J143" s="278"/>
      <c r="K143" s="169" t="s">
        <v>744</v>
      </c>
      <c r="L143" s="287" t="s">
        <v>27</v>
      </c>
      <c r="M143" s="12"/>
      <c r="N143" s="12"/>
      <c r="O143" s="12"/>
      <c r="P143" s="12"/>
      <c r="Q143" s="12"/>
      <c r="R143" s="12"/>
      <c r="S143" s="12"/>
      <c r="T143" s="46">
        <v>1</v>
      </c>
      <c r="U143" s="131"/>
      <c r="V143" s="128"/>
      <c r="W143" s="169" t="s">
        <v>744</v>
      </c>
      <c r="X143" s="287" t="s">
        <v>27</v>
      </c>
      <c r="Y143" s="12"/>
      <c r="Z143" s="12"/>
      <c r="AA143" s="12"/>
      <c r="AB143" s="12"/>
      <c r="AC143" s="12"/>
      <c r="AD143" s="12"/>
      <c r="AE143" s="12"/>
      <c r="AF143" s="46">
        <v>1</v>
      </c>
      <c r="AG143" s="131"/>
      <c r="AH143" s="128"/>
    </row>
    <row r="144" spans="1:256" ht="11.25" x14ac:dyDescent="0.2">
      <c r="B144" s="136"/>
      <c r="C144" s="4"/>
      <c r="D144" s="4"/>
      <c r="E144" s="86"/>
      <c r="F144" s="903"/>
      <c r="G144" s="903"/>
      <c r="H144" s="86"/>
      <c r="I144" s="86"/>
      <c r="J144" s="249"/>
      <c r="K144" s="169"/>
      <c r="L144" s="895"/>
      <c r="M144" s="895"/>
      <c r="N144" s="895"/>
      <c r="O144" s="895"/>
      <c r="P144" s="14"/>
      <c r="Q144" s="86"/>
      <c r="R144" s="86"/>
      <c r="S144" s="86"/>
      <c r="T144" s="895"/>
      <c r="U144" s="4"/>
      <c r="V144" s="128"/>
      <c r="W144" s="169"/>
      <c r="X144" s="895"/>
      <c r="Y144" s="895"/>
      <c r="Z144" s="895"/>
      <c r="AA144" s="895"/>
      <c r="AB144" s="14"/>
      <c r="AC144" s="86"/>
      <c r="AD144" s="86"/>
      <c r="AE144" s="86"/>
      <c r="AF144" s="895"/>
      <c r="AG144" s="4"/>
      <c r="AH144" s="128"/>
    </row>
    <row r="145" spans="2:34" x14ac:dyDescent="0.2">
      <c r="B145" s="136"/>
      <c r="C145" s="484"/>
      <c r="D145" s="12"/>
      <c r="E145" s="4"/>
      <c r="F145" s="903"/>
      <c r="G145" s="903"/>
      <c r="H145" s="4"/>
      <c r="I145" s="4"/>
      <c r="J145" s="278"/>
      <c r="K145" s="169" t="s">
        <v>747</v>
      </c>
      <c r="L145" s="12" t="s">
        <v>143</v>
      </c>
      <c r="M145" s="895"/>
      <c r="N145" s="895"/>
      <c r="O145" s="895"/>
      <c r="P145" s="14"/>
      <c r="Q145" s="86"/>
      <c r="R145" s="86"/>
      <c r="S145" s="86"/>
      <c r="T145" s="895"/>
      <c r="U145" s="4"/>
      <c r="V145" s="128"/>
      <c r="W145" s="169" t="s">
        <v>747</v>
      </c>
      <c r="X145" s="12" t="s">
        <v>143</v>
      </c>
      <c r="Y145" s="895"/>
      <c r="Z145" s="895"/>
      <c r="AA145" s="895"/>
      <c r="AB145" s="14"/>
      <c r="AC145" s="86"/>
      <c r="AD145" s="86"/>
      <c r="AE145" s="86"/>
      <c r="AF145" s="895"/>
      <c r="AG145" s="4"/>
      <c r="AH145" s="128"/>
    </row>
    <row r="146" spans="2:34" ht="12.75" customHeight="1" x14ac:dyDescent="0.2">
      <c r="B146" s="136"/>
      <c r="C146" s="1254" t="s">
        <v>144</v>
      </c>
      <c r="D146" s="1254"/>
      <c r="E146" s="1254"/>
      <c r="F146" s="1254"/>
      <c r="G146" s="1254"/>
      <c r="H146" s="1254"/>
      <c r="I146" s="4"/>
      <c r="J146" s="249"/>
      <c r="K146" s="169"/>
      <c r="L146" s="12" t="s">
        <v>145</v>
      </c>
      <c r="M146" s="895"/>
      <c r="N146" s="895"/>
      <c r="O146" s="895"/>
      <c r="P146" s="14"/>
      <c r="Q146" s="86"/>
      <c r="R146" s="86"/>
      <c r="S146" s="86"/>
      <c r="T146" s="46">
        <v>2</v>
      </c>
      <c r="U146" s="505"/>
      <c r="V146" s="128"/>
      <c r="W146" s="169"/>
      <c r="X146" s="12" t="s">
        <v>145</v>
      </c>
      <c r="Y146" s="895"/>
      <c r="Z146" s="895"/>
      <c r="AA146" s="895"/>
      <c r="AB146" s="14"/>
      <c r="AC146" s="86"/>
      <c r="AD146" s="86"/>
      <c r="AE146" s="86"/>
      <c r="AF146" s="46">
        <v>2</v>
      </c>
      <c r="AG146" s="505"/>
      <c r="AH146" s="128"/>
    </row>
    <row r="147" spans="2:34" ht="11.25" x14ac:dyDescent="0.2">
      <c r="B147" s="136"/>
      <c r="C147" s="1254"/>
      <c r="D147" s="1254"/>
      <c r="E147" s="1254"/>
      <c r="F147" s="1254"/>
      <c r="G147" s="1254"/>
      <c r="H147" s="1254"/>
      <c r="I147" s="4"/>
      <c r="J147" s="249"/>
      <c r="K147" s="169"/>
      <c r="L147" s="12"/>
      <c r="M147" s="895"/>
      <c r="N147" s="895"/>
      <c r="O147" s="895"/>
      <c r="P147" s="14"/>
      <c r="Q147" s="86"/>
      <c r="R147" s="86"/>
      <c r="S147" s="86"/>
      <c r="T147" s="4"/>
      <c r="U147" s="4"/>
      <c r="V147" s="128"/>
      <c r="W147" s="169"/>
      <c r="X147" s="12"/>
      <c r="Y147" s="895"/>
      <c r="Z147" s="895"/>
      <c r="AA147" s="895"/>
      <c r="AB147" s="14"/>
      <c r="AC147" s="86"/>
      <c r="AD147" s="86"/>
      <c r="AE147" s="86"/>
      <c r="AF147" s="4"/>
      <c r="AG147" s="4"/>
      <c r="AH147" s="128"/>
    </row>
    <row r="148" spans="2:34" ht="12" customHeight="1" x14ac:dyDescent="0.2">
      <c r="B148" s="136"/>
      <c r="C148" s="1254"/>
      <c r="D148" s="1254"/>
      <c r="E148" s="1254"/>
      <c r="F148" s="1254"/>
      <c r="G148" s="1254"/>
      <c r="H148" s="1254"/>
      <c r="I148" s="4"/>
      <c r="J148" s="249"/>
      <c r="K148" s="169" t="s">
        <v>752</v>
      </c>
      <c r="L148" s="12" t="s">
        <v>148</v>
      </c>
      <c r="M148" s="895"/>
      <c r="N148" s="895"/>
      <c r="O148" s="895"/>
      <c r="P148" s="14"/>
      <c r="Q148" s="86"/>
      <c r="R148" s="86"/>
      <c r="S148" s="86"/>
      <c r="T148" s="4"/>
      <c r="U148" s="4"/>
      <c r="V148" s="128"/>
      <c r="W148" s="169" t="s">
        <v>752</v>
      </c>
      <c r="X148" s="12" t="s">
        <v>148</v>
      </c>
      <c r="Y148" s="895"/>
      <c r="Z148" s="895"/>
      <c r="AA148" s="895"/>
      <c r="AB148" s="14"/>
      <c r="AC148" s="86"/>
      <c r="AD148" s="86"/>
      <c r="AE148" s="86"/>
      <c r="AF148" s="4"/>
      <c r="AG148" s="4"/>
      <c r="AH148" s="128"/>
    </row>
    <row r="149" spans="2:34" ht="11.25" x14ac:dyDescent="0.2">
      <c r="B149" s="136"/>
      <c r="C149" s="1254"/>
      <c r="D149" s="1254"/>
      <c r="E149" s="1254"/>
      <c r="F149" s="1254"/>
      <c r="G149" s="1254"/>
      <c r="H149" s="1254"/>
      <c r="I149" s="4"/>
      <c r="J149" s="249">
        <f>+J125+1</f>
        <v>13</v>
      </c>
      <c r="K149" s="172"/>
      <c r="L149" s="12" t="s">
        <v>149</v>
      </c>
      <c r="M149" s="895"/>
      <c r="N149" s="895"/>
      <c r="O149" s="895"/>
      <c r="P149" s="14"/>
      <c r="Q149" s="86"/>
      <c r="R149" s="86"/>
      <c r="S149" s="86"/>
      <c r="T149" s="46">
        <v>3</v>
      </c>
      <c r="U149" s="505"/>
      <c r="V149" s="128"/>
      <c r="W149" s="172"/>
      <c r="X149" s="12" t="s">
        <v>149</v>
      </c>
      <c r="Y149" s="895"/>
      <c r="Z149" s="895"/>
      <c r="AA149" s="895"/>
      <c r="AB149" s="14"/>
      <c r="AC149" s="86"/>
      <c r="AD149" s="86"/>
      <c r="AE149" s="86"/>
      <c r="AF149" s="46">
        <v>3</v>
      </c>
      <c r="AG149" s="505"/>
      <c r="AH149" s="128"/>
    </row>
    <row r="150" spans="2:34" ht="11.25" x14ac:dyDescent="0.2">
      <c r="B150" s="136"/>
      <c r="C150" s="1254"/>
      <c r="D150" s="1254"/>
      <c r="E150" s="1254"/>
      <c r="F150" s="1254"/>
      <c r="G150" s="1254"/>
      <c r="H150" s="1254"/>
      <c r="I150" s="4"/>
      <c r="J150" s="249"/>
      <c r="K150" s="172"/>
      <c r="L150" s="12"/>
      <c r="M150" s="895"/>
      <c r="N150" s="895"/>
      <c r="O150" s="895"/>
      <c r="P150" s="14"/>
      <c r="Q150" s="86"/>
      <c r="R150" s="86"/>
      <c r="S150" s="86"/>
      <c r="T150" s="895"/>
      <c r="U150" s="116"/>
      <c r="V150" s="128"/>
      <c r="W150" s="172"/>
      <c r="X150" s="12"/>
      <c r="Y150" s="895"/>
      <c r="Z150" s="895"/>
      <c r="AA150" s="895"/>
      <c r="AB150" s="14"/>
      <c r="AC150" s="86"/>
      <c r="AD150" s="86"/>
      <c r="AE150" s="86"/>
      <c r="AF150" s="895"/>
      <c r="AG150" s="116"/>
      <c r="AH150" s="128"/>
    </row>
    <row r="151" spans="2:34" ht="11.25" x14ac:dyDescent="0.2">
      <c r="B151" s="136"/>
      <c r="C151" s="1254"/>
      <c r="D151" s="1254"/>
      <c r="E151" s="1254"/>
      <c r="F151" s="1254"/>
      <c r="G151" s="1254"/>
      <c r="H151" s="1254"/>
      <c r="I151" s="4"/>
      <c r="J151" s="249"/>
      <c r="K151" s="172" t="s">
        <v>756</v>
      </c>
      <c r="L151" s="12" t="s">
        <v>150</v>
      </c>
      <c r="M151" s="895"/>
      <c r="N151" s="895"/>
      <c r="O151" s="895"/>
      <c r="P151" s="14"/>
      <c r="Q151" s="86"/>
      <c r="R151" s="86"/>
      <c r="S151" s="86"/>
      <c r="T151" s="46">
        <v>4</v>
      </c>
      <c r="U151" s="505"/>
      <c r="V151" s="128"/>
      <c r="W151" s="172" t="s">
        <v>756</v>
      </c>
      <c r="X151" s="12" t="s">
        <v>150</v>
      </c>
      <c r="Y151" s="895"/>
      <c r="Z151" s="895"/>
      <c r="AA151" s="895"/>
      <c r="AB151" s="14"/>
      <c r="AC151" s="86"/>
      <c r="AD151" s="86"/>
      <c r="AE151" s="86"/>
      <c r="AF151" s="46">
        <v>4</v>
      </c>
      <c r="AG151" s="505"/>
      <c r="AH151" s="128"/>
    </row>
    <row r="152" spans="2:34" x14ac:dyDescent="0.2">
      <c r="B152" s="136"/>
      <c r="C152" s="484"/>
      <c r="D152" s="4"/>
      <c r="E152" s="4"/>
      <c r="F152" s="903"/>
      <c r="G152" s="903"/>
      <c r="H152" s="4"/>
      <c r="I152" s="4"/>
      <c r="J152" s="249"/>
      <c r="K152" s="172"/>
      <c r="L152" s="12"/>
      <c r="M152" s="895"/>
      <c r="N152" s="895"/>
      <c r="O152" s="895"/>
      <c r="P152" s="14"/>
      <c r="Q152" s="86"/>
      <c r="R152" s="86"/>
      <c r="S152" s="86"/>
      <c r="T152" s="895"/>
      <c r="U152" s="116"/>
      <c r="V152" s="128"/>
      <c r="W152" s="172"/>
      <c r="X152" s="12"/>
      <c r="Y152" s="895"/>
      <c r="Z152" s="895"/>
      <c r="AA152" s="895"/>
      <c r="AB152" s="14"/>
      <c r="AC152" s="86"/>
      <c r="AD152" s="86"/>
      <c r="AE152" s="86"/>
      <c r="AF152" s="895"/>
      <c r="AG152" s="116"/>
      <c r="AH152" s="128"/>
    </row>
    <row r="153" spans="2:34" x14ac:dyDescent="0.2">
      <c r="B153" s="136"/>
      <c r="C153" s="484"/>
      <c r="D153" s="4"/>
      <c r="E153" s="4"/>
      <c r="F153" s="903"/>
      <c r="G153" s="903"/>
      <c r="H153" s="4"/>
      <c r="I153" s="4"/>
      <c r="J153" s="249"/>
      <c r="K153" s="172" t="s">
        <v>759</v>
      </c>
      <c r="L153" s="12" t="s">
        <v>151</v>
      </c>
      <c r="M153" s="895"/>
      <c r="N153" s="895"/>
      <c r="O153" s="895"/>
      <c r="P153" s="14"/>
      <c r="Q153" s="86"/>
      <c r="R153" s="86"/>
      <c r="S153" s="86"/>
      <c r="T153" s="46">
        <v>5</v>
      </c>
      <c r="U153" s="505"/>
      <c r="V153" s="128"/>
      <c r="W153" s="172" t="s">
        <v>759</v>
      </c>
      <c r="X153" s="12" t="s">
        <v>151</v>
      </c>
      <c r="Y153" s="895"/>
      <c r="Z153" s="895"/>
      <c r="AA153" s="895"/>
      <c r="AB153" s="14"/>
      <c r="AC153" s="86"/>
      <c r="AD153" s="86"/>
      <c r="AE153" s="86"/>
      <c r="AF153" s="46">
        <v>5</v>
      </c>
      <c r="AG153" s="505"/>
      <c r="AH153" s="128"/>
    </row>
    <row r="154" spans="2:34" x14ac:dyDescent="0.2">
      <c r="B154" s="136"/>
      <c r="C154" s="484"/>
      <c r="D154" s="4"/>
      <c r="E154" s="4"/>
      <c r="F154" s="903"/>
      <c r="G154" s="903"/>
      <c r="H154" s="4"/>
      <c r="I154" s="4"/>
      <c r="J154" s="249"/>
      <c r="K154" s="172"/>
      <c r="L154" s="12"/>
      <c r="M154" s="895"/>
      <c r="N154" s="895"/>
      <c r="O154" s="895"/>
      <c r="P154" s="14"/>
      <c r="Q154" s="86"/>
      <c r="R154" s="86"/>
      <c r="S154" s="86"/>
      <c r="T154" s="895"/>
      <c r="U154" s="116"/>
      <c r="V154" s="128"/>
      <c r="W154" s="172"/>
      <c r="X154" s="12"/>
      <c r="Y154" s="895"/>
      <c r="Z154" s="895"/>
      <c r="AA154" s="895"/>
      <c r="AB154" s="14"/>
      <c r="AC154" s="86"/>
      <c r="AD154" s="86"/>
      <c r="AE154" s="86"/>
      <c r="AF154" s="895"/>
      <c r="AG154" s="116"/>
      <c r="AH154" s="128"/>
    </row>
    <row r="155" spans="2:34" x14ac:dyDescent="0.2">
      <c r="B155" s="136"/>
      <c r="C155" s="484"/>
      <c r="D155" s="4"/>
      <c r="E155" s="4"/>
      <c r="F155" s="903"/>
      <c r="G155" s="903"/>
      <c r="H155" s="4"/>
      <c r="I155" s="4"/>
      <c r="J155" s="249"/>
      <c r="K155" s="172" t="s">
        <v>762</v>
      </c>
      <c r="L155" s="12" t="s">
        <v>162</v>
      </c>
      <c r="M155" s="895"/>
      <c r="N155" s="895"/>
      <c r="O155" s="895"/>
      <c r="P155" s="14"/>
      <c r="Q155" s="86"/>
      <c r="R155" s="86"/>
      <c r="S155" s="86"/>
      <c r="T155" s="46">
        <v>6</v>
      </c>
      <c r="U155" s="505"/>
      <c r="V155" s="128"/>
      <c r="W155" s="172" t="s">
        <v>762</v>
      </c>
      <c r="X155" s="12" t="s">
        <v>162</v>
      </c>
      <c r="Y155" s="895"/>
      <c r="Z155" s="895"/>
      <c r="AA155" s="895"/>
      <c r="AB155" s="14"/>
      <c r="AC155" s="86"/>
      <c r="AD155" s="86"/>
      <c r="AE155" s="86"/>
      <c r="AF155" s="46">
        <v>6</v>
      </c>
      <c r="AG155" s="505"/>
      <c r="AH155" s="128"/>
    </row>
    <row r="156" spans="2:34" x14ac:dyDescent="0.2">
      <c r="B156" s="136"/>
      <c r="C156" s="484"/>
      <c r="D156" s="4"/>
      <c r="E156" s="4"/>
      <c r="F156" s="903"/>
      <c r="G156" s="903"/>
      <c r="H156" s="4"/>
      <c r="I156" s="4"/>
      <c r="J156" s="249"/>
      <c r="K156" s="172"/>
      <c r="L156" s="12"/>
      <c r="M156" s="895"/>
      <c r="N156" s="895"/>
      <c r="O156" s="895"/>
      <c r="P156" s="14"/>
      <c r="Q156" s="86"/>
      <c r="R156" s="86"/>
      <c r="S156" s="86"/>
      <c r="T156" s="895"/>
      <c r="U156" s="116"/>
      <c r="V156" s="128"/>
      <c r="W156" s="172"/>
      <c r="X156" s="12"/>
      <c r="Y156" s="895"/>
      <c r="Z156" s="895"/>
      <c r="AA156" s="895"/>
      <c r="AB156" s="14"/>
      <c r="AC156" s="86"/>
      <c r="AD156" s="86"/>
      <c r="AE156" s="86"/>
      <c r="AF156" s="895"/>
      <c r="AG156" s="116"/>
      <c r="AH156" s="128"/>
    </row>
    <row r="157" spans="2:34" x14ac:dyDescent="0.2">
      <c r="B157" s="136"/>
      <c r="C157" s="484"/>
      <c r="D157" s="4"/>
      <c r="E157" s="4"/>
      <c r="F157" s="903"/>
      <c r="G157" s="903"/>
      <c r="H157" s="4"/>
      <c r="I157" s="4"/>
      <c r="J157" s="249"/>
      <c r="K157" s="172" t="s">
        <v>778</v>
      </c>
      <c r="L157" s="12" t="s">
        <v>163</v>
      </c>
      <c r="M157" s="895"/>
      <c r="N157" s="895"/>
      <c r="O157" s="895"/>
      <c r="P157" s="14"/>
      <c r="Q157" s="86"/>
      <c r="R157" s="86"/>
      <c r="S157" s="86"/>
      <c r="T157" s="46">
        <v>7</v>
      </c>
      <c r="U157" s="505"/>
      <c r="V157" s="128"/>
      <c r="W157" s="172" t="s">
        <v>778</v>
      </c>
      <c r="X157" s="12" t="s">
        <v>163</v>
      </c>
      <c r="Y157" s="895"/>
      <c r="Z157" s="895"/>
      <c r="AA157" s="895"/>
      <c r="AB157" s="14"/>
      <c r="AC157" s="86"/>
      <c r="AD157" s="86"/>
      <c r="AE157" s="86"/>
      <c r="AF157" s="46">
        <v>7</v>
      </c>
      <c r="AG157" s="505"/>
      <c r="AH157" s="128"/>
    </row>
    <row r="158" spans="2:34" x14ac:dyDescent="0.2">
      <c r="B158" s="136"/>
      <c r="C158" s="484"/>
      <c r="D158" s="4"/>
      <c r="E158" s="4"/>
      <c r="F158" s="903"/>
      <c r="G158" s="903"/>
      <c r="H158" s="4"/>
      <c r="I158" s="4"/>
      <c r="J158" s="249"/>
      <c r="K158" s="172"/>
      <c r="L158" s="12"/>
      <c r="M158" s="895"/>
      <c r="N158" s="895"/>
      <c r="O158" s="895"/>
      <c r="P158" s="14"/>
      <c r="Q158" s="86"/>
      <c r="R158" s="86"/>
      <c r="S158" s="86"/>
      <c r="T158" s="895"/>
      <c r="U158" s="116"/>
      <c r="V158" s="128"/>
      <c r="W158" s="172"/>
      <c r="X158" s="12"/>
      <c r="Y158" s="895"/>
      <c r="Z158" s="895"/>
      <c r="AA158" s="895"/>
      <c r="AB158" s="14"/>
      <c r="AC158" s="86"/>
      <c r="AD158" s="86"/>
      <c r="AE158" s="86"/>
      <c r="AF158" s="895"/>
      <c r="AG158" s="116"/>
      <c r="AH158" s="128"/>
    </row>
    <row r="159" spans="2:34" x14ac:dyDescent="0.2">
      <c r="B159" s="136"/>
      <c r="C159" s="484"/>
      <c r="D159" s="4"/>
      <c r="E159" s="4"/>
      <c r="F159" s="903"/>
      <c r="G159" s="903"/>
      <c r="H159" s="4"/>
      <c r="I159" s="4"/>
      <c r="J159" s="249"/>
      <c r="K159" s="172" t="s">
        <v>780</v>
      </c>
      <c r="L159" s="12" t="s">
        <v>969</v>
      </c>
      <c r="M159" s="895"/>
      <c r="N159" s="895"/>
      <c r="O159" s="895"/>
      <c r="P159" s="14"/>
      <c r="Q159" s="86"/>
      <c r="R159" s="86"/>
      <c r="S159" s="86"/>
      <c r="T159" s="46">
        <v>9</v>
      </c>
      <c r="U159" s="505"/>
      <c r="V159" s="128"/>
      <c r="W159" s="172" t="s">
        <v>780</v>
      </c>
      <c r="X159" s="12" t="s">
        <v>969</v>
      </c>
      <c r="Y159" s="895"/>
      <c r="Z159" s="895"/>
      <c r="AA159" s="895"/>
      <c r="AB159" s="14"/>
      <c r="AC159" s="86"/>
      <c r="AD159" s="86"/>
      <c r="AE159" s="86"/>
      <c r="AF159" s="46">
        <v>9</v>
      </c>
      <c r="AG159" s="505"/>
      <c r="AH159" s="128"/>
    </row>
    <row r="160" spans="2:34" ht="13.5" thickBot="1" x14ac:dyDescent="0.25">
      <c r="B160" s="139"/>
      <c r="C160" s="489"/>
      <c r="D160" s="134"/>
      <c r="E160" s="134"/>
      <c r="F160" s="133"/>
      <c r="G160" s="133"/>
      <c r="H160" s="134"/>
      <c r="I160" s="134"/>
      <c r="J160" s="273"/>
      <c r="K160" s="506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5"/>
      <c r="W160" s="506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5"/>
    </row>
    <row r="161" spans="2:34" x14ac:dyDescent="0.2">
      <c r="B161" s="136"/>
      <c r="C161" s="484"/>
      <c r="D161" s="4"/>
      <c r="E161" s="4"/>
      <c r="F161" s="903"/>
      <c r="G161" s="903"/>
      <c r="H161" s="4"/>
      <c r="I161" s="4"/>
      <c r="J161" s="249"/>
      <c r="K161" s="172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128"/>
      <c r="W161" s="271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25"/>
    </row>
    <row r="162" spans="2:34" ht="11.25" x14ac:dyDescent="0.2">
      <c r="B162" s="136"/>
      <c r="C162" s="1282" t="s">
        <v>1059</v>
      </c>
      <c r="D162" s="1282"/>
      <c r="E162" s="1282"/>
      <c r="F162" s="1282"/>
      <c r="G162" s="1282"/>
      <c r="H162" s="1282"/>
      <c r="I162" s="4"/>
      <c r="J162" s="249"/>
      <c r="K162" s="172"/>
      <c r="N162" s="4" t="s">
        <v>750</v>
      </c>
      <c r="O162" s="4"/>
      <c r="P162" s="280">
        <v>1</v>
      </c>
      <c r="Q162" s="131"/>
      <c r="T162" s="903"/>
      <c r="U162" s="4"/>
      <c r="V162" s="128"/>
      <c r="W162" s="172"/>
      <c r="X162" s="4"/>
      <c r="Y162" s="4"/>
      <c r="Z162" s="4" t="s">
        <v>750</v>
      </c>
      <c r="AA162" s="4"/>
      <c r="AB162" s="280">
        <v>1</v>
      </c>
      <c r="AC162" s="131"/>
      <c r="AD162" s="4"/>
      <c r="AE162" s="4"/>
      <c r="AF162" s="903"/>
      <c r="AG162" s="4"/>
      <c r="AH162" s="128"/>
    </row>
    <row r="163" spans="2:34" ht="11.25" x14ac:dyDescent="0.2">
      <c r="B163" s="136"/>
      <c r="C163" s="1282"/>
      <c r="D163" s="1282"/>
      <c r="E163" s="1282"/>
      <c r="F163" s="1282"/>
      <c r="G163" s="1282"/>
      <c r="H163" s="1282"/>
      <c r="I163" s="4"/>
      <c r="J163" s="249">
        <f>J149</f>
        <v>13</v>
      </c>
      <c r="K163" s="172"/>
      <c r="N163" s="4"/>
      <c r="O163" s="4"/>
      <c r="P163" s="146"/>
      <c r="Q163" s="4"/>
      <c r="T163" s="903"/>
      <c r="U163" s="4"/>
      <c r="V163" s="128"/>
      <c r="W163" s="172"/>
      <c r="X163" s="4"/>
      <c r="Y163" s="4"/>
      <c r="Z163" s="4"/>
      <c r="AA163" s="4"/>
      <c r="AB163" s="146"/>
      <c r="AC163" s="4"/>
      <c r="AD163" s="4"/>
      <c r="AE163" s="4"/>
      <c r="AF163" s="903"/>
      <c r="AG163" s="4"/>
      <c r="AH163" s="128"/>
    </row>
    <row r="164" spans="2:34" ht="11.25" x14ac:dyDescent="0.2">
      <c r="B164" s="136"/>
      <c r="C164" s="1282"/>
      <c r="D164" s="1282"/>
      <c r="E164" s="1282"/>
      <c r="F164" s="1282"/>
      <c r="G164" s="1282"/>
      <c r="H164" s="1282"/>
      <c r="I164" s="4"/>
      <c r="J164" s="249" t="s">
        <v>265</v>
      </c>
      <c r="K164" s="172"/>
      <c r="N164" s="4" t="s">
        <v>751</v>
      </c>
      <c r="O164" s="4"/>
      <c r="P164" s="280">
        <v>2</v>
      </c>
      <c r="Q164" s="131"/>
      <c r="T164" s="903"/>
      <c r="U164" s="4"/>
      <c r="V164" s="128"/>
      <c r="W164" s="172"/>
      <c r="X164" s="4"/>
      <c r="Y164" s="4"/>
      <c r="Z164" s="4" t="s">
        <v>751</v>
      </c>
      <c r="AA164" s="4"/>
      <c r="AB164" s="280">
        <v>2</v>
      </c>
      <c r="AC164" s="131"/>
      <c r="AD164" s="4"/>
      <c r="AE164" s="4"/>
      <c r="AF164" s="903"/>
      <c r="AG164" s="4"/>
      <c r="AH164" s="128"/>
    </row>
    <row r="165" spans="2:34" ht="11.25" x14ac:dyDescent="0.2">
      <c r="B165" s="136"/>
      <c r="C165" s="1282"/>
      <c r="D165" s="1282"/>
      <c r="E165" s="1282"/>
      <c r="F165" s="1282"/>
      <c r="G165" s="1282"/>
      <c r="H165" s="1282"/>
      <c r="I165" s="4"/>
      <c r="J165" s="249"/>
      <c r="K165" s="172"/>
      <c r="N165" s="4"/>
      <c r="O165" s="4"/>
      <c r="T165" s="903"/>
      <c r="U165" s="4"/>
      <c r="V165" s="128"/>
      <c r="W165" s="172"/>
      <c r="X165" s="4"/>
      <c r="Y165" s="4"/>
      <c r="Z165" s="4"/>
      <c r="AA165" s="4"/>
      <c r="AB165" s="4"/>
      <c r="AC165" s="4"/>
      <c r="AD165" s="4"/>
      <c r="AE165" s="4"/>
      <c r="AF165" s="903"/>
      <c r="AG165" s="4"/>
      <c r="AH165" s="128"/>
    </row>
    <row r="166" spans="2:34" ht="13.5" thickBot="1" x14ac:dyDescent="0.25">
      <c r="B166" s="136"/>
      <c r="C166" s="484"/>
      <c r="D166" s="4"/>
      <c r="E166" s="4"/>
      <c r="F166" s="903"/>
      <c r="G166" s="903"/>
      <c r="H166" s="4"/>
      <c r="I166" s="4"/>
      <c r="J166" s="249"/>
      <c r="K166" s="506"/>
      <c r="L166" s="134"/>
      <c r="M166" s="134"/>
      <c r="N166" s="134"/>
      <c r="O166" s="134"/>
      <c r="P166" s="134"/>
      <c r="Q166" s="134"/>
      <c r="R166" s="134"/>
      <c r="S166" s="134"/>
      <c r="T166" s="133"/>
      <c r="U166" s="134"/>
      <c r="V166" s="135"/>
      <c r="W166" s="506"/>
      <c r="X166" s="134"/>
      <c r="Y166" s="134"/>
      <c r="Z166" s="134"/>
      <c r="AA166" s="134"/>
      <c r="AB166" s="134"/>
      <c r="AC166" s="134"/>
      <c r="AD166" s="134"/>
      <c r="AE166" s="134"/>
      <c r="AF166" s="133"/>
      <c r="AG166" s="134"/>
      <c r="AH166" s="135"/>
    </row>
    <row r="167" spans="2:34" x14ac:dyDescent="0.2">
      <c r="B167" s="138"/>
      <c r="C167" s="481"/>
      <c r="D167" s="149"/>
      <c r="E167" s="43"/>
      <c r="F167" s="44"/>
      <c r="G167" s="44"/>
      <c r="H167" s="43"/>
      <c r="I167" s="43"/>
      <c r="J167" s="270"/>
      <c r="K167" s="271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25"/>
      <c r="W167" s="172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128"/>
    </row>
    <row r="168" spans="2:34" x14ac:dyDescent="0.2">
      <c r="B168" s="136"/>
      <c r="C168" s="499" t="s">
        <v>164</v>
      </c>
      <c r="D168" s="484"/>
      <c r="E168" s="492"/>
      <c r="F168" s="502"/>
      <c r="G168" s="502"/>
      <c r="H168" s="14"/>
      <c r="I168" s="14"/>
      <c r="J168" s="249"/>
      <c r="K168" s="172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128"/>
      <c r="W168" s="172"/>
      <c r="X168" s="4"/>
      <c r="AC168" s="4"/>
      <c r="AD168" s="4"/>
      <c r="AE168" s="4"/>
      <c r="AF168" s="4"/>
      <c r="AG168" s="4"/>
      <c r="AH168" s="128"/>
    </row>
    <row r="169" spans="2:34" x14ac:dyDescent="0.2">
      <c r="B169" s="136"/>
      <c r="C169" s="484" t="s">
        <v>165</v>
      </c>
      <c r="D169" s="499"/>
      <c r="E169" s="492"/>
      <c r="F169" s="502"/>
      <c r="G169" s="502"/>
      <c r="H169" s="14"/>
      <c r="I169" s="14"/>
      <c r="J169" s="249"/>
      <c r="K169" s="172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128"/>
      <c r="W169" s="172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128"/>
    </row>
    <row r="170" spans="2:34" x14ac:dyDescent="0.2">
      <c r="B170" s="136"/>
      <c r="C170" s="484" t="s">
        <v>166</v>
      </c>
      <c r="D170" s="499"/>
      <c r="E170" s="492"/>
      <c r="F170" s="502"/>
      <c r="G170" s="502"/>
      <c r="H170" s="14"/>
      <c r="I170" s="14"/>
      <c r="J170" s="249"/>
      <c r="K170" s="172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128"/>
      <c r="W170" s="172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128"/>
    </row>
    <row r="171" spans="2:34" x14ac:dyDescent="0.2">
      <c r="B171" s="136"/>
      <c r="C171" s="484"/>
      <c r="D171" s="12"/>
      <c r="E171" s="14"/>
      <c r="F171" s="895"/>
      <c r="G171" s="895"/>
      <c r="H171" s="14"/>
      <c r="I171" s="14"/>
      <c r="J171" s="249"/>
      <c r="K171" s="172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128"/>
      <c r="W171" s="172"/>
      <c r="X171" s="4"/>
      <c r="AC171" s="4"/>
      <c r="AD171" s="4"/>
      <c r="AE171" s="4"/>
      <c r="AF171" s="4"/>
      <c r="AG171" s="4"/>
      <c r="AH171" s="128"/>
    </row>
    <row r="172" spans="2:34" ht="11.25" x14ac:dyDescent="0.2">
      <c r="B172" s="136"/>
      <c r="C172" s="12" t="s">
        <v>167</v>
      </c>
      <c r="D172" s="12"/>
      <c r="E172" s="895"/>
      <c r="F172" s="895"/>
      <c r="G172" s="895"/>
      <c r="H172" s="895"/>
      <c r="I172" s="895"/>
      <c r="J172" s="249">
        <f>J149+1</f>
        <v>14</v>
      </c>
      <c r="K172" s="172"/>
      <c r="L172" s="4"/>
      <c r="M172" s="12" t="s">
        <v>168</v>
      </c>
      <c r="N172" s="905"/>
      <c r="O172" s="905"/>
      <c r="P172" s="905"/>
      <c r="Q172" s="4"/>
      <c r="R172" s="4"/>
      <c r="S172" s="4"/>
      <c r="T172" s="4"/>
      <c r="U172" s="4"/>
      <c r="V172" s="128"/>
      <c r="W172" s="172"/>
      <c r="X172" s="4"/>
      <c r="Y172" s="12" t="s">
        <v>168</v>
      </c>
      <c r="Z172" s="905"/>
      <c r="AA172" s="905"/>
      <c r="AB172" s="905"/>
      <c r="AC172" s="4"/>
      <c r="AD172" s="4"/>
      <c r="AE172" s="4"/>
      <c r="AF172" s="4"/>
      <c r="AG172" s="4"/>
      <c r="AH172" s="128"/>
    </row>
    <row r="173" spans="2:34" ht="11.25" x14ac:dyDescent="0.2">
      <c r="B173" s="136"/>
      <c r="C173" s="4" t="s">
        <v>169</v>
      </c>
      <c r="D173" s="12"/>
      <c r="E173" s="895"/>
      <c r="F173" s="895"/>
      <c r="G173" s="895"/>
      <c r="H173" s="895"/>
      <c r="I173" s="895"/>
      <c r="J173" s="249"/>
      <c r="K173" s="172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8"/>
      <c r="W173" s="172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128"/>
    </row>
    <row r="174" spans="2:34" ht="11.25" x14ac:dyDescent="0.2">
      <c r="B174" s="136"/>
      <c r="C174" s="4" t="s">
        <v>170</v>
      </c>
      <c r="D174" s="12"/>
      <c r="E174" s="4"/>
      <c r="F174" s="4"/>
      <c r="G174" s="4"/>
      <c r="H174" s="4"/>
      <c r="I174" s="4"/>
      <c r="J174" s="249"/>
      <c r="K174" s="172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8"/>
      <c r="W174" s="172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128"/>
    </row>
    <row r="175" spans="2:34" x14ac:dyDescent="0.2">
      <c r="B175" s="136"/>
      <c r="C175" s="484"/>
      <c r="D175" s="12"/>
      <c r="E175" s="4"/>
      <c r="F175" s="4"/>
      <c r="G175" s="4"/>
      <c r="H175" s="4"/>
      <c r="I175" s="4"/>
      <c r="J175" s="249"/>
      <c r="K175" s="172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8"/>
      <c r="W175" s="172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128"/>
    </row>
    <row r="176" spans="2:34" ht="11.25" x14ac:dyDescent="0.2">
      <c r="B176" s="136"/>
      <c r="C176" s="649" t="s">
        <v>614</v>
      </c>
      <c r="D176" s="650"/>
      <c r="E176" s="650"/>
      <c r="F176" s="650"/>
      <c r="G176" s="650"/>
      <c r="H176" s="650"/>
      <c r="I176" s="650"/>
      <c r="J176" s="249"/>
      <c r="K176" s="172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8"/>
      <c r="W176" s="172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128"/>
    </row>
    <row r="177" spans="2:34" ht="11.25" x14ac:dyDescent="0.2">
      <c r="B177" s="136"/>
      <c r="C177" s="651" t="s">
        <v>615</v>
      </c>
      <c r="D177" s="59"/>
      <c r="E177" s="59"/>
      <c r="F177" s="59"/>
      <c r="G177" s="59"/>
      <c r="H177" s="59"/>
      <c r="I177" s="59"/>
      <c r="J177" s="249"/>
      <c r="K177" s="172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8"/>
      <c r="W177" s="172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128"/>
    </row>
    <row r="178" spans="2:34" ht="11.25" x14ac:dyDescent="0.2">
      <c r="B178" s="136"/>
      <c r="C178" s="652" t="s">
        <v>616</v>
      </c>
      <c r="D178" s="653"/>
      <c r="E178" s="654"/>
      <c r="F178" s="654"/>
      <c r="G178" s="654"/>
      <c r="H178" s="654"/>
      <c r="I178" s="654"/>
      <c r="J178" s="249"/>
      <c r="K178" s="172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128"/>
      <c r="W178" s="172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128"/>
    </row>
    <row r="179" spans="2:34" ht="12" thickBot="1" x14ac:dyDescent="0.25">
      <c r="B179" s="139"/>
      <c r="C179" s="212"/>
      <c r="D179" s="212"/>
      <c r="E179" s="655"/>
      <c r="F179" s="656"/>
      <c r="G179" s="62"/>
      <c r="H179" s="62"/>
      <c r="I179" s="656"/>
      <c r="J179" s="273"/>
      <c r="K179" s="506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5"/>
      <c r="W179" s="506"/>
      <c r="X179" s="134"/>
      <c r="Y179" s="134"/>
      <c r="Z179" s="134"/>
      <c r="AA179" s="134"/>
      <c r="AB179" s="134"/>
      <c r="AC179" s="134"/>
      <c r="AD179" s="134"/>
      <c r="AE179" s="134"/>
      <c r="AF179" s="134"/>
      <c r="AG179" s="134"/>
      <c r="AH179" s="135"/>
    </row>
    <row r="180" spans="2:34" x14ac:dyDescent="0.2">
      <c r="B180" s="138"/>
      <c r="C180" s="481"/>
      <c r="D180" s="149"/>
      <c r="E180" s="104"/>
      <c r="F180" s="124"/>
      <c r="G180" s="124"/>
      <c r="H180" s="104"/>
      <c r="I180" s="125"/>
      <c r="J180" s="288"/>
      <c r="K180" s="271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25"/>
      <c r="W180" s="271"/>
      <c r="X180" s="104"/>
      <c r="Y180" s="104"/>
      <c r="AA180" s="104"/>
      <c r="AB180" s="104"/>
      <c r="AC180" s="104"/>
      <c r="AD180" s="104"/>
      <c r="AE180" s="104"/>
      <c r="AF180" s="104"/>
      <c r="AG180" s="104"/>
      <c r="AH180" s="125"/>
    </row>
    <row r="181" spans="2:34" x14ac:dyDescent="0.2">
      <c r="B181" s="136"/>
      <c r="C181" s="484"/>
      <c r="D181" s="12"/>
      <c r="E181" s="4"/>
      <c r="F181" s="903"/>
      <c r="G181" s="903"/>
      <c r="H181" s="4"/>
      <c r="I181" s="128"/>
      <c r="K181" s="657" t="s">
        <v>750</v>
      </c>
      <c r="L181" s="4"/>
      <c r="M181" s="46">
        <v>1</v>
      </c>
      <c r="N181" s="131"/>
      <c r="P181" s="289" t="s">
        <v>744</v>
      </c>
      <c r="Q181" s="86" t="s">
        <v>993</v>
      </c>
      <c r="S181" s="4"/>
      <c r="T181" s="4"/>
      <c r="U181" s="4"/>
      <c r="V181" s="128"/>
      <c r="W181" s="657" t="s">
        <v>750</v>
      </c>
      <c r="X181" s="4"/>
      <c r="Y181" s="46">
        <v>1</v>
      </c>
      <c r="Z181" s="131"/>
      <c r="AB181" s="289" t="s">
        <v>744</v>
      </c>
      <c r="AC181" s="86" t="s">
        <v>993</v>
      </c>
      <c r="AE181" s="4"/>
      <c r="AF181" s="4"/>
      <c r="AG181" s="4"/>
      <c r="AH181" s="128"/>
    </row>
    <row r="182" spans="2:34" x14ac:dyDescent="0.2">
      <c r="B182" s="136"/>
      <c r="C182" s="484"/>
      <c r="D182" s="12"/>
      <c r="E182" s="4"/>
      <c r="F182" s="903"/>
      <c r="G182" s="903"/>
      <c r="H182" s="4"/>
      <c r="I182" s="128"/>
      <c r="K182" s="657"/>
      <c r="L182" s="4"/>
      <c r="M182" s="4"/>
      <c r="N182" s="4"/>
      <c r="O182" s="895"/>
      <c r="P182" s="903"/>
      <c r="Q182" s="4" t="s">
        <v>213</v>
      </c>
      <c r="S182" s="4"/>
      <c r="T182" s="4"/>
      <c r="U182" s="4"/>
      <c r="V182" s="128"/>
      <c r="W182" s="657"/>
      <c r="X182" s="4"/>
      <c r="Y182" s="4"/>
      <c r="Z182" s="4"/>
      <c r="AA182" s="895"/>
      <c r="AB182" s="903"/>
      <c r="AC182" s="4" t="s">
        <v>213</v>
      </c>
      <c r="AE182" s="4"/>
      <c r="AF182" s="4"/>
      <c r="AG182" s="4"/>
      <c r="AH182" s="128"/>
    </row>
    <row r="183" spans="2:34" x14ac:dyDescent="0.2">
      <c r="B183" s="483"/>
      <c r="C183" s="4"/>
      <c r="D183" s="12"/>
      <c r="E183" s="14"/>
      <c r="F183" s="903"/>
      <c r="G183" s="903"/>
      <c r="H183" s="4"/>
      <c r="I183" s="128"/>
      <c r="J183" s="290"/>
      <c r="K183" s="657"/>
      <c r="L183" s="4"/>
      <c r="M183" s="4"/>
      <c r="N183" s="4"/>
      <c r="O183" s="895"/>
      <c r="P183" s="924" t="s">
        <v>747</v>
      </c>
      <c r="Q183" s="12" t="s">
        <v>214</v>
      </c>
      <c r="S183" s="4"/>
      <c r="T183" s="4"/>
      <c r="U183" s="4"/>
      <c r="V183" s="128"/>
      <c r="W183" s="657"/>
      <c r="X183" s="4"/>
      <c r="Y183" s="4"/>
      <c r="Z183" s="4"/>
      <c r="AA183" s="895"/>
      <c r="AB183" s="924" t="s">
        <v>747</v>
      </c>
      <c r="AC183" s="12" t="s">
        <v>214</v>
      </c>
      <c r="AE183" s="4"/>
      <c r="AF183" s="4"/>
      <c r="AG183" s="4"/>
      <c r="AH183" s="128"/>
    </row>
    <row r="184" spans="2:34" ht="12.75" customHeight="1" x14ac:dyDescent="0.2">
      <c r="B184" s="483"/>
      <c r="C184" s="4"/>
      <c r="D184" s="12"/>
      <c r="E184" s="14"/>
      <c r="F184" s="903"/>
      <c r="G184" s="903"/>
      <c r="H184" s="4"/>
      <c r="I184" s="128"/>
      <c r="J184" s="290"/>
      <c r="K184" s="657"/>
      <c r="L184" s="4"/>
      <c r="M184" s="4"/>
      <c r="N184" s="4"/>
      <c r="O184" s="895"/>
      <c r="P184" s="903"/>
      <c r="Q184" s="4" t="s">
        <v>215</v>
      </c>
      <c r="S184" s="4"/>
      <c r="T184" s="4"/>
      <c r="U184" s="4"/>
      <c r="V184" s="128"/>
      <c r="W184" s="657"/>
      <c r="X184" s="4"/>
      <c r="Y184" s="4"/>
      <c r="Z184" s="4"/>
      <c r="AA184" s="895"/>
      <c r="AB184" s="903"/>
      <c r="AC184" s="4" t="s">
        <v>215</v>
      </c>
      <c r="AE184" s="4"/>
      <c r="AF184" s="4"/>
      <c r="AG184" s="4"/>
      <c r="AH184" s="128"/>
    </row>
    <row r="185" spans="2:34" ht="14.25" customHeight="1" x14ac:dyDescent="0.2">
      <c r="B185" s="483"/>
      <c r="C185" s="4"/>
      <c r="D185" s="12"/>
      <c r="E185" s="14"/>
      <c r="F185" s="903"/>
      <c r="G185" s="903"/>
      <c r="H185" s="4"/>
      <c r="I185" s="128"/>
      <c r="J185" s="290"/>
      <c r="K185" s="657"/>
      <c r="L185" s="4"/>
      <c r="M185" s="4"/>
      <c r="N185" s="4"/>
      <c r="O185" s="895"/>
      <c r="P185" s="903"/>
      <c r="Q185" s="4" t="s">
        <v>216</v>
      </c>
      <c r="S185" s="4"/>
      <c r="T185" s="4"/>
      <c r="U185" s="4"/>
      <c r="V185" s="128"/>
      <c r="W185" s="657"/>
      <c r="X185" s="4"/>
      <c r="Y185" s="4"/>
      <c r="Z185" s="4"/>
      <c r="AA185" s="895"/>
      <c r="AB185" s="903"/>
      <c r="AC185" s="4" t="s">
        <v>216</v>
      </c>
      <c r="AE185" s="4"/>
      <c r="AF185" s="4"/>
      <c r="AG185" s="4"/>
      <c r="AH185" s="128"/>
    </row>
    <row r="186" spans="2:34" ht="15.75" customHeight="1" x14ac:dyDescent="0.2">
      <c r="B186" s="1313" t="s">
        <v>14</v>
      </c>
      <c r="C186" s="1282"/>
      <c r="D186" s="1282"/>
      <c r="E186" s="1282"/>
      <c r="F186" s="1282"/>
      <c r="G186" s="1282"/>
      <c r="H186" s="1282"/>
      <c r="I186" s="1314"/>
      <c r="J186" s="290">
        <f>+J172+1</f>
        <v>15</v>
      </c>
      <c r="K186" s="657"/>
      <c r="L186" s="4"/>
      <c r="M186" s="4"/>
      <c r="N186" s="4"/>
      <c r="O186" s="895"/>
      <c r="P186" s="903"/>
      <c r="Q186" s="12" t="s">
        <v>217</v>
      </c>
      <c r="S186" s="4"/>
      <c r="T186" s="4"/>
      <c r="U186" s="4"/>
      <c r="V186" s="128"/>
      <c r="W186" s="657"/>
      <c r="X186" s="4"/>
      <c r="Y186" s="4"/>
      <c r="Z186" s="4"/>
      <c r="AA186" s="895"/>
      <c r="AB186" s="903"/>
      <c r="AC186" s="12" t="s">
        <v>217</v>
      </c>
      <c r="AE186" s="4"/>
      <c r="AF186" s="4"/>
      <c r="AG186" s="4"/>
      <c r="AH186" s="128"/>
    </row>
    <row r="187" spans="2:34" x14ac:dyDescent="0.2">
      <c r="B187" s="1313"/>
      <c r="C187" s="1282"/>
      <c r="D187" s="1282"/>
      <c r="E187" s="1282"/>
      <c r="F187" s="1282"/>
      <c r="G187" s="1282"/>
      <c r="H187" s="1282"/>
      <c r="I187" s="1314"/>
      <c r="J187" s="290"/>
      <c r="K187" s="657"/>
      <c r="L187" s="4"/>
      <c r="M187" s="4"/>
      <c r="N187" s="4"/>
      <c r="O187" s="895"/>
      <c r="P187" s="903"/>
      <c r="Q187" s="116" t="s">
        <v>750</v>
      </c>
      <c r="R187" s="3">
        <v>1</v>
      </c>
      <c r="S187" s="131"/>
      <c r="T187" s="4"/>
      <c r="U187" s="4"/>
      <c r="V187" s="128"/>
      <c r="W187" s="657"/>
      <c r="X187" s="4"/>
      <c r="Y187" s="4"/>
      <c r="Z187" s="4"/>
      <c r="AA187" s="895"/>
      <c r="AB187" s="903"/>
      <c r="AC187" s="116" t="s">
        <v>750</v>
      </c>
      <c r="AD187" s="3">
        <v>1</v>
      </c>
      <c r="AE187" s="131"/>
      <c r="AF187" s="4"/>
      <c r="AG187" s="4"/>
      <c r="AH187" s="128"/>
    </row>
    <row r="188" spans="2:34" x14ac:dyDescent="0.2">
      <c r="B188" s="483"/>
      <c r="C188" s="4"/>
      <c r="D188" s="12"/>
      <c r="E188" s="14"/>
      <c r="F188" s="903"/>
      <c r="G188" s="903"/>
      <c r="H188" s="4"/>
      <c r="I188" s="128"/>
      <c r="J188" s="290"/>
      <c r="K188" s="657"/>
      <c r="L188" s="4"/>
      <c r="M188" s="4"/>
      <c r="N188" s="4"/>
      <c r="O188" s="895"/>
      <c r="P188" s="903"/>
      <c r="Q188" s="116"/>
      <c r="R188" s="903"/>
      <c r="S188" s="4"/>
      <c r="T188" s="4"/>
      <c r="U188" s="4"/>
      <c r="V188" s="128"/>
      <c r="W188" s="657"/>
      <c r="X188" s="4"/>
      <c r="Y188" s="4"/>
      <c r="Z188" s="4"/>
      <c r="AA188" s="895"/>
      <c r="AB188" s="903"/>
      <c r="AC188" s="116"/>
      <c r="AD188" s="903"/>
      <c r="AE188" s="4"/>
      <c r="AF188" s="4"/>
      <c r="AG188" s="4"/>
      <c r="AH188" s="128"/>
    </row>
    <row r="189" spans="2:34" x14ac:dyDescent="0.2">
      <c r="B189" s="1315" t="s">
        <v>615</v>
      </c>
      <c r="C189" s="1276"/>
      <c r="D189" s="1276"/>
      <c r="E189" s="1276"/>
      <c r="F189" s="1276"/>
      <c r="G189" s="1276"/>
      <c r="H189" s="1276"/>
      <c r="I189" s="1316"/>
      <c r="J189" s="290"/>
      <c r="K189" s="657"/>
      <c r="L189" s="4"/>
      <c r="M189" s="4"/>
      <c r="N189" s="4"/>
      <c r="O189" s="895"/>
      <c r="Q189" s="116" t="s">
        <v>218</v>
      </c>
      <c r="R189" s="3">
        <v>2</v>
      </c>
      <c r="S189" s="131"/>
      <c r="T189" s="4"/>
      <c r="U189" s="4"/>
      <c r="V189" s="128"/>
      <c r="W189" s="657"/>
      <c r="X189" s="4"/>
      <c r="Y189" s="4"/>
      <c r="Z189" s="4"/>
      <c r="AA189" s="895"/>
      <c r="AC189" s="116" t="s">
        <v>218</v>
      </c>
      <c r="AD189" s="3">
        <v>2</v>
      </c>
      <c r="AE189" s="131"/>
      <c r="AF189" s="4"/>
      <c r="AG189" s="4"/>
      <c r="AH189" s="128"/>
    </row>
    <row r="190" spans="2:34" ht="12.75" customHeight="1" x14ac:dyDescent="0.2">
      <c r="B190" s="483"/>
      <c r="C190" s="4"/>
      <c r="D190" s="12"/>
      <c r="E190" s="14"/>
      <c r="F190" s="903"/>
      <c r="G190" s="903"/>
      <c r="H190" s="4"/>
      <c r="I190" s="128"/>
      <c r="J190" s="290"/>
      <c r="K190" s="657"/>
      <c r="L190" s="4"/>
      <c r="M190" s="4"/>
      <c r="N190" s="4"/>
      <c r="O190" s="895"/>
      <c r="P190" s="4"/>
      <c r="Q190" s="903"/>
      <c r="R190" s="4"/>
      <c r="S190" s="4"/>
      <c r="T190" s="4"/>
      <c r="U190" s="4"/>
      <c r="V190" s="128"/>
      <c r="W190" s="657"/>
      <c r="X190" s="4"/>
      <c r="Y190" s="4"/>
      <c r="Z190" s="4"/>
      <c r="AA190" s="895"/>
      <c r="AB190" s="4"/>
      <c r="AC190" s="903"/>
      <c r="AD190" s="4"/>
      <c r="AE190" s="4"/>
      <c r="AF190" s="4"/>
      <c r="AG190" s="4"/>
      <c r="AH190" s="128"/>
    </row>
    <row r="191" spans="2:34" x14ac:dyDescent="0.2">
      <c r="B191" s="483"/>
      <c r="C191" s="4"/>
      <c r="D191" s="12"/>
      <c r="E191" s="14"/>
      <c r="F191" s="903"/>
      <c r="G191" s="903"/>
      <c r="H191" s="4"/>
      <c r="I191" s="128"/>
      <c r="J191" s="290"/>
      <c r="K191" s="657" t="s">
        <v>751</v>
      </c>
      <c r="L191" s="4"/>
      <c r="M191" s="4"/>
      <c r="N191" s="46">
        <v>2</v>
      </c>
      <c r="O191" s="131"/>
      <c r="Q191" s="903"/>
      <c r="R191" s="4"/>
      <c r="S191" s="4"/>
      <c r="T191" s="4"/>
      <c r="U191" s="4"/>
      <c r="V191" s="128"/>
      <c r="W191" s="657" t="s">
        <v>751</v>
      </c>
      <c r="X191" s="4"/>
      <c r="Y191" s="4"/>
      <c r="Z191" s="46">
        <v>2</v>
      </c>
      <c r="AA191" s="131"/>
      <c r="AC191" s="903"/>
      <c r="AD191" s="4"/>
      <c r="AE191" s="4"/>
      <c r="AF191" s="4"/>
      <c r="AG191" s="4"/>
      <c r="AH191" s="128"/>
    </row>
    <row r="192" spans="2:34" x14ac:dyDescent="0.2">
      <c r="B192" s="136"/>
      <c r="C192" s="484"/>
      <c r="D192" s="12"/>
      <c r="E192" s="4"/>
      <c r="F192" s="4"/>
      <c r="G192" s="4"/>
      <c r="H192" s="4"/>
      <c r="I192" s="128"/>
      <c r="J192" s="290"/>
      <c r="K192" s="486"/>
      <c r="Q192" s="4"/>
      <c r="R192" s="924"/>
      <c r="S192" s="116"/>
      <c r="T192" s="4"/>
      <c r="U192" s="4"/>
      <c r="V192" s="128"/>
      <c r="W192" s="486"/>
      <c r="AC192" s="4"/>
      <c r="AD192" s="924"/>
      <c r="AE192" s="116"/>
      <c r="AF192" s="4"/>
      <c r="AG192" s="4"/>
      <c r="AH192" s="128"/>
    </row>
    <row r="193" spans="2:34" x14ac:dyDescent="0.2">
      <c r="B193" s="136"/>
      <c r="C193" s="484"/>
      <c r="D193" s="12"/>
      <c r="E193" s="4"/>
      <c r="F193" s="903"/>
      <c r="G193" s="903"/>
      <c r="H193" s="4"/>
      <c r="I193" s="128"/>
      <c r="J193" s="290"/>
      <c r="K193" s="658" t="s">
        <v>971</v>
      </c>
      <c r="L193" s="4"/>
      <c r="M193" s="4"/>
      <c r="N193" s="4"/>
      <c r="O193" s="895"/>
      <c r="P193" s="4"/>
      <c r="U193" s="4"/>
      <c r="V193" s="128"/>
      <c r="W193" s="658" t="s">
        <v>971</v>
      </c>
      <c r="X193" s="4"/>
      <c r="Y193" s="4"/>
      <c r="Z193" s="4"/>
      <c r="AA193" s="895"/>
      <c r="AB193" s="4"/>
      <c r="AG193" s="4"/>
      <c r="AH193" s="128"/>
    </row>
    <row r="194" spans="2:34" x14ac:dyDescent="0.2">
      <c r="B194" s="136"/>
      <c r="C194" s="484"/>
      <c r="D194" s="4"/>
      <c r="E194" s="4"/>
      <c r="F194" s="903"/>
      <c r="G194" s="4"/>
      <c r="H194" s="4"/>
      <c r="I194" s="128"/>
      <c r="J194" s="290"/>
      <c r="K194" s="486" t="s">
        <v>972</v>
      </c>
      <c r="L194" s="4"/>
      <c r="M194" s="4"/>
      <c r="N194" s="46">
        <v>9</v>
      </c>
      <c r="O194" s="131"/>
      <c r="Q194" s="903"/>
      <c r="R194" s="4"/>
      <c r="S194" s="4"/>
      <c r="T194" s="4"/>
      <c r="U194" s="4"/>
      <c r="V194" s="128"/>
      <c r="W194" s="486" t="s">
        <v>972</v>
      </c>
      <c r="X194" s="4"/>
      <c r="Y194" s="4"/>
      <c r="Z194" s="46">
        <v>9</v>
      </c>
      <c r="AA194" s="131"/>
      <c r="AC194" s="903"/>
      <c r="AD194" s="4"/>
      <c r="AE194" s="4"/>
      <c r="AF194" s="4"/>
      <c r="AG194" s="4"/>
      <c r="AH194" s="128"/>
    </row>
    <row r="195" spans="2:34" ht="13.5" thickBot="1" x14ac:dyDescent="0.25">
      <c r="B195" s="139"/>
      <c r="C195" s="489"/>
      <c r="D195" s="134"/>
      <c r="E195" s="134"/>
      <c r="F195" s="133"/>
      <c r="G195" s="134"/>
      <c r="H195" s="134"/>
      <c r="I195" s="135"/>
      <c r="J195" s="291"/>
      <c r="K195" s="506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5"/>
      <c r="W195" s="506"/>
      <c r="X195" s="134"/>
      <c r="Y195" s="134"/>
      <c r="Z195" s="134"/>
      <c r="AA195" s="134"/>
      <c r="AB195" s="134"/>
      <c r="AC195" s="134"/>
      <c r="AD195" s="134"/>
      <c r="AE195" s="134"/>
      <c r="AF195" s="134"/>
      <c r="AG195" s="134"/>
      <c r="AH195" s="135"/>
    </row>
    <row r="196" spans="2:34" x14ac:dyDescent="0.2">
      <c r="B196" s="138"/>
      <c r="C196" s="481"/>
      <c r="D196" s="149"/>
      <c r="E196" s="104"/>
      <c r="F196" s="124"/>
      <c r="G196" s="124"/>
      <c r="H196" s="104"/>
      <c r="I196" s="104"/>
      <c r="J196" s="270"/>
      <c r="K196" s="271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25"/>
      <c r="W196" s="271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25"/>
    </row>
    <row r="197" spans="2:34" x14ac:dyDescent="0.2">
      <c r="B197" s="136"/>
      <c r="C197" s="499" t="s">
        <v>219</v>
      </c>
      <c r="D197" s="499"/>
      <c r="E197" s="499"/>
      <c r="F197" s="499"/>
      <c r="G197" s="499"/>
      <c r="H197" s="499"/>
      <c r="I197" s="499"/>
      <c r="J197" s="278"/>
      <c r="K197" s="172"/>
      <c r="L197" s="903" t="s">
        <v>750</v>
      </c>
      <c r="M197" s="4"/>
      <c r="N197" s="4"/>
      <c r="O197" s="4"/>
      <c r="P197" s="3">
        <v>1</v>
      </c>
      <c r="Q197" s="3"/>
      <c r="R197" s="924" t="s">
        <v>744</v>
      </c>
      <c r="S197" s="86" t="s">
        <v>220</v>
      </c>
      <c r="T197" s="4"/>
      <c r="U197" s="4"/>
      <c r="V197" s="128"/>
      <c r="W197" s="172"/>
      <c r="X197" s="903" t="s">
        <v>750</v>
      </c>
      <c r="Y197" s="4"/>
      <c r="Z197" s="4"/>
      <c r="AA197" s="4"/>
      <c r="AB197" s="3">
        <v>1</v>
      </c>
      <c r="AC197" s="3"/>
      <c r="AD197" s="924" t="s">
        <v>744</v>
      </c>
      <c r="AE197" s="86" t="s">
        <v>220</v>
      </c>
      <c r="AF197" s="4"/>
      <c r="AG197" s="4"/>
      <c r="AH197" s="128"/>
    </row>
    <row r="198" spans="2:34" x14ac:dyDescent="0.2">
      <c r="B198" s="136"/>
      <c r="C198" s="484" t="s">
        <v>221</v>
      </c>
      <c r="D198" s="12"/>
      <c r="E198" s="896"/>
      <c r="F198" s="896"/>
      <c r="G198" s="896"/>
      <c r="H198" s="896"/>
      <c r="I198" s="896"/>
      <c r="J198" s="249"/>
      <c r="K198" s="172"/>
      <c r="L198" s="903"/>
      <c r="M198" s="4"/>
      <c r="N198" s="4"/>
      <c r="O198" s="4"/>
      <c r="P198" s="903"/>
      <c r="Q198" s="903"/>
      <c r="R198" s="4"/>
      <c r="S198" s="86" t="s">
        <v>222</v>
      </c>
      <c r="T198" s="4"/>
      <c r="U198" s="4"/>
      <c r="V198" s="128"/>
      <c r="W198" s="172"/>
      <c r="X198" s="903"/>
      <c r="Y198" s="4"/>
      <c r="Z198" s="4"/>
      <c r="AA198" s="4"/>
      <c r="AB198" s="903"/>
      <c r="AC198" s="903"/>
      <c r="AD198" s="4"/>
      <c r="AE198" s="86" t="s">
        <v>222</v>
      </c>
      <c r="AF198" s="4"/>
      <c r="AG198" s="4"/>
      <c r="AH198" s="128"/>
    </row>
    <row r="199" spans="2:34" x14ac:dyDescent="0.2">
      <c r="B199" s="136"/>
      <c r="C199" s="484" t="s">
        <v>223</v>
      </c>
      <c r="D199" s="12"/>
      <c r="E199" s="896"/>
      <c r="F199" s="896"/>
      <c r="G199" s="4"/>
      <c r="H199" s="4"/>
      <c r="I199" s="4"/>
      <c r="J199" s="249"/>
      <c r="K199" s="172"/>
      <c r="L199" s="903"/>
      <c r="M199" s="4"/>
      <c r="N199" s="4"/>
      <c r="O199" s="4"/>
      <c r="P199" s="903"/>
      <c r="Q199" s="903"/>
      <c r="R199" s="4" t="s">
        <v>117</v>
      </c>
      <c r="S199" s="4"/>
      <c r="T199" s="4"/>
      <c r="U199" s="4"/>
      <c r="V199" s="128"/>
      <c r="W199" s="172"/>
      <c r="X199" s="903"/>
      <c r="Y199" s="4"/>
      <c r="Z199" s="4"/>
      <c r="AA199" s="4"/>
      <c r="AB199" s="903"/>
      <c r="AC199" s="903"/>
      <c r="AD199" s="4" t="s">
        <v>117</v>
      </c>
      <c r="AE199" s="4"/>
      <c r="AF199" s="4"/>
      <c r="AG199" s="4"/>
      <c r="AH199" s="128"/>
    </row>
    <row r="200" spans="2:34" x14ac:dyDescent="0.2">
      <c r="B200" s="136"/>
      <c r="C200" s="484" t="s">
        <v>224</v>
      </c>
      <c r="D200" s="12"/>
      <c r="E200" s="896"/>
      <c r="F200" s="896"/>
      <c r="G200" s="60"/>
      <c r="H200" s="60"/>
      <c r="I200" s="60"/>
      <c r="J200" s="249">
        <f>+J186+1</f>
        <v>16</v>
      </c>
      <c r="K200" s="172"/>
      <c r="L200" s="903" t="s">
        <v>751</v>
      </c>
      <c r="M200" s="4"/>
      <c r="N200" s="4"/>
      <c r="O200" s="4"/>
      <c r="P200" s="3">
        <v>2</v>
      </c>
      <c r="Q200" s="3"/>
      <c r="R200" s="4"/>
      <c r="S200" s="4"/>
      <c r="T200" s="4"/>
      <c r="U200" s="4"/>
      <c r="V200" s="128"/>
      <c r="W200" s="172"/>
      <c r="X200" s="903" t="s">
        <v>751</v>
      </c>
      <c r="Y200" s="4"/>
      <c r="Z200" s="4"/>
      <c r="AA200" s="4"/>
      <c r="AB200" s="3">
        <v>2</v>
      </c>
      <c r="AC200" s="3"/>
      <c r="AD200" s="4"/>
      <c r="AE200" s="4"/>
      <c r="AF200" s="4"/>
      <c r="AG200" s="4"/>
      <c r="AH200" s="128"/>
    </row>
    <row r="201" spans="2:34" x14ac:dyDescent="0.2">
      <c r="B201" s="136"/>
      <c r="C201" s="484"/>
      <c r="D201" s="12"/>
      <c r="E201" s="14"/>
      <c r="F201" s="4"/>
      <c r="G201" s="895"/>
      <c r="H201" s="895"/>
      <c r="I201" s="895"/>
      <c r="J201" s="249"/>
      <c r="K201" s="172"/>
      <c r="L201" s="903"/>
      <c r="M201" s="4"/>
      <c r="N201" s="4"/>
      <c r="O201" s="4"/>
      <c r="P201" s="4"/>
      <c r="Q201" s="903"/>
      <c r="R201" s="4"/>
      <c r="S201" s="4"/>
      <c r="T201" s="4"/>
      <c r="U201" s="4"/>
      <c r="V201" s="128"/>
      <c r="W201" s="172"/>
      <c r="X201" s="903"/>
      <c r="Y201" s="4"/>
      <c r="Z201" s="4"/>
      <c r="AA201" s="4"/>
      <c r="AB201" s="4"/>
      <c r="AC201" s="903"/>
      <c r="AD201" s="4"/>
      <c r="AE201" s="4"/>
      <c r="AF201" s="4"/>
      <c r="AG201" s="4"/>
      <c r="AH201" s="128"/>
    </row>
    <row r="202" spans="2:34" ht="11.25" x14ac:dyDescent="0.2">
      <c r="B202" s="136"/>
      <c r="C202" s="659" t="s">
        <v>225</v>
      </c>
      <c r="D202" s="292"/>
      <c r="E202" s="660"/>
      <c r="F202" s="660"/>
      <c r="G202" s="660"/>
      <c r="H202" s="661"/>
      <c r="I202" s="12"/>
      <c r="J202" s="249"/>
      <c r="K202" s="172"/>
      <c r="L202" s="59" t="s">
        <v>969</v>
      </c>
      <c r="M202" s="4"/>
      <c r="N202" s="4"/>
      <c r="O202" s="4"/>
      <c r="P202" s="3">
        <v>9</v>
      </c>
      <c r="Q202" s="3"/>
      <c r="R202" s="4"/>
      <c r="S202" s="4"/>
      <c r="T202" s="4"/>
      <c r="U202" s="4"/>
      <c r="V202" s="128"/>
      <c r="W202" s="172"/>
      <c r="X202" s="59" t="s">
        <v>969</v>
      </c>
      <c r="Y202" s="4"/>
      <c r="Z202" s="4"/>
      <c r="AA202" s="4"/>
      <c r="AB202" s="3">
        <v>9</v>
      </c>
      <c r="AC202" s="3"/>
      <c r="AD202" s="4"/>
      <c r="AE202" s="4"/>
      <c r="AF202" s="4"/>
      <c r="AG202" s="4"/>
      <c r="AH202" s="128"/>
    </row>
    <row r="203" spans="2:34" ht="11.25" x14ac:dyDescent="0.2">
      <c r="B203" s="136"/>
      <c r="C203" s="293" t="s">
        <v>673</v>
      </c>
      <c r="D203" s="662"/>
      <c r="E203" s="142"/>
      <c r="F203" s="663"/>
      <c r="G203" s="663"/>
      <c r="H203" s="664"/>
      <c r="I203" s="903"/>
      <c r="J203" s="249"/>
      <c r="K203" s="172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128"/>
      <c r="W203" s="172"/>
      <c r="X203" s="903"/>
      <c r="Y203" s="4"/>
      <c r="Z203" s="4"/>
      <c r="AA203" s="4"/>
      <c r="AB203" s="4"/>
      <c r="AC203" s="903"/>
      <c r="AD203" s="4"/>
      <c r="AE203" s="4"/>
      <c r="AF203" s="4"/>
      <c r="AG203" s="4"/>
      <c r="AH203" s="128"/>
    </row>
    <row r="204" spans="2:34" ht="13.5" thickBot="1" x14ac:dyDescent="0.25">
      <c r="B204" s="139"/>
      <c r="C204" s="489"/>
      <c r="D204" s="162"/>
      <c r="E204" s="134"/>
      <c r="F204" s="133"/>
      <c r="G204" s="133"/>
      <c r="H204" s="133"/>
      <c r="I204" s="133"/>
      <c r="J204" s="273"/>
      <c r="K204" s="506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5"/>
      <c r="W204" s="506"/>
      <c r="X204" s="134"/>
      <c r="Y204" s="134"/>
      <c r="Z204" s="134"/>
      <c r="AA204" s="134"/>
      <c r="AB204" s="134"/>
      <c r="AC204" s="134"/>
      <c r="AD204" s="134"/>
      <c r="AE204" s="134"/>
      <c r="AF204" s="134"/>
      <c r="AG204" s="134"/>
      <c r="AH204" s="135"/>
    </row>
    <row r="205" spans="2:34" x14ac:dyDescent="0.2">
      <c r="B205" s="138"/>
      <c r="C205" s="481"/>
      <c r="D205" s="149"/>
      <c r="E205" s="104"/>
      <c r="F205" s="124"/>
      <c r="G205" s="124"/>
      <c r="H205" s="124"/>
      <c r="I205" s="104"/>
      <c r="J205" s="270"/>
      <c r="K205" s="271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25"/>
      <c r="W205" s="271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25"/>
    </row>
    <row r="206" spans="2:34" ht="11.25" customHeight="1" x14ac:dyDescent="0.2">
      <c r="B206" s="136"/>
      <c r="C206" s="499" t="s">
        <v>219</v>
      </c>
      <c r="D206" s="12"/>
      <c r="E206" s="4"/>
      <c r="F206" s="12"/>
      <c r="G206" s="12"/>
      <c r="H206" s="12"/>
      <c r="I206" s="12"/>
      <c r="J206" s="249"/>
      <c r="K206" s="172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128"/>
      <c r="W206" s="172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128"/>
    </row>
    <row r="207" spans="2:34" x14ac:dyDescent="0.2">
      <c r="B207" s="136"/>
      <c r="C207" s="484" t="s">
        <v>226</v>
      </c>
      <c r="D207" s="12"/>
      <c r="E207" s="896"/>
      <c r="F207" s="896"/>
      <c r="G207" s="896"/>
      <c r="H207" s="896"/>
      <c r="I207" s="896"/>
      <c r="J207" s="249"/>
      <c r="K207" s="172"/>
      <c r="L207" s="903" t="s">
        <v>750</v>
      </c>
      <c r="M207" s="4"/>
      <c r="N207" s="4"/>
      <c r="O207" s="4"/>
      <c r="P207" s="3">
        <v>1</v>
      </c>
      <c r="Q207" s="3"/>
      <c r="R207" s="289" t="s">
        <v>744</v>
      </c>
      <c r="S207" s="86" t="s">
        <v>220</v>
      </c>
      <c r="T207" s="4"/>
      <c r="U207" s="4"/>
      <c r="V207" s="128"/>
      <c r="W207" s="172"/>
      <c r="X207" s="903" t="s">
        <v>750</v>
      </c>
      <c r="Y207" s="4"/>
      <c r="Z207" s="4"/>
      <c r="AA207" s="4"/>
      <c r="AB207" s="3">
        <v>1</v>
      </c>
      <c r="AC207" s="3"/>
      <c r="AD207" s="289" t="s">
        <v>744</v>
      </c>
      <c r="AE207" s="86" t="s">
        <v>220</v>
      </c>
      <c r="AF207" s="4"/>
      <c r="AG207" s="4"/>
      <c r="AH207" s="128"/>
    </row>
    <row r="208" spans="2:34" x14ac:dyDescent="0.2">
      <c r="B208" s="136"/>
      <c r="C208" s="484" t="s">
        <v>227</v>
      </c>
      <c r="D208" s="12"/>
      <c r="E208" s="14"/>
      <c r="F208" s="4"/>
      <c r="G208" s="4"/>
      <c r="H208" s="4"/>
      <c r="I208" s="4"/>
      <c r="J208" s="249"/>
      <c r="K208" s="172"/>
      <c r="L208" s="903"/>
      <c r="M208" s="4"/>
      <c r="N208" s="4"/>
      <c r="O208" s="4"/>
      <c r="P208" s="903"/>
      <c r="Q208" s="903"/>
      <c r="S208" s="86" t="s">
        <v>222</v>
      </c>
      <c r="T208" s="4"/>
      <c r="U208" s="4"/>
      <c r="V208" s="128"/>
      <c r="W208" s="172"/>
      <c r="X208" s="903"/>
      <c r="Y208" s="4"/>
      <c r="Z208" s="4"/>
      <c r="AA208" s="4"/>
      <c r="AB208" s="903"/>
      <c r="AC208" s="903"/>
      <c r="AE208" s="86" t="s">
        <v>222</v>
      </c>
      <c r="AF208" s="4"/>
      <c r="AG208" s="4"/>
      <c r="AH208" s="128"/>
    </row>
    <row r="209" spans="2:34" x14ac:dyDescent="0.2">
      <c r="B209" s="136"/>
      <c r="C209" s="484" t="s">
        <v>228</v>
      </c>
      <c r="D209" s="12"/>
      <c r="E209" s="14"/>
      <c r="F209" s="4"/>
      <c r="G209" s="895"/>
      <c r="H209" s="895"/>
      <c r="I209" s="895"/>
      <c r="J209" s="249">
        <f>+J200+1</f>
        <v>17</v>
      </c>
      <c r="K209" s="172"/>
      <c r="L209" s="903"/>
      <c r="M209" s="4"/>
      <c r="N209" s="4"/>
      <c r="O209" s="4"/>
      <c r="P209" s="903"/>
      <c r="Q209" s="903"/>
      <c r="R209" s="4" t="s">
        <v>117</v>
      </c>
      <c r="S209" s="4"/>
      <c r="T209" s="4"/>
      <c r="U209" s="4"/>
      <c r="V209" s="128"/>
      <c r="W209" s="172"/>
      <c r="X209" s="903"/>
      <c r="Y209" s="4"/>
      <c r="Z209" s="4"/>
      <c r="AA209" s="4"/>
      <c r="AB209" s="903"/>
      <c r="AC209" s="903"/>
      <c r="AD209" s="4" t="s">
        <v>117</v>
      </c>
      <c r="AE209" s="4"/>
      <c r="AF209" s="4"/>
      <c r="AG209" s="4"/>
      <c r="AH209" s="128"/>
    </row>
    <row r="210" spans="2:34" ht="7.5" customHeight="1" x14ac:dyDescent="0.2">
      <c r="B210" s="136"/>
      <c r="C210" s="484"/>
      <c r="D210" s="12"/>
      <c r="E210" s="903"/>
      <c r="F210" s="903"/>
      <c r="G210" s="903"/>
      <c r="H210" s="86"/>
      <c r="I210" s="903"/>
      <c r="J210" s="249"/>
      <c r="K210" s="172"/>
      <c r="L210" s="903" t="s">
        <v>751</v>
      </c>
      <c r="M210" s="4"/>
      <c r="N210" s="4"/>
      <c r="O210" s="4"/>
      <c r="P210" s="3">
        <v>2</v>
      </c>
      <c r="Q210" s="3"/>
      <c r="R210" s="4"/>
      <c r="S210" s="4"/>
      <c r="T210" s="4"/>
      <c r="U210" s="4"/>
      <c r="V210" s="128"/>
      <c r="W210" s="172"/>
      <c r="X210" s="903" t="s">
        <v>751</v>
      </c>
      <c r="Y210" s="4"/>
      <c r="Z210" s="4"/>
      <c r="AA210" s="4"/>
      <c r="AB210" s="3">
        <v>2</v>
      </c>
      <c r="AC210" s="3"/>
      <c r="AD210" s="4"/>
      <c r="AE210" s="4"/>
      <c r="AF210" s="4"/>
      <c r="AG210" s="4"/>
      <c r="AH210" s="128"/>
    </row>
    <row r="211" spans="2:34" ht="11.25" x14ac:dyDescent="0.2">
      <c r="B211" s="136"/>
      <c r="C211" s="659" t="s">
        <v>229</v>
      </c>
      <c r="D211" s="660"/>
      <c r="E211" s="660"/>
      <c r="F211" s="660"/>
      <c r="G211" s="660"/>
      <c r="H211" s="661"/>
      <c r="I211" s="12"/>
      <c r="J211" s="249"/>
      <c r="K211" s="172"/>
      <c r="L211" s="903"/>
      <c r="M211" s="4"/>
      <c r="N211" s="4"/>
      <c r="O211" s="4"/>
      <c r="P211" s="4"/>
      <c r="Q211" s="903"/>
      <c r="R211" s="4"/>
      <c r="S211" s="4"/>
      <c r="T211" s="4"/>
      <c r="U211" s="4"/>
      <c r="V211" s="128"/>
      <c r="W211" s="172"/>
      <c r="X211" s="903"/>
      <c r="Y211" s="4"/>
      <c r="Z211" s="4"/>
      <c r="AA211" s="4"/>
      <c r="AB211" s="4"/>
      <c r="AC211" s="903"/>
      <c r="AD211" s="4"/>
      <c r="AE211" s="4"/>
      <c r="AF211" s="4"/>
      <c r="AG211" s="4"/>
      <c r="AH211" s="128"/>
    </row>
    <row r="212" spans="2:34" ht="11.25" x14ac:dyDescent="0.2">
      <c r="B212" s="136"/>
      <c r="C212" s="665" t="s">
        <v>674</v>
      </c>
      <c r="D212" s="142"/>
      <c r="E212" s="663"/>
      <c r="F212" s="663"/>
      <c r="G212" s="663"/>
      <c r="H212" s="664"/>
      <c r="I212" s="903"/>
      <c r="J212" s="249"/>
      <c r="K212" s="172"/>
      <c r="L212" s="59" t="s">
        <v>969</v>
      </c>
      <c r="M212" s="4"/>
      <c r="N212" s="4"/>
      <c r="O212" s="4"/>
      <c r="P212" s="3">
        <v>9</v>
      </c>
      <c r="Q212" s="3"/>
      <c r="R212" s="4"/>
      <c r="S212" s="4"/>
      <c r="T212" s="4"/>
      <c r="U212" s="4"/>
      <c r="V212" s="128"/>
      <c r="W212" s="172"/>
      <c r="X212" s="59" t="s">
        <v>969</v>
      </c>
      <c r="Y212" s="4"/>
      <c r="Z212" s="4"/>
      <c r="AA212" s="4"/>
      <c r="AB212" s="3">
        <v>9</v>
      </c>
      <c r="AC212" s="3"/>
      <c r="AD212" s="4"/>
      <c r="AE212" s="4"/>
      <c r="AF212" s="4"/>
      <c r="AG212" s="4"/>
      <c r="AH212" s="128"/>
    </row>
    <row r="213" spans="2:34" ht="12" thickBot="1" x14ac:dyDescent="0.25">
      <c r="B213" s="136"/>
      <c r="C213" s="12"/>
      <c r="D213" s="4"/>
      <c r="E213" s="903"/>
      <c r="F213" s="903"/>
      <c r="G213" s="903"/>
      <c r="H213" s="903"/>
      <c r="I213" s="903"/>
      <c r="J213" s="273"/>
      <c r="K213" s="172"/>
      <c r="L213" s="14"/>
      <c r="M213" s="4"/>
      <c r="N213" s="4"/>
      <c r="O213" s="4"/>
      <c r="P213" s="903"/>
      <c r="Q213" s="903"/>
      <c r="R213" s="4"/>
      <c r="S213" s="4"/>
      <c r="T213" s="4"/>
      <c r="U213" s="4"/>
      <c r="V213" s="128"/>
      <c r="W213" s="172"/>
      <c r="X213" s="14"/>
      <c r="Y213" s="4"/>
      <c r="Z213" s="4"/>
      <c r="AA213" s="4"/>
      <c r="AB213" s="903"/>
      <c r="AC213" s="903"/>
      <c r="AD213" s="4"/>
      <c r="AE213" s="4"/>
      <c r="AF213" s="4"/>
      <c r="AG213" s="4"/>
      <c r="AH213" s="128"/>
    </row>
    <row r="214" spans="2:34" x14ac:dyDescent="0.2">
      <c r="B214" s="138"/>
      <c r="C214" s="481"/>
      <c r="D214" s="149"/>
      <c r="E214" s="104"/>
      <c r="F214" s="124"/>
      <c r="G214" s="124"/>
      <c r="H214" s="104"/>
      <c r="I214" s="104"/>
      <c r="J214" s="270"/>
      <c r="K214" s="271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25"/>
      <c r="W214" s="271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25"/>
    </row>
    <row r="215" spans="2:34" x14ac:dyDescent="0.2">
      <c r="B215" s="658" t="s">
        <v>230</v>
      </c>
      <c r="C215" s="4"/>
      <c r="D215" s="12"/>
      <c r="E215" s="12"/>
      <c r="F215" s="12"/>
      <c r="G215" s="12"/>
      <c r="H215" s="12"/>
      <c r="I215" s="12"/>
      <c r="J215" s="249"/>
      <c r="K215" s="172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128"/>
      <c r="W215" s="172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128"/>
    </row>
    <row r="216" spans="2:34" ht="12.75" customHeight="1" x14ac:dyDescent="0.2">
      <c r="B216" s="483" t="s">
        <v>231</v>
      </c>
      <c r="C216" s="4"/>
      <c r="D216" s="12"/>
      <c r="E216" s="14"/>
      <c r="F216" s="895"/>
      <c r="G216" s="895"/>
      <c r="H216" s="14"/>
      <c r="I216" s="14"/>
      <c r="J216" s="249"/>
      <c r="K216" s="172"/>
      <c r="L216" s="903" t="s">
        <v>750</v>
      </c>
      <c r="M216" s="4"/>
      <c r="N216" s="4"/>
      <c r="O216" s="4"/>
      <c r="P216" s="3">
        <v>1</v>
      </c>
      <c r="Q216" s="3"/>
      <c r="R216" s="289" t="s">
        <v>744</v>
      </c>
      <c r="S216" s="86" t="s">
        <v>220</v>
      </c>
      <c r="T216" s="4"/>
      <c r="U216" s="4"/>
      <c r="V216" s="128"/>
      <c r="W216" s="172"/>
      <c r="X216" s="903" t="s">
        <v>750</v>
      </c>
      <c r="Y216" s="4"/>
      <c r="Z216" s="4"/>
      <c r="AA216" s="4"/>
      <c r="AB216" s="3">
        <v>1</v>
      </c>
      <c r="AC216" s="3"/>
      <c r="AD216" s="289" t="s">
        <v>744</v>
      </c>
      <c r="AE216" s="86" t="s">
        <v>220</v>
      </c>
      <c r="AF216" s="4"/>
      <c r="AG216" s="4"/>
      <c r="AH216" s="128"/>
    </row>
    <row r="217" spans="2:34" ht="12.75" customHeight="1" x14ac:dyDescent="0.2">
      <c r="B217" s="483" t="s">
        <v>232</v>
      </c>
      <c r="C217" s="4"/>
      <c r="D217" s="12"/>
      <c r="E217" s="14"/>
      <c r="F217" s="4"/>
      <c r="G217" s="4"/>
      <c r="H217" s="4"/>
      <c r="I217" s="4"/>
      <c r="J217" s="249">
        <f>+J209+1</f>
        <v>18</v>
      </c>
      <c r="K217" s="172"/>
      <c r="L217" s="903"/>
      <c r="M217" s="4"/>
      <c r="N217" s="4"/>
      <c r="O217" s="4"/>
      <c r="P217" s="903"/>
      <c r="Q217" s="903"/>
      <c r="S217" s="86" t="s">
        <v>222</v>
      </c>
      <c r="T217" s="4"/>
      <c r="U217" s="4"/>
      <c r="V217" s="128"/>
      <c r="W217" s="172"/>
      <c r="X217" s="903"/>
      <c r="Y217" s="4"/>
      <c r="Z217" s="4"/>
      <c r="AA217" s="4"/>
      <c r="AB217" s="903"/>
      <c r="AC217" s="903"/>
      <c r="AE217" s="86" t="s">
        <v>222</v>
      </c>
      <c r="AF217" s="4"/>
      <c r="AG217" s="4"/>
      <c r="AH217" s="128"/>
    </row>
    <row r="218" spans="2:34" ht="12.75" customHeight="1" x14ac:dyDescent="0.2">
      <c r="B218" s="136"/>
      <c r="C218" s="484"/>
      <c r="D218" s="12"/>
      <c r="E218" s="14"/>
      <c r="F218" s="4"/>
      <c r="G218" s="895"/>
      <c r="H218" s="895"/>
      <c r="I218" s="895"/>
      <c r="J218" s="249"/>
      <c r="K218" s="172"/>
      <c r="L218" s="903"/>
      <c r="M218" s="4"/>
      <c r="N218" s="4"/>
      <c r="O218" s="4"/>
      <c r="P218" s="903"/>
      <c r="Q218" s="903"/>
      <c r="R218" s="4" t="s">
        <v>117</v>
      </c>
      <c r="S218" s="4"/>
      <c r="T218" s="4"/>
      <c r="U218" s="4"/>
      <c r="V218" s="128"/>
      <c r="W218" s="172"/>
      <c r="X218" s="903"/>
      <c r="Y218" s="4"/>
      <c r="Z218" s="4"/>
      <c r="AA218" s="4"/>
      <c r="AB218" s="903"/>
      <c r="AC218" s="903"/>
      <c r="AD218" s="4" t="s">
        <v>117</v>
      </c>
      <c r="AE218" s="4"/>
      <c r="AF218" s="4"/>
      <c r="AG218" s="4"/>
      <c r="AH218" s="128"/>
    </row>
    <row r="219" spans="2:34" ht="11.25" x14ac:dyDescent="0.2">
      <c r="B219" s="136"/>
      <c r="C219" s="659" t="s">
        <v>225</v>
      </c>
      <c r="D219" s="666"/>
      <c r="E219" s="666"/>
      <c r="F219" s="666"/>
      <c r="G219" s="666"/>
      <c r="H219" s="667"/>
      <c r="I219" s="668"/>
      <c r="J219" s="249"/>
      <c r="K219" s="172"/>
      <c r="L219" s="903" t="s">
        <v>751</v>
      </c>
      <c r="M219" s="4"/>
      <c r="N219" s="4"/>
      <c r="O219" s="4"/>
      <c r="P219" s="3">
        <v>2</v>
      </c>
      <c r="Q219" s="3"/>
      <c r="R219" s="4"/>
      <c r="S219" s="4"/>
      <c r="T219" s="4"/>
      <c r="U219" s="4"/>
      <c r="V219" s="128"/>
      <c r="W219" s="172"/>
      <c r="X219" s="903" t="s">
        <v>751</v>
      </c>
      <c r="Y219" s="4"/>
      <c r="Z219" s="4"/>
      <c r="AA219" s="4"/>
      <c r="AB219" s="3">
        <v>2</v>
      </c>
      <c r="AC219" s="3"/>
      <c r="AD219" s="4"/>
      <c r="AE219" s="4"/>
      <c r="AF219" s="4"/>
      <c r="AG219" s="4"/>
      <c r="AH219" s="128"/>
    </row>
    <row r="220" spans="2:34" ht="11.25" x14ac:dyDescent="0.2">
      <c r="B220" s="136"/>
      <c r="C220" s="293" t="s">
        <v>673</v>
      </c>
      <c r="D220" s="662"/>
      <c r="E220" s="663"/>
      <c r="F220" s="663"/>
      <c r="G220" s="663"/>
      <c r="H220" s="664"/>
      <c r="I220" s="903"/>
      <c r="J220" s="249"/>
      <c r="K220" s="172"/>
      <c r="L220" s="903"/>
      <c r="M220" s="4"/>
      <c r="N220" s="4"/>
      <c r="O220" s="4"/>
      <c r="P220" s="4"/>
      <c r="Q220" s="903"/>
      <c r="R220" s="4"/>
      <c r="S220" s="4"/>
      <c r="T220" s="4"/>
      <c r="U220" s="4"/>
      <c r="V220" s="128"/>
      <c r="W220" s="172"/>
      <c r="X220" s="903"/>
      <c r="Y220" s="4"/>
      <c r="Z220" s="4"/>
      <c r="AA220" s="4"/>
      <c r="AB220" s="4"/>
      <c r="AC220" s="903"/>
      <c r="AD220" s="4"/>
      <c r="AE220" s="4"/>
      <c r="AF220" s="4"/>
      <c r="AG220" s="4"/>
      <c r="AH220" s="128"/>
    </row>
    <row r="221" spans="2:34" x14ac:dyDescent="0.2">
      <c r="B221" s="136"/>
      <c r="C221" s="484"/>
      <c r="D221" s="12"/>
      <c r="E221" s="903"/>
      <c r="F221" s="903"/>
      <c r="G221" s="903"/>
      <c r="H221" s="903"/>
      <c r="I221" s="903"/>
      <c r="J221" s="249"/>
      <c r="K221" s="172"/>
      <c r="L221" s="59" t="s">
        <v>969</v>
      </c>
      <c r="M221" s="4"/>
      <c r="N221" s="4"/>
      <c r="O221" s="4"/>
      <c r="P221" s="3">
        <v>9</v>
      </c>
      <c r="Q221" s="3"/>
      <c r="R221" s="4"/>
      <c r="S221" s="4"/>
      <c r="T221" s="4"/>
      <c r="U221" s="4"/>
      <c r="V221" s="128"/>
      <c r="W221" s="172"/>
      <c r="X221" s="59" t="s">
        <v>969</v>
      </c>
      <c r="Y221" s="4"/>
      <c r="Z221" s="4"/>
      <c r="AA221" s="4"/>
      <c r="AB221" s="3">
        <v>9</v>
      </c>
      <c r="AC221" s="3"/>
      <c r="AD221" s="4"/>
      <c r="AE221" s="4"/>
      <c r="AF221" s="4"/>
      <c r="AG221" s="4"/>
      <c r="AH221" s="128"/>
    </row>
    <row r="222" spans="2:34" ht="6.75" customHeight="1" thickBot="1" x14ac:dyDescent="0.25">
      <c r="B222" s="139"/>
      <c r="C222" s="489"/>
      <c r="D222" s="162"/>
      <c r="E222" s="134"/>
      <c r="F222" s="134"/>
      <c r="G222" s="134"/>
      <c r="H222" s="134"/>
      <c r="I222" s="134"/>
      <c r="J222" s="273"/>
      <c r="K222" s="506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5"/>
      <c r="W222" s="506"/>
      <c r="X222" s="134"/>
      <c r="Y222" s="134"/>
      <c r="Z222" s="134"/>
      <c r="AA222" s="134"/>
      <c r="AB222" s="134"/>
      <c r="AC222" s="134"/>
      <c r="AD222" s="134"/>
      <c r="AE222" s="134"/>
      <c r="AF222" s="134"/>
      <c r="AG222" s="134"/>
      <c r="AH222" s="135"/>
    </row>
    <row r="223" spans="2:34" x14ac:dyDescent="0.2">
      <c r="B223" s="138"/>
      <c r="C223" s="481"/>
      <c r="D223" s="149"/>
      <c r="E223" s="104"/>
      <c r="F223" s="124"/>
      <c r="G223" s="124"/>
      <c r="H223" s="104"/>
      <c r="I223" s="125"/>
      <c r="J223" s="270"/>
      <c r="K223" s="271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25"/>
      <c r="W223" s="271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25"/>
    </row>
    <row r="224" spans="2:34" x14ac:dyDescent="0.2">
      <c r="B224" s="658" t="s">
        <v>219</v>
      </c>
      <c r="C224" s="484"/>
      <c r="D224" s="12"/>
      <c r="E224" s="86"/>
      <c r="F224" s="903"/>
      <c r="G224" s="903"/>
      <c r="H224" s="86"/>
      <c r="I224" s="294"/>
      <c r="J224" s="249"/>
      <c r="K224" s="172"/>
      <c r="L224" s="903" t="s">
        <v>750</v>
      </c>
      <c r="M224" s="4"/>
      <c r="O224" s="3">
        <v>1</v>
      </c>
      <c r="P224" s="3"/>
      <c r="Q224" s="4"/>
      <c r="R224" s="289" t="s">
        <v>744</v>
      </c>
      <c r="S224" s="1232" t="s">
        <v>1077</v>
      </c>
      <c r="T224" s="1232"/>
      <c r="U224" s="1232"/>
      <c r="V224" s="1292"/>
      <c r="W224" s="172"/>
      <c r="X224" s="903" t="s">
        <v>750</v>
      </c>
      <c r="Y224" s="4"/>
      <c r="AA224" s="3">
        <v>1</v>
      </c>
      <c r="AB224" s="3"/>
      <c r="AC224" s="4"/>
      <c r="AD224" s="289" t="s">
        <v>744</v>
      </c>
      <c r="AE224" s="1232" t="s">
        <v>1078</v>
      </c>
      <c r="AF224" s="1232"/>
      <c r="AG224" s="1232"/>
      <c r="AH224" s="1292"/>
    </row>
    <row r="225" spans="2:34" x14ac:dyDescent="0.2">
      <c r="B225" s="669" t="s">
        <v>233</v>
      </c>
      <c r="C225" s="484"/>
      <c r="D225" s="12"/>
      <c r="E225" s="14"/>
      <c r="F225" s="86"/>
      <c r="G225" s="86"/>
      <c r="H225" s="86"/>
      <c r="I225" s="294"/>
      <c r="J225" s="249"/>
      <c r="K225" s="172"/>
      <c r="S225" s="1232"/>
      <c r="T225" s="1232"/>
      <c r="U225" s="1232"/>
      <c r="V225" s="1292"/>
      <c r="W225" s="172"/>
      <c r="AE225" s="1232"/>
      <c r="AF225" s="1232"/>
      <c r="AG225" s="1232"/>
      <c r="AH225" s="1292"/>
    </row>
    <row r="226" spans="2:34" x14ac:dyDescent="0.2">
      <c r="B226" s="483" t="s">
        <v>234</v>
      </c>
      <c r="C226" s="484"/>
      <c r="D226" s="12"/>
      <c r="E226" s="14"/>
      <c r="F226" s="4"/>
      <c r="G226" s="895"/>
      <c r="H226" s="895"/>
      <c r="I226" s="15"/>
      <c r="J226" s="249"/>
      <c r="K226" s="172"/>
      <c r="L226" s="903"/>
      <c r="M226" s="4"/>
      <c r="O226" s="903"/>
      <c r="P226" s="903"/>
      <c r="R226" s="4" t="s">
        <v>117</v>
      </c>
      <c r="S226" s="4"/>
      <c r="T226" s="4"/>
      <c r="U226" s="4"/>
      <c r="V226" s="128"/>
      <c r="W226" s="172"/>
      <c r="X226" s="903"/>
      <c r="Y226" s="4"/>
      <c r="AA226" s="903"/>
      <c r="AB226" s="903"/>
      <c r="AD226" s="4" t="s">
        <v>117</v>
      </c>
      <c r="AE226" s="4"/>
      <c r="AF226" s="4"/>
      <c r="AG226" s="4"/>
      <c r="AH226" s="128"/>
    </row>
    <row r="227" spans="2:34" x14ac:dyDescent="0.2">
      <c r="B227" s="483" t="s">
        <v>235</v>
      </c>
      <c r="C227" s="484"/>
      <c r="D227" s="12"/>
      <c r="E227" s="903"/>
      <c r="F227" s="903"/>
      <c r="G227" s="903"/>
      <c r="H227" s="86"/>
      <c r="I227" s="904"/>
      <c r="J227" s="249"/>
      <c r="K227" s="172"/>
      <c r="L227" s="903"/>
      <c r="M227" s="4"/>
      <c r="O227" s="903"/>
      <c r="P227" s="903"/>
      <c r="V227" s="128"/>
      <c r="W227" s="172"/>
      <c r="X227" s="903"/>
      <c r="Y227" s="4"/>
      <c r="AA227" s="903"/>
      <c r="AB227" s="903"/>
      <c r="AH227" s="128"/>
    </row>
    <row r="228" spans="2:34" x14ac:dyDescent="0.2">
      <c r="B228" s="483" t="s">
        <v>236</v>
      </c>
      <c r="C228" s="484"/>
      <c r="D228" s="12"/>
      <c r="E228" s="903"/>
      <c r="F228" s="903"/>
      <c r="G228" s="903"/>
      <c r="H228" s="903"/>
      <c r="I228" s="904"/>
      <c r="J228" s="249">
        <f>+J217+1</f>
        <v>19</v>
      </c>
      <c r="K228" s="172"/>
      <c r="L228" s="903" t="s">
        <v>751</v>
      </c>
      <c r="M228" s="4"/>
      <c r="O228" s="3">
        <v>2</v>
      </c>
      <c r="P228" s="3"/>
      <c r="R228" s="4"/>
      <c r="S228" s="4"/>
      <c r="T228" s="4"/>
      <c r="U228" s="4"/>
      <c r="V228" s="128"/>
      <c r="W228" s="172"/>
      <c r="X228" s="903" t="s">
        <v>751</v>
      </c>
      <c r="Y228" s="4"/>
      <c r="AA228" s="3">
        <v>2</v>
      </c>
      <c r="AB228" s="3"/>
      <c r="AD228" s="4"/>
      <c r="AE228" s="4"/>
      <c r="AF228" s="4"/>
      <c r="AG228" s="4"/>
      <c r="AH228" s="128"/>
    </row>
    <row r="229" spans="2:34" x14ac:dyDescent="0.2">
      <c r="B229" s="483" t="s">
        <v>249</v>
      </c>
      <c r="C229" s="484"/>
      <c r="D229" s="12"/>
      <c r="E229" s="903"/>
      <c r="F229" s="903"/>
      <c r="G229" s="903"/>
      <c r="H229" s="903"/>
      <c r="I229" s="904"/>
      <c r="J229" s="249"/>
      <c r="K229" s="172"/>
      <c r="L229" s="903"/>
      <c r="M229" s="4"/>
      <c r="O229" s="4"/>
      <c r="P229" s="903"/>
      <c r="R229" s="4"/>
      <c r="S229" s="4"/>
      <c r="T229" s="4"/>
      <c r="U229" s="4"/>
      <c r="V229" s="128"/>
      <c r="W229" s="172"/>
      <c r="X229" s="903"/>
      <c r="Y229" s="4"/>
      <c r="AA229" s="4"/>
      <c r="AB229" s="903"/>
      <c r="AD229" s="4"/>
      <c r="AE229" s="4"/>
      <c r="AF229" s="4"/>
      <c r="AG229" s="4"/>
      <c r="AH229" s="128"/>
    </row>
    <row r="230" spans="2:34" x14ac:dyDescent="0.2">
      <c r="B230" s="136"/>
      <c r="C230" s="484"/>
      <c r="D230" s="12"/>
      <c r="E230" s="4"/>
      <c r="F230" s="903"/>
      <c r="G230" s="903"/>
      <c r="H230" s="903"/>
      <c r="I230" s="904"/>
      <c r="J230" s="249"/>
      <c r="K230" s="172"/>
      <c r="L230" s="1293" t="s">
        <v>969</v>
      </c>
      <c r="M230" s="1293"/>
      <c r="R230" s="4"/>
      <c r="S230" s="4"/>
      <c r="T230" s="4"/>
      <c r="U230" s="4"/>
      <c r="V230" s="128"/>
      <c r="W230" s="172"/>
      <c r="X230" s="1293" t="s">
        <v>969</v>
      </c>
      <c r="Y230" s="1293"/>
      <c r="AD230" s="4"/>
      <c r="AE230" s="4"/>
      <c r="AF230" s="4"/>
      <c r="AG230" s="4"/>
      <c r="AH230" s="128"/>
    </row>
    <row r="231" spans="2:34" ht="16.5" customHeight="1" x14ac:dyDescent="0.2">
      <c r="B231" s="136"/>
      <c r="C231" s="659" t="s">
        <v>225</v>
      </c>
      <c r="D231" s="292"/>
      <c r="E231" s="660"/>
      <c r="F231" s="660"/>
      <c r="G231" s="660"/>
      <c r="H231" s="667"/>
      <c r="I231" s="670"/>
      <c r="J231" s="249"/>
      <c r="K231" s="172"/>
      <c r="L231" s="1293"/>
      <c r="M231" s="1293"/>
      <c r="N231" s="4"/>
      <c r="O231" s="3">
        <v>9</v>
      </c>
      <c r="P231" s="3"/>
      <c r="Q231" s="4"/>
      <c r="R231" s="4"/>
      <c r="S231" s="4"/>
      <c r="T231" s="4"/>
      <c r="U231" s="4"/>
      <c r="V231" s="128"/>
      <c r="W231" s="172"/>
      <c r="X231" s="1293"/>
      <c r="Y231" s="1293"/>
      <c r="Z231" s="4"/>
      <c r="AA231" s="3">
        <v>9</v>
      </c>
      <c r="AB231" s="3"/>
      <c r="AC231" s="4"/>
      <c r="AD231" s="4"/>
      <c r="AE231" s="4"/>
      <c r="AF231" s="4"/>
      <c r="AG231" s="4"/>
      <c r="AH231" s="128"/>
    </row>
    <row r="232" spans="2:34" ht="11.25" x14ac:dyDescent="0.2">
      <c r="B232" s="136"/>
      <c r="C232" s="665" t="s">
        <v>673</v>
      </c>
      <c r="D232" s="142"/>
      <c r="E232" s="662"/>
      <c r="F232" s="662"/>
      <c r="G232" s="662"/>
      <c r="H232" s="671"/>
      <c r="I232" s="670"/>
      <c r="J232" s="249"/>
      <c r="K232" s="172"/>
      <c r="L232" s="1293"/>
      <c r="M232" s="1293"/>
      <c r="N232" s="4"/>
      <c r="O232" s="4"/>
      <c r="P232" s="4"/>
      <c r="Q232" s="4"/>
      <c r="R232" s="4"/>
      <c r="S232" s="4"/>
      <c r="T232" s="4"/>
      <c r="U232" s="4"/>
      <c r="V232" s="128"/>
      <c r="W232" s="172"/>
      <c r="X232" s="1293"/>
      <c r="Y232" s="1293"/>
      <c r="Z232" s="4"/>
      <c r="AA232" s="4"/>
      <c r="AB232" s="4"/>
      <c r="AC232" s="4"/>
      <c r="AD232" s="4"/>
      <c r="AE232" s="4"/>
      <c r="AF232" s="4"/>
      <c r="AG232" s="4"/>
      <c r="AH232" s="128"/>
    </row>
    <row r="233" spans="2:34" ht="13.5" thickBot="1" x14ac:dyDescent="0.25">
      <c r="B233" s="139"/>
      <c r="C233" s="489"/>
      <c r="D233" s="162"/>
      <c r="E233" s="134"/>
      <c r="F233" s="133"/>
      <c r="G233" s="133"/>
      <c r="H233" s="134"/>
      <c r="I233" s="135"/>
      <c r="J233" s="273"/>
      <c r="K233" s="506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5"/>
      <c r="W233" s="506"/>
      <c r="X233" s="134"/>
      <c r="Y233" s="134"/>
      <c r="Z233" s="134"/>
      <c r="AA233" s="134"/>
      <c r="AB233" s="134"/>
      <c r="AC233" s="134"/>
      <c r="AD233" s="134"/>
      <c r="AE233" s="134"/>
      <c r="AF233" s="134"/>
      <c r="AG233" s="134"/>
      <c r="AH233" s="135"/>
    </row>
    <row r="234" spans="2:34" x14ac:dyDescent="0.2">
      <c r="B234" s="104"/>
      <c r="C234" s="481"/>
      <c r="D234" s="149"/>
      <c r="E234" s="104"/>
      <c r="F234" s="124"/>
      <c r="G234" s="124"/>
      <c r="H234" s="104"/>
      <c r="I234" s="104"/>
      <c r="J234" s="284"/>
      <c r="K234" s="12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2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</row>
    <row r="235" spans="2:34" ht="12.75" customHeight="1" x14ac:dyDescent="0.2">
      <c r="B235" s="37" t="s">
        <v>572</v>
      </c>
      <c r="C235" s="611"/>
      <c r="I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 spans="2:34" ht="11.25" customHeight="1" x14ac:dyDescent="0.2">
      <c r="B236" s="37" t="s">
        <v>103</v>
      </c>
      <c r="C236" s="611"/>
      <c r="H236" s="269" t="s">
        <v>104</v>
      </c>
      <c r="I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 spans="2:34" ht="11.25" customHeight="1" thickBot="1" x14ac:dyDescent="0.25">
      <c r="B237" s="648" t="s">
        <v>142</v>
      </c>
      <c r="C237" s="489"/>
      <c r="D237" s="162"/>
      <c r="E237" s="134"/>
      <c r="F237" s="133"/>
      <c r="G237" s="133"/>
      <c r="H237" s="134"/>
      <c r="I237" s="134"/>
      <c r="J237" s="285"/>
      <c r="K237" s="133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3"/>
      <c r="X237" s="134"/>
      <c r="Y237" s="134"/>
      <c r="Z237" s="134"/>
      <c r="AA237" s="134"/>
      <c r="AB237" s="134"/>
      <c r="AC237" s="134"/>
      <c r="AD237" s="134"/>
      <c r="AE237" s="134"/>
      <c r="AF237" s="134"/>
      <c r="AG237" s="134"/>
      <c r="AH237" s="134"/>
    </row>
    <row r="238" spans="2:34" ht="11.25" customHeight="1" x14ac:dyDescent="0.2">
      <c r="B238" s="138"/>
      <c r="C238" s="481"/>
      <c r="D238" s="149"/>
      <c r="E238" s="104"/>
      <c r="F238" s="124"/>
      <c r="G238" s="124"/>
      <c r="H238" s="104"/>
      <c r="I238" s="125"/>
      <c r="J238" s="296"/>
      <c r="K238" s="271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25"/>
      <c r="W238" s="271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25"/>
    </row>
    <row r="239" spans="2:34" x14ac:dyDescent="0.2">
      <c r="B239" s="136"/>
      <c r="C239" s="484"/>
      <c r="D239" s="12"/>
      <c r="E239" s="4"/>
      <c r="F239" s="903"/>
      <c r="G239" s="903"/>
      <c r="H239" s="4"/>
      <c r="I239" s="128"/>
      <c r="J239" s="290"/>
      <c r="K239" s="297" t="s">
        <v>250</v>
      </c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128"/>
      <c r="W239" s="297" t="s">
        <v>250</v>
      </c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128"/>
    </row>
    <row r="240" spans="2:34" x14ac:dyDescent="0.2">
      <c r="B240" s="136"/>
      <c r="C240" s="484"/>
      <c r="D240" s="12"/>
      <c r="E240" s="4"/>
      <c r="F240" s="903"/>
      <c r="G240" s="903"/>
      <c r="H240" s="4"/>
      <c r="I240" s="128"/>
      <c r="J240" s="290"/>
      <c r="K240" s="172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128"/>
      <c r="W240" s="172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128"/>
    </row>
    <row r="241" spans="2:34" ht="7.5" customHeight="1" x14ac:dyDescent="0.2">
      <c r="B241" s="136"/>
      <c r="C241" s="484"/>
      <c r="D241" s="12"/>
      <c r="E241" s="4"/>
      <c r="F241" s="903"/>
      <c r="G241" s="903"/>
      <c r="H241" s="4"/>
      <c r="I241" s="128"/>
      <c r="J241" s="290"/>
      <c r="K241" s="172" t="s">
        <v>750</v>
      </c>
      <c r="L241" s="4"/>
      <c r="M241" s="3">
        <v>1</v>
      </c>
      <c r="N241" s="131"/>
      <c r="O241" s="289" t="s">
        <v>744</v>
      </c>
      <c r="P241" s="4" t="s">
        <v>840</v>
      </c>
      <c r="R241" s="4" t="s">
        <v>251</v>
      </c>
      <c r="S241" s="4"/>
      <c r="T241" s="4"/>
      <c r="U241" s="4"/>
      <c r="V241" s="128"/>
      <c r="W241" s="172" t="s">
        <v>750</v>
      </c>
      <c r="X241" s="4"/>
      <c r="Y241" s="3">
        <v>1</v>
      </c>
      <c r="Z241" s="131"/>
      <c r="AA241" s="924" t="s">
        <v>744</v>
      </c>
      <c r="AB241" s="4" t="s">
        <v>840</v>
      </c>
      <c r="AC241" s="4"/>
      <c r="AD241" s="4" t="s">
        <v>251</v>
      </c>
      <c r="AE241" s="4"/>
      <c r="AF241" s="4"/>
      <c r="AG241" s="4"/>
      <c r="AH241" s="128"/>
    </row>
    <row r="242" spans="2:34" x14ac:dyDescent="0.2">
      <c r="B242" s="136"/>
      <c r="C242" s="484"/>
      <c r="D242" s="12"/>
      <c r="E242" s="4"/>
      <c r="F242" s="903"/>
      <c r="G242" s="903"/>
      <c r="H242" s="4"/>
      <c r="I242" s="128"/>
      <c r="J242" s="290"/>
      <c r="K242" s="172"/>
      <c r="L242" s="4"/>
      <c r="M242" s="4"/>
      <c r="N242" s="4"/>
      <c r="O242" s="13" t="s">
        <v>747</v>
      </c>
      <c r="P242" s="12" t="s">
        <v>252</v>
      </c>
      <c r="Q242" s="4"/>
      <c r="R242" s="4"/>
      <c r="S242" s="4"/>
      <c r="T242" s="4"/>
      <c r="U242" s="4"/>
      <c r="V242" s="128"/>
      <c r="W242" s="172"/>
      <c r="X242" s="4"/>
      <c r="Y242" s="4"/>
      <c r="Z242" s="4"/>
      <c r="AA242" s="13" t="s">
        <v>747</v>
      </c>
      <c r="AB242" s="12" t="s">
        <v>252</v>
      </c>
      <c r="AC242" s="4"/>
      <c r="AD242" s="4"/>
      <c r="AE242" s="4"/>
      <c r="AF242" s="4"/>
      <c r="AG242" s="4"/>
      <c r="AH242" s="128"/>
    </row>
    <row r="243" spans="2:34" x14ac:dyDescent="0.2">
      <c r="B243" s="136"/>
      <c r="C243" s="484"/>
      <c r="D243" s="12"/>
      <c r="E243" s="4"/>
      <c r="F243" s="903"/>
      <c r="G243" s="903"/>
      <c r="H243" s="4"/>
      <c r="I243" s="128"/>
      <c r="J243" s="290"/>
      <c r="K243" s="172"/>
      <c r="L243" s="903"/>
      <c r="M243" s="4"/>
      <c r="N243" s="4"/>
      <c r="O243" s="4"/>
      <c r="P243" s="4" t="s">
        <v>350</v>
      </c>
      <c r="Q243" s="4"/>
      <c r="R243" s="4"/>
      <c r="S243" s="4"/>
      <c r="T243" s="4"/>
      <c r="U243" s="4"/>
      <c r="V243" s="128"/>
      <c r="W243" s="172"/>
      <c r="X243" s="903"/>
      <c r="Y243" s="4"/>
      <c r="Z243" s="4"/>
      <c r="AA243" s="4"/>
      <c r="AB243" s="4" t="s">
        <v>253</v>
      </c>
      <c r="AC243" s="4"/>
      <c r="AD243" s="4"/>
      <c r="AE243" s="4"/>
      <c r="AF243" s="4"/>
      <c r="AG243" s="4"/>
      <c r="AH243" s="128"/>
    </row>
    <row r="244" spans="2:34" ht="16.5" customHeight="1" x14ac:dyDescent="0.2">
      <c r="B244" s="136"/>
      <c r="C244" s="484"/>
      <c r="D244" s="12"/>
      <c r="E244" s="4"/>
      <c r="F244" s="903"/>
      <c r="G244" s="903"/>
      <c r="H244" s="4"/>
      <c r="I244" s="128"/>
      <c r="J244" s="290"/>
      <c r="K244" s="172"/>
      <c r="L244" s="903"/>
      <c r="M244" s="4"/>
      <c r="N244" s="4"/>
      <c r="O244" s="4"/>
      <c r="P244" s="4" t="s">
        <v>254</v>
      </c>
      <c r="Q244" s="4"/>
      <c r="R244" s="4"/>
      <c r="S244" s="4"/>
      <c r="T244" s="4"/>
      <c r="U244" s="4"/>
      <c r="V244" s="128"/>
      <c r="W244" s="172"/>
      <c r="X244" s="903"/>
      <c r="Y244" s="4"/>
      <c r="Z244" s="4"/>
      <c r="AA244" s="4"/>
      <c r="AB244" s="4" t="s">
        <v>254</v>
      </c>
      <c r="AC244" s="4"/>
      <c r="AD244" s="4"/>
      <c r="AE244" s="4"/>
      <c r="AF244" s="4"/>
      <c r="AG244" s="4"/>
      <c r="AH244" s="128"/>
    </row>
    <row r="245" spans="2:34" x14ac:dyDescent="0.2">
      <c r="B245" s="136"/>
      <c r="C245" s="484"/>
      <c r="D245" s="12"/>
      <c r="E245" s="4"/>
      <c r="F245" s="903"/>
      <c r="G245" s="903"/>
      <c r="H245" s="4"/>
      <c r="I245" s="128"/>
      <c r="J245" s="290"/>
      <c r="K245" s="172"/>
      <c r="L245" s="4"/>
      <c r="M245" s="4"/>
      <c r="N245" s="4"/>
      <c r="O245" s="4"/>
      <c r="R245" s="116" t="s">
        <v>750</v>
      </c>
      <c r="S245" s="3">
        <v>1</v>
      </c>
      <c r="T245" s="131"/>
      <c r="U245" s="4"/>
      <c r="V245" s="128"/>
      <c r="W245" s="172"/>
      <c r="X245" s="4"/>
      <c r="Y245" s="4"/>
      <c r="Z245" s="4"/>
      <c r="AA245" s="4"/>
      <c r="AB245" s="4"/>
      <c r="AC245" s="4"/>
      <c r="AD245" s="116" t="s">
        <v>750</v>
      </c>
      <c r="AE245" s="3">
        <v>1</v>
      </c>
      <c r="AF245" s="131"/>
      <c r="AG245" s="4"/>
      <c r="AH245" s="128"/>
    </row>
    <row r="246" spans="2:34" ht="6" customHeight="1" x14ac:dyDescent="0.2">
      <c r="B246" s="136"/>
      <c r="C246" s="484"/>
      <c r="D246" s="12"/>
      <c r="E246" s="4"/>
      <c r="F246" s="903"/>
      <c r="G246" s="903"/>
      <c r="H246" s="4"/>
      <c r="I246" s="128"/>
      <c r="J246" s="290"/>
      <c r="K246" s="172"/>
      <c r="L246" s="4"/>
      <c r="M246" s="4"/>
      <c r="N246" s="4"/>
      <c r="O246" s="4"/>
      <c r="R246" s="116"/>
      <c r="S246" s="903"/>
      <c r="T246" s="4"/>
      <c r="U246" s="4"/>
      <c r="V246" s="128"/>
      <c r="W246" s="172"/>
      <c r="X246" s="4"/>
      <c r="Y246" s="4"/>
      <c r="Z246" s="4"/>
      <c r="AA246" s="4"/>
      <c r="AB246" s="4"/>
      <c r="AC246" s="4"/>
      <c r="AD246" s="116"/>
      <c r="AE246" s="903"/>
      <c r="AF246" s="4"/>
      <c r="AG246" s="4"/>
      <c r="AH246" s="128"/>
    </row>
    <row r="247" spans="2:34" x14ac:dyDescent="0.2">
      <c r="B247" s="136"/>
      <c r="C247" s="484"/>
      <c r="D247" s="12"/>
      <c r="E247" s="4"/>
      <c r="F247" s="903"/>
      <c r="G247" s="903"/>
      <c r="H247" s="4"/>
      <c r="I247" s="128"/>
      <c r="J247" s="290"/>
      <c r="K247" s="172"/>
      <c r="L247" s="4"/>
      <c r="M247" s="4"/>
      <c r="N247" s="4"/>
      <c r="O247" s="4"/>
      <c r="P247" s="4"/>
      <c r="Q247" s="4"/>
      <c r="R247" s="116" t="s">
        <v>218</v>
      </c>
      <c r="S247" s="3">
        <v>2</v>
      </c>
      <c r="T247" s="131"/>
      <c r="U247" s="4"/>
      <c r="V247" s="128"/>
      <c r="W247" s="172"/>
      <c r="X247" s="4"/>
      <c r="Y247" s="4"/>
      <c r="Z247" s="4"/>
      <c r="AA247" s="4"/>
      <c r="AB247" s="4"/>
      <c r="AC247" s="4"/>
      <c r="AD247" s="116" t="s">
        <v>218</v>
      </c>
      <c r="AE247" s="3">
        <v>2</v>
      </c>
      <c r="AF247" s="131"/>
      <c r="AG247" s="4"/>
      <c r="AH247" s="128"/>
    </row>
    <row r="248" spans="2:34" x14ac:dyDescent="0.2">
      <c r="B248" s="136"/>
      <c r="C248" s="484"/>
      <c r="D248" s="12"/>
      <c r="E248" s="4"/>
      <c r="F248" s="903"/>
      <c r="G248" s="903"/>
      <c r="H248" s="4"/>
      <c r="I248" s="128"/>
      <c r="J248" s="290"/>
      <c r="K248" s="172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128"/>
      <c r="W248" s="172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128"/>
    </row>
    <row r="249" spans="2:34" x14ac:dyDescent="0.2">
      <c r="B249" s="136"/>
      <c r="C249" s="484"/>
      <c r="D249" s="12"/>
      <c r="E249" s="4"/>
      <c r="F249" s="903"/>
      <c r="G249" s="903"/>
      <c r="H249" s="4"/>
      <c r="I249" s="128"/>
      <c r="J249" s="290"/>
      <c r="K249" s="172" t="s">
        <v>218</v>
      </c>
      <c r="L249" s="4"/>
      <c r="M249" s="3">
        <v>2</v>
      </c>
      <c r="N249" s="131"/>
      <c r="O249" s="4"/>
      <c r="P249" s="4"/>
      <c r="Q249" s="4"/>
      <c r="R249" s="4"/>
      <c r="S249" s="4"/>
      <c r="T249" s="4"/>
      <c r="U249" s="4"/>
      <c r="V249" s="128"/>
      <c r="W249" s="172" t="s">
        <v>218</v>
      </c>
      <c r="X249" s="4"/>
      <c r="Y249" s="3">
        <v>2</v>
      </c>
      <c r="Z249" s="131"/>
      <c r="AA249" s="4"/>
      <c r="AB249" s="4"/>
      <c r="AC249" s="4"/>
      <c r="AD249" s="4"/>
      <c r="AE249" s="4"/>
      <c r="AF249" s="4"/>
      <c r="AG249" s="4"/>
      <c r="AH249" s="128"/>
    </row>
    <row r="250" spans="2:34" x14ac:dyDescent="0.2">
      <c r="B250" s="136"/>
      <c r="C250" s="484"/>
      <c r="D250" s="12"/>
      <c r="E250" s="4"/>
      <c r="F250" s="903"/>
      <c r="G250" s="903"/>
      <c r="H250" s="4"/>
      <c r="I250" s="128"/>
      <c r="J250" s="290"/>
      <c r="K250" s="172"/>
      <c r="L250" s="4"/>
      <c r="M250" s="903"/>
      <c r="N250" s="4"/>
      <c r="O250" s="4"/>
      <c r="P250" s="4"/>
      <c r="Q250" s="4"/>
      <c r="R250" s="4"/>
      <c r="S250" s="4"/>
      <c r="T250" s="4"/>
      <c r="U250" s="4"/>
      <c r="V250" s="128"/>
      <c r="W250" s="172"/>
      <c r="X250" s="4"/>
      <c r="Y250" s="903"/>
      <c r="Z250" s="4"/>
      <c r="AA250" s="4"/>
      <c r="AB250" s="4"/>
      <c r="AC250" s="4"/>
      <c r="AD250" s="4"/>
      <c r="AE250" s="4"/>
      <c r="AF250" s="4"/>
      <c r="AG250" s="4"/>
      <c r="AH250" s="128"/>
    </row>
    <row r="251" spans="2:34" x14ac:dyDescent="0.2">
      <c r="B251" s="136"/>
      <c r="C251" s="484"/>
      <c r="D251" s="12"/>
      <c r="E251" s="4"/>
      <c r="F251" s="903"/>
      <c r="G251" s="903"/>
      <c r="H251" s="4"/>
      <c r="I251" s="128"/>
      <c r="J251" s="290"/>
      <c r="K251" s="672" t="s">
        <v>255</v>
      </c>
      <c r="L251" s="4"/>
      <c r="O251" s="4"/>
      <c r="P251" s="4"/>
      <c r="Q251" s="4"/>
      <c r="R251" s="4"/>
      <c r="S251" s="4"/>
      <c r="T251" s="4"/>
      <c r="U251" s="4"/>
      <c r="V251" s="128"/>
      <c r="W251" s="672" t="s">
        <v>255</v>
      </c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128"/>
    </row>
    <row r="252" spans="2:34" x14ac:dyDescent="0.2">
      <c r="B252" s="136"/>
      <c r="C252" s="484"/>
      <c r="D252" s="12"/>
      <c r="E252" s="4"/>
      <c r="F252" s="903"/>
      <c r="G252" s="903"/>
      <c r="H252" s="4"/>
      <c r="I252" s="128"/>
      <c r="J252" s="290"/>
      <c r="K252" s="298" t="s">
        <v>972</v>
      </c>
      <c r="L252" s="4"/>
      <c r="M252" s="3">
        <v>9</v>
      </c>
      <c r="N252" s="131"/>
      <c r="O252" s="4"/>
      <c r="P252" s="4"/>
      <c r="Q252" s="4"/>
      <c r="R252" s="4"/>
      <c r="S252" s="4"/>
      <c r="T252" s="4"/>
      <c r="U252" s="4"/>
      <c r="V252" s="128"/>
      <c r="W252" s="298" t="s">
        <v>972</v>
      </c>
      <c r="X252" s="4"/>
      <c r="Y252" s="3">
        <v>9</v>
      </c>
      <c r="Z252" s="131"/>
      <c r="AA252" s="4"/>
      <c r="AB252" s="4"/>
      <c r="AC252" s="4"/>
      <c r="AD252" s="4"/>
      <c r="AE252" s="4"/>
      <c r="AF252" s="4"/>
      <c r="AG252" s="4"/>
      <c r="AH252" s="128"/>
    </row>
    <row r="253" spans="2:34" x14ac:dyDescent="0.2">
      <c r="B253" s="136"/>
      <c r="C253" s="484"/>
      <c r="D253" s="12"/>
      <c r="E253" s="4"/>
      <c r="F253" s="903"/>
      <c r="G253" s="903"/>
      <c r="H253" s="4"/>
      <c r="I253" s="128"/>
      <c r="J253" s="290"/>
      <c r="K253" s="172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128"/>
      <c r="W253" s="172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128"/>
    </row>
    <row r="254" spans="2:34" ht="9.75" customHeight="1" x14ac:dyDescent="0.2">
      <c r="B254" s="136"/>
      <c r="C254" s="484"/>
      <c r="D254" s="12"/>
      <c r="E254" s="4"/>
      <c r="F254" s="903"/>
      <c r="G254" s="903"/>
      <c r="H254" s="4"/>
      <c r="I254" s="128"/>
      <c r="J254" s="290"/>
      <c r="K254" s="172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128"/>
      <c r="W254" s="172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128"/>
    </row>
    <row r="255" spans="2:34" ht="11.25" x14ac:dyDescent="0.2">
      <c r="B255" s="1286" t="s">
        <v>441</v>
      </c>
      <c r="C255" s="1268"/>
      <c r="D255" s="1268"/>
      <c r="E255" s="1268"/>
      <c r="F255" s="1268"/>
      <c r="G255" s="1268"/>
      <c r="H255" s="1268"/>
      <c r="I255" s="128"/>
      <c r="J255" s="290"/>
      <c r="K255" s="297" t="s">
        <v>683</v>
      </c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128"/>
      <c r="W255" s="297" t="s">
        <v>683</v>
      </c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128"/>
    </row>
    <row r="256" spans="2:34" ht="11.25" x14ac:dyDescent="0.2">
      <c r="B256" s="1286"/>
      <c r="C256" s="1268"/>
      <c r="D256" s="1268"/>
      <c r="E256" s="1268"/>
      <c r="F256" s="1268"/>
      <c r="G256" s="1268"/>
      <c r="H256" s="1268"/>
      <c r="I256" s="128"/>
      <c r="J256" s="904"/>
      <c r="K256" s="172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128"/>
      <c r="W256" s="172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128"/>
    </row>
    <row r="257" spans="1:256" ht="11.25" x14ac:dyDescent="0.2">
      <c r="B257" s="1286"/>
      <c r="C257" s="1268"/>
      <c r="D257" s="1268"/>
      <c r="E257" s="1268"/>
      <c r="F257" s="1268"/>
      <c r="G257" s="1268"/>
      <c r="H257" s="1268"/>
      <c r="I257" s="128"/>
      <c r="J257" s="290"/>
      <c r="K257" s="172" t="s">
        <v>750</v>
      </c>
      <c r="L257" s="4"/>
      <c r="M257" s="3">
        <v>1</v>
      </c>
      <c r="N257" s="131"/>
      <c r="O257" s="289" t="s">
        <v>744</v>
      </c>
      <c r="P257" s="4" t="s">
        <v>840</v>
      </c>
      <c r="R257" s="4" t="s">
        <v>251</v>
      </c>
      <c r="S257" s="4"/>
      <c r="T257" s="4"/>
      <c r="U257" s="4"/>
      <c r="V257" s="128"/>
      <c r="W257" s="172" t="s">
        <v>750</v>
      </c>
      <c r="X257" s="4"/>
      <c r="Y257" s="3">
        <v>1</v>
      </c>
      <c r="Z257" s="131"/>
      <c r="AA257" s="924" t="s">
        <v>744</v>
      </c>
      <c r="AB257" s="4" t="s">
        <v>840</v>
      </c>
      <c r="AC257" s="4"/>
      <c r="AD257" s="4" t="s">
        <v>251</v>
      </c>
      <c r="AE257" s="4"/>
      <c r="AF257" s="4"/>
      <c r="AG257" s="4"/>
      <c r="AH257" s="128"/>
    </row>
    <row r="258" spans="1:256" ht="11.25" x14ac:dyDescent="0.2">
      <c r="A258" s="4"/>
      <c r="B258" s="1286"/>
      <c r="C258" s="1268"/>
      <c r="D258" s="1268"/>
      <c r="E258" s="1268"/>
      <c r="F258" s="1268"/>
      <c r="G258" s="1268"/>
      <c r="H258" s="1268"/>
      <c r="I258" s="128"/>
      <c r="J258" s="904"/>
      <c r="K258" s="172"/>
      <c r="L258" s="4"/>
      <c r="M258" s="4"/>
      <c r="N258" s="4"/>
      <c r="O258" s="13" t="s">
        <v>747</v>
      </c>
      <c r="P258" s="12" t="s">
        <v>252</v>
      </c>
      <c r="Q258" s="4"/>
      <c r="R258" s="4"/>
      <c r="S258" s="4"/>
      <c r="T258" s="4"/>
      <c r="U258" s="4"/>
      <c r="V258" s="128"/>
      <c r="W258" s="172"/>
      <c r="X258" s="4"/>
      <c r="Y258" s="4"/>
      <c r="Z258" s="4"/>
      <c r="AA258" s="13" t="s">
        <v>747</v>
      </c>
      <c r="AB258" s="12" t="s">
        <v>252</v>
      </c>
      <c r="AC258" s="4"/>
      <c r="AD258" s="4"/>
      <c r="AE258" s="4"/>
      <c r="AF258" s="4"/>
      <c r="AG258" s="4"/>
      <c r="AH258" s="128"/>
    </row>
    <row r="259" spans="1:256" s="4" customFormat="1" x14ac:dyDescent="0.2">
      <c r="B259" s="136"/>
      <c r="C259" s="484"/>
      <c r="D259" s="903"/>
      <c r="F259" s="903"/>
      <c r="G259" s="903"/>
      <c r="I259" s="128"/>
      <c r="J259" s="904"/>
      <c r="K259" s="172"/>
      <c r="L259" s="903"/>
      <c r="P259" s="4" t="s">
        <v>350</v>
      </c>
      <c r="V259" s="128"/>
      <c r="W259" s="172"/>
      <c r="X259" s="903"/>
      <c r="AB259" s="4" t="s">
        <v>253</v>
      </c>
      <c r="AH259" s="128"/>
      <c r="AI259" s="121"/>
      <c r="AJ259" s="121"/>
      <c r="AK259" s="121"/>
      <c r="AL259" s="121"/>
      <c r="AM259" s="121"/>
      <c r="AN259" s="121"/>
      <c r="AO259" s="121"/>
      <c r="AP259" s="121"/>
      <c r="AQ259" s="121"/>
      <c r="AR259" s="121"/>
      <c r="AS259" s="121"/>
      <c r="AT259" s="121"/>
      <c r="AU259" s="121"/>
      <c r="AV259" s="121"/>
      <c r="AW259" s="121"/>
      <c r="AX259" s="121"/>
      <c r="AY259" s="121"/>
      <c r="AZ259" s="121"/>
      <c r="BA259" s="121"/>
      <c r="BB259" s="121"/>
      <c r="BC259" s="121"/>
      <c r="BD259" s="121"/>
      <c r="BE259" s="121"/>
      <c r="BF259" s="121"/>
      <c r="BG259" s="121"/>
      <c r="BH259" s="121"/>
      <c r="BI259" s="121"/>
      <c r="BJ259" s="121"/>
      <c r="BK259" s="121"/>
      <c r="BL259" s="121"/>
      <c r="BM259" s="121"/>
      <c r="BN259" s="121"/>
      <c r="BO259" s="121"/>
      <c r="BP259" s="121"/>
      <c r="BQ259" s="121"/>
      <c r="BR259" s="121"/>
      <c r="BS259" s="121"/>
      <c r="BT259" s="121"/>
      <c r="BU259" s="121"/>
      <c r="BV259" s="121"/>
      <c r="BW259" s="121"/>
      <c r="BX259" s="121"/>
      <c r="BY259" s="121"/>
      <c r="BZ259" s="121"/>
      <c r="CA259" s="121"/>
      <c r="CB259" s="121"/>
      <c r="CC259" s="121"/>
      <c r="CD259" s="121"/>
      <c r="CE259" s="121"/>
      <c r="CF259" s="121"/>
      <c r="CG259" s="121"/>
      <c r="CH259" s="121"/>
      <c r="CI259" s="121"/>
      <c r="CJ259" s="121"/>
      <c r="CK259" s="121"/>
      <c r="CL259" s="121"/>
      <c r="CM259" s="121"/>
      <c r="CN259" s="121"/>
      <c r="CO259" s="121"/>
      <c r="CP259" s="121"/>
      <c r="CQ259" s="121"/>
      <c r="CR259" s="121"/>
      <c r="CS259" s="121"/>
      <c r="CT259" s="121"/>
      <c r="CU259" s="121"/>
      <c r="CV259" s="121"/>
      <c r="CW259" s="121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121"/>
      <c r="DI259" s="121"/>
      <c r="DJ259" s="121"/>
      <c r="DK259" s="121"/>
      <c r="DL259" s="121"/>
      <c r="DM259" s="121"/>
      <c r="DN259" s="121"/>
      <c r="DO259" s="121"/>
      <c r="DP259" s="121"/>
      <c r="DQ259" s="121"/>
      <c r="DR259" s="121"/>
      <c r="DS259" s="121"/>
      <c r="DT259" s="121"/>
      <c r="DU259" s="121"/>
      <c r="DV259" s="121"/>
      <c r="DW259" s="121"/>
      <c r="DX259" s="121"/>
      <c r="DY259" s="121"/>
      <c r="DZ259" s="121"/>
      <c r="EA259" s="121"/>
      <c r="EB259" s="121"/>
      <c r="EC259" s="121"/>
      <c r="ED259" s="121"/>
      <c r="EE259" s="121"/>
      <c r="EF259" s="121"/>
      <c r="EG259" s="121"/>
      <c r="EH259" s="121"/>
      <c r="EI259" s="121"/>
      <c r="EJ259" s="121"/>
      <c r="EK259" s="121"/>
      <c r="EL259" s="121"/>
      <c r="EM259" s="121"/>
      <c r="EN259" s="121"/>
      <c r="EO259" s="121"/>
      <c r="EP259" s="121"/>
      <c r="EQ259" s="121"/>
      <c r="ER259" s="121"/>
      <c r="ES259" s="121"/>
      <c r="ET259" s="121"/>
      <c r="EU259" s="121"/>
      <c r="EV259" s="121"/>
      <c r="EW259" s="121"/>
      <c r="EX259" s="121"/>
      <c r="EY259" s="121"/>
      <c r="EZ259" s="121"/>
      <c r="FA259" s="121"/>
      <c r="FB259" s="121"/>
      <c r="FC259" s="121"/>
      <c r="FD259" s="121"/>
      <c r="FE259" s="121"/>
      <c r="FF259" s="121"/>
      <c r="FG259" s="121"/>
      <c r="FH259" s="121"/>
      <c r="FI259" s="121"/>
      <c r="FJ259" s="121"/>
      <c r="FK259" s="121"/>
      <c r="FL259" s="121"/>
      <c r="FM259" s="121"/>
      <c r="FN259" s="121"/>
      <c r="FO259" s="121"/>
      <c r="FP259" s="121"/>
      <c r="FQ259" s="121"/>
      <c r="FR259" s="121"/>
      <c r="FS259" s="121"/>
      <c r="FT259" s="121"/>
      <c r="FU259" s="121"/>
      <c r="FV259" s="121"/>
      <c r="FW259" s="121"/>
      <c r="FX259" s="121"/>
      <c r="FY259" s="121"/>
      <c r="FZ259" s="121"/>
      <c r="GA259" s="121"/>
      <c r="GB259" s="121"/>
      <c r="GC259" s="121"/>
      <c r="GD259" s="121"/>
      <c r="GE259" s="121"/>
      <c r="GF259" s="121"/>
      <c r="GG259" s="121"/>
      <c r="GH259" s="121"/>
      <c r="GI259" s="121"/>
      <c r="GJ259" s="121"/>
      <c r="GK259" s="121"/>
      <c r="GL259" s="121"/>
      <c r="GM259" s="121"/>
      <c r="GN259" s="121"/>
      <c r="GO259" s="121"/>
      <c r="GP259" s="121"/>
      <c r="GQ259" s="121"/>
      <c r="GR259" s="121"/>
      <c r="GS259" s="121"/>
      <c r="GT259" s="121"/>
      <c r="GU259" s="121"/>
      <c r="GV259" s="121"/>
      <c r="GW259" s="121"/>
      <c r="GX259" s="121"/>
      <c r="GY259" s="121"/>
      <c r="GZ259" s="121"/>
      <c r="HA259" s="121"/>
      <c r="HB259" s="121"/>
      <c r="HC259" s="121"/>
      <c r="HD259" s="121"/>
      <c r="HE259" s="121"/>
      <c r="HF259" s="121"/>
      <c r="HG259" s="121"/>
      <c r="HH259" s="121"/>
      <c r="HI259" s="121"/>
      <c r="HJ259" s="121"/>
      <c r="HK259" s="121"/>
      <c r="HL259" s="121"/>
      <c r="HM259" s="121"/>
      <c r="HN259" s="121"/>
      <c r="HO259" s="121"/>
      <c r="HP259" s="121"/>
      <c r="HQ259" s="121"/>
      <c r="HR259" s="121"/>
      <c r="HS259" s="121"/>
      <c r="HT259" s="121"/>
      <c r="HU259" s="121"/>
      <c r="HV259" s="121"/>
      <c r="HW259" s="121"/>
      <c r="HX259" s="121"/>
      <c r="HY259" s="121"/>
      <c r="HZ259" s="121"/>
      <c r="IA259" s="121"/>
      <c r="IB259" s="121"/>
      <c r="IC259" s="121"/>
      <c r="ID259" s="121"/>
      <c r="IE259" s="121"/>
      <c r="IF259" s="121"/>
      <c r="IG259" s="121"/>
      <c r="IH259" s="121"/>
      <c r="II259" s="121"/>
      <c r="IJ259" s="121"/>
      <c r="IK259" s="121"/>
      <c r="IL259" s="121"/>
      <c r="IM259" s="121"/>
      <c r="IN259" s="121"/>
      <c r="IO259" s="121"/>
      <c r="IP259" s="121"/>
      <c r="IQ259" s="121"/>
      <c r="IR259" s="121"/>
      <c r="IS259" s="121"/>
      <c r="IT259" s="121"/>
      <c r="IU259" s="121"/>
      <c r="IV259" s="121"/>
    </row>
    <row r="260" spans="1:256" ht="11.25" x14ac:dyDescent="0.2">
      <c r="A260" s="4"/>
      <c r="B260" s="1376" t="s">
        <v>615</v>
      </c>
      <c r="C260" s="1190"/>
      <c r="D260" s="1190"/>
      <c r="E260" s="1190"/>
      <c r="F260" s="1190"/>
      <c r="G260" s="1190"/>
      <c r="H260" s="1190"/>
      <c r="I260" s="1377"/>
      <c r="J260" s="904"/>
      <c r="K260" s="172"/>
      <c r="L260" s="903"/>
      <c r="M260" s="4"/>
      <c r="N260" s="4"/>
      <c r="O260" s="4"/>
      <c r="P260" s="4" t="s">
        <v>254</v>
      </c>
      <c r="Q260" s="4"/>
      <c r="R260" s="4"/>
      <c r="S260" s="4"/>
      <c r="T260" s="4"/>
      <c r="U260" s="4"/>
      <c r="V260" s="128"/>
      <c r="W260" s="172"/>
      <c r="X260" s="903"/>
      <c r="Y260" s="4"/>
      <c r="Z260" s="4"/>
      <c r="AA260" s="4"/>
      <c r="AB260" s="4" t="s">
        <v>254</v>
      </c>
      <c r="AC260" s="4"/>
      <c r="AD260" s="4"/>
      <c r="AE260" s="4"/>
      <c r="AF260" s="4"/>
      <c r="AG260" s="4"/>
      <c r="AH260" s="128"/>
    </row>
    <row r="261" spans="1:256" ht="11.25" x14ac:dyDescent="0.2">
      <c r="A261" s="4"/>
      <c r="B261" s="136"/>
      <c r="C261" s="13"/>
      <c r="D261" s="13"/>
      <c r="E261" s="13"/>
      <c r="F261" s="13"/>
      <c r="G261" s="13"/>
      <c r="H261" s="13"/>
      <c r="I261" s="128"/>
      <c r="J261" s="904"/>
      <c r="K261" s="172"/>
      <c r="L261" s="4"/>
      <c r="M261" s="4"/>
      <c r="N261" s="4"/>
      <c r="O261" s="4"/>
      <c r="R261" s="116" t="s">
        <v>750</v>
      </c>
      <c r="S261" s="3">
        <v>1</v>
      </c>
      <c r="T261" s="131"/>
      <c r="U261" s="4"/>
      <c r="V261" s="128"/>
      <c r="W261" s="172"/>
      <c r="X261" s="4"/>
      <c r="Y261" s="4"/>
      <c r="Z261" s="4"/>
      <c r="AA261" s="4"/>
      <c r="AB261" s="4"/>
      <c r="AC261" s="4"/>
      <c r="AD261" s="116" t="s">
        <v>750</v>
      </c>
      <c r="AE261" s="3">
        <v>1</v>
      </c>
      <c r="AF261" s="131"/>
      <c r="AG261" s="4"/>
      <c r="AH261" s="128"/>
    </row>
    <row r="262" spans="1:256" x14ac:dyDescent="0.2">
      <c r="A262" s="4"/>
      <c r="B262" s="136"/>
      <c r="C262" s="484"/>
      <c r="D262" s="12"/>
      <c r="E262" s="4"/>
      <c r="F262" s="903"/>
      <c r="G262" s="4"/>
      <c r="H262" s="4"/>
      <c r="I262" s="128"/>
      <c r="J262" s="290"/>
      <c r="K262" s="172"/>
      <c r="L262" s="4"/>
      <c r="M262" s="4"/>
      <c r="N262" s="4"/>
      <c r="O262" s="4"/>
      <c r="R262" s="116"/>
      <c r="S262" s="903"/>
      <c r="T262" s="4"/>
      <c r="U262" s="4"/>
      <c r="V262" s="128"/>
      <c r="W262" s="172"/>
      <c r="X262" s="4"/>
      <c r="Y262" s="4"/>
      <c r="Z262" s="4"/>
      <c r="AA262" s="4"/>
      <c r="AB262" s="4"/>
      <c r="AC262" s="4"/>
      <c r="AD262" s="116"/>
      <c r="AE262" s="903"/>
      <c r="AF262" s="4"/>
      <c r="AG262" s="4"/>
      <c r="AH262" s="128"/>
    </row>
    <row r="263" spans="1:256" x14ac:dyDescent="0.2">
      <c r="A263" s="4"/>
      <c r="B263" s="136"/>
      <c r="C263" s="484"/>
      <c r="D263" s="12"/>
      <c r="E263" s="4"/>
      <c r="F263" s="903"/>
      <c r="G263" s="903"/>
      <c r="H263" s="4"/>
      <c r="I263" s="128"/>
      <c r="J263" s="290">
        <f>+J228+1</f>
        <v>20</v>
      </c>
      <c r="K263" s="172"/>
      <c r="L263" s="4"/>
      <c r="M263" s="4"/>
      <c r="N263" s="4"/>
      <c r="O263" s="4"/>
      <c r="R263" s="116" t="s">
        <v>218</v>
      </c>
      <c r="S263" s="3">
        <v>2</v>
      </c>
      <c r="T263" s="131"/>
      <c r="U263" s="4"/>
      <c r="V263" s="128"/>
      <c r="W263" s="172"/>
      <c r="X263" s="4"/>
      <c r="Y263" s="4"/>
      <c r="Z263" s="4"/>
      <c r="AA263" s="4"/>
      <c r="AB263" s="4"/>
      <c r="AC263" s="4"/>
      <c r="AD263" s="116" t="s">
        <v>218</v>
      </c>
      <c r="AE263" s="3">
        <v>2</v>
      </c>
      <c r="AF263" s="131"/>
      <c r="AG263" s="4"/>
      <c r="AH263" s="128"/>
    </row>
    <row r="264" spans="1:256" s="4" customFormat="1" x14ac:dyDescent="0.2">
      <c r="B264" s="136"/>
      <c r="C264" s="484"/>
      <c r="D264" s="12"/>
      <c r="F264" s="903"/>
      <c r="G264" s="903"/>
      <c r="I264" s="128"/>
      <c r="J264" s="290"/>
      <c r="K264" s="172"/>
      <c r="V264" s="128"/>
      <c r="W264" s="172"/>
      <c r="AH264" s="128"/>
      <c r="AI264" s="121"/>
      <c r="AJ264" s="121"/>
      <c r="AK264" s="121"/>
      <c r="AL264" s="121"/>
      <c r="AM264" s="121"/>
      <c r="AN264" s="121"/>
      <c r="AO264" s="121"/>
      <c r="AP264" s="121"/>
      <c r="AQ264" s="121"/>
      <c r="AR264" s="121"/>
      <c r="AS264" s="121"/>
      <c r="AT264" s="121"/>
      <c r="AU264" s="121"/>
      <c r="AV264" s="121"/>
      <c r="AW264" s="121"/>
      <c r="AX264" s="121"/>
      <c r="AY264" s="121"/>
      <c r="AZ264" s="121"/>
      <c r="BA264" s="121"/>
      <c r="BB264" s="121"/>
      <c r="BC264" s="121"/>
      <c r="BD264" s="121"/>
      <c r="BE264" s="121"/>
      <c r="BF264" s="121"/>
      <c r="BG264" s="121"/>
      <c r="BH264" s="121"/>
      <c r="BI264" s="121"/>
      <c r="BJ264" s="121"/>
      <c r="BK264" s="121"/>
      <c r="BL264" s="121"/>
      <c r="BM264" s="121"/>
      <c r="BN264" s="121"/>
      <c r="BO264" s="121"/>
      <c r="BP264" s="121"/>
      <c r="BQ264" s="121"/>
      <c r="BR264" s="121"/>
      <c r="BS264" s="121"/>
      <c r="BT264" s="121"/>
      <c r="BU264" s="121"/>
      <c r="BV264" s="121"/>
      <c r="BW264" s="121"/>
      <c r="BX264" s="121"/>
      <c r="BY264" s="121"/>
      <c r="BZ264" s="121"/>
      <c r="CA264" s="121"/>
      <c r="CB264" s="121"/>
      <c r="CC264" s="121"/>
      <c r="CD264" s="121"/>
      <c r="CE264" s="121"/>
      <c r="CF264" s="121"/>
      <c r="CG264" s="121"/>
      <c r="CH264" s="121"/>
      <c r="CI264" s="121"/>
      <c r="CJ264" s="121"/>
      <c r="CK264" s="121"/>
      <c r="CL264" s="121"/>
      <c r="CM264" s="121"/>
      <c r="CN264" s="121"/>
      <c r="CO264" s="121"/>
      <c r="CP264" s="121"/>
      <c r="CQ264" s="121"/>
      <c r="CR264" s="121"/>
      <c r="CS264" s="121"/>
      <c r="CT264" s="121"/>
      <c r="CU264" s="121"/>
      <c r="CV264" s="121"/>
      <c r="CW264" s="121"/>
      <c r="CX264" s="121"/>
      <c r="CY264" s="121"/>
      <c r="CZ264" s="121"/>
      <c r="DA264" s="121"/>
      <c r="DB264" s="121"/>
      <c r="DC264" s="121"/>
      <c r="DD264" s="121"/>
      <c r="DE264" s="121"/>
      <c r="DF264" s="121"/>
      <c r="DG264" s="121"/>
      <c r="DH264" s="121"/>
      <c r="DI264" s="121"/>
      <c r="DJ264" s="121"/>
      <c r="DK264" s="121"/>
      <c r="DL264" s="121"/>
      <c r="DM264" s="121"/>
      <c r="DN264" s="121"/>
      <c r="DO264" s="121"/>
      <c r="DP264" s="121"/>
      <c r="DQ264" s="121"/>
      <c r="DR264" s="121"/>
      <c r="DS264" s="121"/>
      <c r="DT264" s="121"/>
      <c r="DU264" s="121"/>
      <c r="DV264" s="121"/>
      <c r="DW264" s="121"/>
      <c r="DX264" s="121"/>
      <c r="DY264" s="121"/>
      <c r="DZ264" s="121"/>
      <c r="EA264" s="121"/>
      <c r="EB264" s="121"/>
      <c r="EC264" s="121"/>
      <c r="ED264" s="121"/>
      <c r="EE264" s="121"/>
      <c r="EF264" s="121"/>
      <c r="EG264" s="121"/>
      <c r="EH264" s="121"/>
      <c r="EI264" s="121"/>
      <c r="EJ264" s="121"/>
      <c r="EK264" s="121"/>
      <c r="EL264" s="121"/>
      <c r="EM264" s="121"/>
      <c r="EN264" s="121"/>
      <c r="EO264" s="121"/>
      <c r="EP264" s="121"/>
      <c r="EQ264" s="121"/>
      <c r="ER264" s="121"/>
      <c r="ES264" s="121"/>
      <c r="ET264" s="121"/>
      <c r="EU264" s="121"/>
      <c r="EV264" s="121"/>
      <c r="EW264" s="121"/>
      <c r="EX264" s="121"/>
      <c r="EY264" s="121"/>
      <c r="EZ264" s="121"/>
      <c r="FA264" s="121"/>
      <c r="FB264" s="121"/>
      <c r="FC264" s="121"/>
      <c r="FD264" s="121"/>
      <c r="FE264" s="121"/>
      <c r="FF264" s="121"/>
      <c r="FG264" s="121"/>
      <c r="FH264" s="121"/>
      <c r="FI264" s="121"/>
      <c r="FJ264" s="121"/>
      <c r="FK264" s="121"/>
      <c r="FL264" s="121"/>
      <c r="FM264" s="121"/>
      <c r="FN264" s="121"/>
      <c r="FO264" s="121"/>
      <c r="FP264" s="121"/>
      <c r="FQ264" s="121"/>
      <c r="FR264" s="121"/>
      <c r="FS264" s="121"/>
      <c r="FT264" s="121"/>
      <c r="FU264" s="121"/>
      <c r="FV264" s="121"/>
      <c r="FW264" s="121"/>
      <c r="FX264" s="121"/>
      <c r="FY264" s="121"/>
      <c r="FZ264" s="121"/>
      <c r="GA264" s="121"/>
      <c r="GB264" s="121"/>
      <c r="GC264" s="121"/>
      <c r="GD264" s="121"/>
      <c r="GE264" s="121"/>
      <c r="GF264" s="121"/>
      <c r="GG264" s="121"/>
      <c r="GH264" s="121"/>
      <c r="GI264" s="121"/>
      <c r="GJ264" s="121"/>
      <c r="GK264" s="121"/>
      <c r="GL264" s="121"/>
      <c r="GM264" s="121"/>
      <c r="GN264" s="121"/>
      <c r="GO264" s="121"/>
      <c r="GP264" s="121"/>
      <c r="GQ264" s="121"/>
      <c r="GR264" s="121"/>
      <c r="GS264" s="121"/>
      <c r="GT264" s="121"/>
      <c r="GU264" s="121"/>
      <c r="GV264" s="121"/>
      <c r="GW264" s="121"/>
      <c r="GX264" s="121"/>
      <c r="GY264" s="121"/>
      <c r="GZ264" s="121"/>
      <c r="HA264" s="121"/>
      <c r="HB264" s="121"/>
      <c r="HC264" s="121"/>
      <c r="HD264" s="121"/>
      <c r="HE264" s="121"/>
      <c r="HF264" s="121"/>
      <c r="HG264" s="121"/>
      <c r="HH264" s="121"/>
      <c r="HI264" s="121"/>
      <c r="HJ264" s="121"/>
      <c r="HK264" s="121"/>
      <c r="HL264" s="121"/>
      <c r="HM264" s="121"/>
      <c r="HN264" s="121"/>
      <c r="HO264" s="121"/>
      <c r="HP264" s="121"/>
      <c r="HQ264" s="121"/>
      <c r="HR264" s="121"/>
      <c r="HS264" s="121"/>
      <c r="HT264" s="121"/>
      <c r="HU264" s="121"/>
      <c r="HV264" s="121"/>
      <c r="HW264" s="121"/>
      <c r="HX264" s="121"/>
      <c r="HY264" s="121"/>
      <c r="HZ264" s="121"/>
      <c r="IA264" s="121"/>
      <c r="IB264" s="121"/>
      <c r="IC264" s="121"/>
      <c r="ID264" s="121"/>
      <c r="IE264" s="121"/>
      <c r="IF264" s="121"/>
      <c r="IG264" s="121"/>
      <c r="IH264" s="121"/>
      <c r="II264" s="121"/>
      <c r="IJ264" s="121"/>
      <c r="IK264" s="121"/>
      <c r="IL264" s="121"/>
      <c r="IM264" s="121"/>
      <c r="IN264" s="121"/>
      <c r="IO264" s="121"/>
      <c r="IP264" s="121"/>
      <c r="IQ264" s="121"/>
      <c r="IR264" s="121"/>
      <c r="IS264" s="121"/>
      <c r="IT264" s="121"/>
      <c r="IU264" s="121"/>
      <c r="IV264" s="121"/>
    </row>
    <row r="265" spans="1:256" s="4" customFormat="1" x14ac:dyDescent="0.2">
      <c r="B265" s="136"/>
      <c r="C265" s="484"/>
      <c r="D265" s="12"/>
      <c r="F265" s="903"/>
      <c r="G265" s="903"/>
      <c r="I265" s="128"/>
      <c r="J265" s="290"/>
      <c r="K265" s="172" t="s">
        <v>218</v>
      </c>
      <c r="M265" s="3">
        <v>2</v>
      </c>
      <c r="N265" s="131"/>
      <c r="V265" s="128"/>
      <c r="W265" s="172" t="s">
        <v>218</v>
      </c>
      <c r="Y265" s="3">
        <v>2</v>
      </c>
      <c r="Z265" s="131"/>
      <c r="AH265" s="128"/>
      <c r="AI265" s="121"/>
      <c r="AJ265" s="121"/>
      <c r="AK265" s="121"/>
      <c r="AL265" s="121"/>
      <c r="AM265" s="121"/>
      <c r="AN265" s="121"/>
      <c r="AO265" s="121"/>
      <c r="AP265" s="121"/>
      <c r="AQ265" s="121"/>
      <c r="AR265" s="121"/>
      <c r="AS265" s="121"/>
      <c r="AT265" s="121"/>
      <c r="AU265" s="121"/>
      <c r="AV265" s="121"/>
      <c r="AW265" s="121"/>
      <c r="AX265" s="121"/>
      <c r="AY265" s="121"/>
      <c r="AZ265" s="121"/>
      <c r="BA265" s="121"/>
      <c r="BB265" s="121"/>
      <c r="BC265" s="121"/>
      <c r="BD265" s="121"/>
      <c r="BE265" s="121"/>
      <c r="BF265" s="121"/>
      <c r="BG265" s="121"/>
      <c r="BH265" s="121"/>
      <c r="BI265" s="121"/>
      <c r="BJ265" s="121"/>
      <c r="BK265" s="121"/>
      <c r="BL265" s="121"/>
      <c r="BM265" s="121"/>
      <c r="BN265" s="121"/>
      <c r="BO265" s="121"/>
      <c r="BP265" s="121"/>
      <c r="BQ265" s="121"/>
      <c r="BR265" s="121"/>
      <c r="BS265" s="121"/>
      <c r="BT265" s="121"/>
      <c r="BU265" s="121"/>
      <c r="BV265" s="121"/>
      <c r="BW265" s="121"/>
      <c r="BX265" s="121"/>
      <c r="BY265" s="121"/>
      <c r="BZ265" s="121"/>
      <c r="CA265" s="121"/>
      <c r="CB265" s="121"/>
      <c r="CC265" s="121"/>
      <c r="CD265" s="121"/>
      <c r="CE265" s="121"/>
      <c r="CF265" s="121"/>
      <c r="CG265" s="121"/>
      <c r="CH265" s="121"/>
      <c r="CI265" s="121"/>
      <c r="CJ265" s="121"/>
      <c r="CK265" s="121"/>
      <c r="CL265" s="121"/>
      <c r="CM265" s="121"/>
      <c r="CN265" s="121"/>
      <c r="CO265" s="121"/>
      <c r="CP265" s="121"/>
      <c r="CQ265" s="121"/>
      <c r="CR265" s="121"/>
      <c r="CS265" s="121"/>
      <c r="CT265" s="121"/>
      <c r="CU265" s="121"/>
      <c r="CV265" s="121"/>
      <c r="CW265" s="121"/>
      <c r="CX265" s="121"/>
      <c r="CY265" s="121"/>
      <c r="CZ265" s="121"/>
      <c r="DA265" s="121"/>
      <c r="DB265" s="121"/>
      <c r="DC265" s="121"/>
      <c r="DD265" s="121"/>
      <c r="DE265" s="121"/>
      <c r="DF265" s="121"/>
      <c r="DG265" s="121"/>
      <c r="DH265" s="121"/>
      <c r="DI265" s="121"/>
      <c r="DJ265" s="121"/>
      <c r="DK265" s="121"/>
      <c r="DL265" s="121"/>
      <c r="DM265" s="121"/>
      <c r="DN265" s="121"/>
      <c r="DO265" s="121"/>
      <c r="DP265" s="121"/>
      <c r="DQ265" s="121"/>
      <c r="DR265" s="121"/>
      <c r="DS265" s="121"/>
      <c r="DT265" s="121"/>
      <c r="DU265" s="121"/>
      <c r="DV265" s="121"/>
      <c r="DW265" s="121"/>
      <c r="DX265" s="121"/>
      <c r="DY265" s="121"/>
      <c r="DZ265" s="121"/>
      <c r="EA265" s="121"/>
      <c r="EB265" s="121"/>
      <c r="EC265" s="121"/>
      <c r="ED265" s="121"/>
      <c r="EE265" s="121"/>
      <c r="EF265" s="121"/>
      <c r="EG265" s="121"/>
      <c r="EH265" s="121"/>
      <c r="EI265" s="121"/>
      <c r="EJ265" s="121"/>
      <c r="EK265" s="121"/>
      <c r="EL265" s="121"/>
      <c r="EM265" s="121"/>
      <c r="EN265" s="121"/>
      <c r="EO265" s="121"/>
      <c r="EP265" s="121"/>
      <c r="EQ265" s="121"/>
      <c r="ER265" s="121"/>
      <c r="ES265" s="121"/>
      <c r="ET265" s="121"/>
      <c r="EU265" s="121"/>
      <c r="EV265" s="121"/>
      <c r="EW265" s="121"/>
      <c r="EX265" s="121"/>
      <c r="EY265" s="121"/>
      <c r="EZ265" s="121"/>
      <c r="FA265" s="121"/>
      <c r="FB265" s="121"/>
      <c r="FC265" s="121"/>
      <c r="FD265" s="121"/>
      <c r="FE265" s="121"/>
      <c r="FF265" s="121"/>
      <c r="FG265" s="121"/>
      <c r="FH265" s="121"/>
      <c r="FI265" s="121"/>
      <c r="FJ265" s="121"/>
      <c r="FK265" s="121"/>
      <c r="FL265" s="121"/>
      <c r="FM265" s="121"/>
      <c r="FN265" s="121"/>
      <c r="FO265" s="121"/>
      <c r="FP265" s="121"/>
      <c r="FQ265" s="121"/>
      <c r="FR265" s="121"/>
      <c r="FS265" s="121"/>
      <c r="FT265" s="121"/>
      <c r="FU265" s="121"/>
      <c r="FV265" s="121"/>
      <c r="FW265" s="121"/>
      <c r="FX265" s="121"/>
      <c r="FY265" s="121"/>
      <c r="FZ265" s="121"/>
      <c r="GA265" s="121"/>
      <c r="GB265" s="121"/>
      <c r="GC265" s="121"/>
      <c r="GD265" s="121"/>
      <c r="GE265" s="121"/>
      <c r="GF265" s="121"/>
      <c r="GG265" s="121"/>
      <c r="GH265" s="121"/>
      <c r="GI265" s="121"/>
      <c r="GJ265" s="121"/>
      <c r="GK265" s="121"/>
      <c r="GL265" s="121"/>
      <c r="GM265" s="121"/>
      <c r="GN265" s="121"/>
      <c r="GO265" s="121"/>
      <c r="GP265" s="121"/>
      <c r="GQ265" s="121"/>
      <c r="GR265" s="121"/>
      <c r="GS265" s="121"/>
      <c r="GT265" s="121"/>
      <c r="GU265" s="121"/>
      <c r="GV265" s="121"/>
      <c r="GW265" s="121"/>
      <c r="GX265" s="121"/>
      <c r="GY265" s="121"/>
      <c r="GZ265" s="121"/>
      <c r="HA265" s="121"/>
      <c r="HB265" s="121"/>
      <c r="HC265" s="121"/>
      <c r="HD265" s="121"/>
      <c r="HE265" s="121"/>
      <c r="HF265" s="121"/>
      <c r="HG265" s="121"/>
      <c r="HH265" s="121"/>
      <c r="HI265" s="121"/>
      <c r="HJ265" s="121"/>
      <c r="HK265" s="121"/>
      <c r="HL265" s="121"/>
      <c r="HM265" s="121"/>
      <c r="HN265" s="121"/>
      <c r="HO265" s="121"/>
      <c r="HP265" s="121"/>
      <c r="HQ265" s="121"/>
      <c r="HR265" s="121"/>
      <c r="HS265" s="121"/>
      <c r="HT265" s="121"/>
      <c r="HU265" s="121"/>
      <c r="HV265" s="121"/>
      <c r="HW265" s="121"/>
      <c r="HX265" s="121"/>
      <c r="HY265" s="121"/>
      <c r="HZ265" s="121"/>
      <c r="IA265" s="121"/>
      <c r="IB265" s="121"/>
      <c r="IC265" s="121"/>
      <c r="ID265" s="121"/>
      <c r="IE265" s="121"/>
      <c r="IF265" s="121"/>
      <c r="IG265" s="121"/>
      <c r="IH265" s="121"/>
      <c r="II265" s="121"/>
      <c r="IJ265" s="121"/>
      <c r="IK265" s="121"/>
      <c r="IL265" s="121"/>
      <c r="IM265" s="121"/>
      <c r="IN265" s="121"/>
      <c r="IO265" s="121"/>
      <c r="IP265" s="121"/>
      <c r="IQ265" s="121"/>
      <c r="IR265" s="121"/>
      <c r="IS265" s="121"/>
      <c r="IT265" s="121"/>
      <c r="IU265" s="121"/>
      <c r="IV265" s="121"/>
    </row>
    <row r="266" spans="1:256" s="4" customFormat="1" ht="13.5" customHeight="1" x14ac:dyDescent="0.2">
      <c r="B266" s="136"/>
      <c r="C266" s="484"/>
      <c r="D266" s="12"/>
      <c r="F266" s="903"/>
      <c r="G266" s="903"/>
      <c r="I266" s="128"/>
      <c r="J266" s="290"/>
      <c r="K266" s="172"/>
      <c r="M266" s="903"/>
      <c r="V266" s="128"/>
      <c r="W266" s="172"/>
      <c r="Y266" s="903"/>
      <c r="AH266" s="128"/>
      <c r="AI266" s="121"/>
      <c r="AJ266" s="121"/>
      <c r="AK266" s="121"/>
      <c r="AL266" s="121"/>
      <c r="AM266" s="121"/>
      <c r="AN266" s="121"/>
      <c r="AO266" s="121"/>
      <c r="AP266" s="121"/>
      <c r="AQ266" s="121"/>
      <c r="AR266" s="121"/>
      <c r="AS266" s="121"/>
      <c r="AT266" s="121"/>
      <c r="AU266" s="121"/>
      <c r="AV266" s="121"/>
      <c r="AW266" s="121"/>
      <c r="AX266" s="121"/>
      <c r="AY266" s="121"/>
      <c r="AZ266" s="121"/>
      <c r="BA266" s="121"/>
      <c r="BB266" s="121"/>
      <c r="BC266" s="121"/>
      <c r="BD266" s="121"/>
      <c r="BE266" s="121"/>
      <c r="BF266" s="121"/>
      <c r="BG266" s="121"/>
      <c r="BH266" s="121"/>
      <c r="BI266" s="121"/>
      <c r="BJ266" s="121"/>
      <c r="BK266" s="121"/>
      <c r="BL266" s="121"/>
      <c r="BM266" s="121"/>
      <c r="BN266" s="121"/>
      <c r="BO266" s="121"/>
      <c r="BP266" s="121"/>
      <c r="BQ266" s="121"/>
      <c r="BR266" s="121"/>
      <c r="BS266" s="121"/>
      <c r="BT266" s="121"/>
      <c r="BU266" s="121"/>
      <c r="BV266" s="121"/>
      <c r="BW266" s="121"/>
      <c r="BX266" s="121"/>
      <c r="BY266" s="121"/>
      <c r="BZ266" s="121"/>
      <c r="CA266" s="121"/>
      <c r="CB266" s="121"/>
      <c r="CC266" s="121"/>
      <c r="CD266" s="121"/>
      <c r="CE266" s="121"/>
      <c r="CF266" s="121"/>
      <c r="CG266" s="121"/>
      <c r="CH266" s="121"/>
      <c r="CI266" s="121"/>
      <c r="CJ266" s="121"/>
      <c r="CK266" s="121"/>
      <c r="CL266" s="121"/>
      <c r="CM266" s="121"/>
      <c r="CN266" s="121"/>
      <c r="CO266" s="121"/>
      <c r="CP266" s="121"/>
      <c r="CQ266" s="121"/>
      <c r="CR266" s="121"/>
      <c r="CS266" s="121"/>
      <c r="CT266" s="121"/>
      <c r="CU266" s="121"/>
      <c r="CV266" s="121"/>
      <c r="CW266" s="121"/>
      <c r="CX266" s="121"/>
      <c r="CY266" s="121"/>
      <c r="CZ266" s="121"/>
      <c r="DA266" s="121"/>
      <c r="DB266" s="121"/>
      <c r="DC266" s="121"/>
      <c r="DD266" s="121"/>
      <c r="DE266" s="121"/>
      <c r="DF266" s="121"/>
      <c r="DG266" s="121"/>
      <c r="DH266" s="121"/>
      <c r="DI266" s="121"/>
      <c r="DJ266" s="121"/>
      <c r="DK266" s="121"/>
      <c r="DL266" s="121"/>
      <c r="DM266" s="121"/>
      <c r="DN266" s="121"/>
      <c r="DO266" s="121"/>
      <c r="DP266" s="121"/>
      <c r="DQ266" s="121"/>
      <c r="DR266" s="121"/>
      <c r="DS266" s="121"/>
      <c r="DT266" s="121"/>
      <c r="DU266" s="121"/>
      <c r="DV266" s="121"/>
      <c r="DW266" s="121"/>
      <c r="DX266" s="121"/>
      <c r="DY266" s="121"/>
      <c r="DZ266" s="121"/>
      <c r="EA266" s="121"/>
      <c r="EB266" s="121"/>
      <c r="EC266" s="121"/>
      <c r="ED266" s="121"/>
      <c r="EE266" s="121"/>
      <c r="EF266" s="121"/>
      <c r="EG266" s="121"/>
      <c r="EH266" s="121"/>
      <c r="EI266" s="121"/>
      <c r="EJ266" s="121"/>
      <c r="EK266" s="121"/>
      <c r="EL266" s="121"/>
      <c r="EM266" s="121"/>
      <c r="EN266" s="121"/>
      <c r="EO266" s="121"/>
      <c r="EP266" s="121"/>
      <c r="EQ266" s="121"/>
      <c r="ER266" s="121"/>
      <c r="ES266" s="121"/>
      <c r="ET266" s="121"/>
      <c r="EU266" s="121"/>
      <c r="EV266" s="121"/>
      <c r="EW266" s="121"/>
      <c r="EX266" s="121"/>
      <c r="EY266" s="121"/>
      <c r="EZ266" s="121"/>
      <c r="FA266" s="121"/>
      <c r="FB266" s="121"/>
      <c r="FC266" s="121"/>
      <c r="FD266" s="121"/>
      <c r="FE266" s="121"/>
      <c r="FF266" s="121"/>
      <c r="FG266" s="121"/>
      <c r="FH266" s="121"/>
      <c r="FI266" s="121"/>
      <c r="FJ266" s="121"/>
      <c r="FK266" s="121"/>
      <c r="FL266" s="121"/>
      <c r="FM266" s="121"/>
      <c r="FN266" s="121"/>
      <c r="FO266" s="121"/>
      <c r="FP266" s="121"/>
      <c r="FQ266" s="121"/>
      <c r="FR266" s="121"/>
      <c r="FS266" s="121"/>
      <c r="FT266" s="121"/>
      <c r="FU266" s="121"/>
      <c r="FV266" s="121"/>
      <c r="FW266" s="121"/>
      <c r="FX266" s="121"/>
      <c r="FY266" s="121"/>
      <c r="FZ266" s="121"/>
      <c r="GA266" s="121"/>
      <c r="GB266" s="121"/>
      <c r="GC266" s="121"/>
      <c r="GD266" s="121"/>
      <c r="GE266" s="121"/>
      <c r="GF266" s="121"/>
      <c r="GG266" s="121"/>
      <c r="GH266" s="121"/>
      <c r="GI266" s="121"/>
      <c r="GJ266" s="121"/>
      <c r="GK266" s="121"/>
      <c r="GL266" s="121"/>
      <c r="GM266" s="121"/>
      <c r="GN266" s="121"/>
      <c r="GO266" s="121"/>
      <c r="GP266" s="121"/>
      <c r="GQ266" s="121"/>
      <c r="GR266" s="121"/>
      <c r="GS266" s="121"/>
      <c r="GT266" s="121"/>
      <c r="GU266" s="121"/>
      <c r="GV266" s="121"/>
      <c r="GW266" s="121"/>
      <c r="GX266" s="121"/>
      <c r="GY266" s="121"/>
      <c r="GZ266" s="121"/>
      <c r="HA266" s="121"/>
      <c r="HB266" s="121"/>
      <c r="HC266" s="121"/>
      <c r="HD266" s="121"/>
      <c r="HE266" s="121"/>
      <c r="HF266" s="121"/>
      <c r="HG266" s="121"/>
      <c r="HH266" s="121"/>
      <c r="HI266" s="121"/>
      <c r="HJ266" s="121"/>
      <c r="HK266" s="121"/>
      <c r="HL266" s="121"/>
      <c r="HM266" s="121"/>
      <c r="HN266" s="121"/>
      <c r="HO266" s="121"/>
      <c r="HP266" s="121"/>
      <c r="HQ266" s="121"/>
      <c r="HR266" s="121"/>
      <c r="HS266" s="121"/>
      <c r="HT266" s="121"/>
      <c r="HU266" s="121"/>
      <c r="HV266" s="121"/>
      <c r="HW266" s="121"/>
      <c r="HX266" s="121"/>
      <c r="HY266" s="121"/>
      <c r="HZ266" s="121"/>
      <c r="IA266" s="121"/>
      <c r="IB266" s="121"/>
      <c r="IC266" s="121"/>
      <c r="ID266" s="121"/>
      <c r="IE266" s="121"/>
      <c r="IF266" s="121"/>
      <c r="IG266" s="121"/>
      <c r="IH266" s="121"/>
      <c r="II266" s="121"/>
      <c r="IJ266" s="121"/>
      <c r="IK266" s="121"/>
      <c r="IL266" s="121"/>
      <c r="IM266" s="121"/>
      <c r="IN266" s="121"/>
      <c r="IO266" s="121"/>
      <c r="IP266" s="121"/>
      <c r="IQ266" s="121"/>
      <c r="IR266" s="121"/>
      <c r="IS266" s="121"/>
      <c r="IT266" s="121"/>
      <c r="IU266" s="121"/>
      <c r="IV266" s="121"/>
    </row>
    <row r="267" spans="1:256" s="4" customFormat="1" x14ac:dyDescent="0.2">
      <c r="B267" s="136"/>
      <c r="C267" s="484"/>
      <c r="D267" s="12"/>
      <c r="F267" s="903"/>
      <c r="G267" s="903"/>
      <c r="I267" s="128"/>
      <c r="J267" s="290"/>
      <c r="K267" s="672" t="s">
        <v>255</v>
      </c>
      <c r="M267" s="121"/>
      <c r="N267" s="121"/>
      <c r="V267" s="128"/>
      <c r="W267" s="672" t="s">
        <v>255</v>
      </c>
      <c r="AH267" s="128"/>
      <c r="AI267" s="121"/>
      <c r="AJ267" s="121"/>
      <c r="AK267" s="121"/>
      <c r="AL267" s="121"/>
      <c r="AM267" s="121"/>
      <c r="AN267" s="121"/>
      <c r="AO267" s="121"/>
      <c r="AP267" s="121"/>
      <c r="AQ267" s="121"/>
      <c r="AR267" s="121"/>
      <c r="AS267" s="121"/>
      <c r="AT267" s="121"/>
      <c r="AU267" s="121"/>
      <c r="AV267" s="121"/>
      <c r="AW267" s="121"/>
      <c r="AX267" s="121"/>
      <c r="AY267" s="121"/>
      <c r="AZ267" s="121"/>
      <c r="BA267" s="121"/>
      <c r="BB267" s="121"/>
      <c r="BC267" s="121"/>
      <c r="BD267" s="121"/>
      <c r="BE267" s="121"/>
      <c r="BF267" s="121"/>
      <c r="BG267" s="121"/>
      <c r="BH267" s="121"/>
      <c r="BI267" s="121"/>
      <c r="BJ267" s="121"/>
      <c r="BK267" s="121"/>
      <c r="BL267" s="121"/>
      <c r="BM267" s="121"/>
      <c r="BN267" s="121"/>
      <c r="BO267" s="121"/>
      <c r="BP267" s="121"/>
      <c r="BQ267" s="121"/>
      <c r="BR267" s="121"/>
      <c r="BS267" s="121"/>
      <c r="BT267" s="121"/>
      <c r="BU267" s="121"/>
      <c r="BV267" s="121"/>
      <c r="BW267" s="121"/>
      <c r="BX267" s="121"/>
      <c r="BY267" s="121"/>
      <c r="BZ267" s="121"/>
      <c r="CA267" s="121"/>
      <c r="CB267" s="121"/>
      <c r="CC267" s="121"/>
      <c r="CD267" s="121"/>
      <c r="CE267" s="121"/>
      <c r="CF267" s="121"/>
      <c r="CG267" s="121"/>
      <c r="CH267" s="121"/>
      <c r="CI267" s="121"/>
      <c r="CJ267" s="121"/>
      <c r="CK267" s="121"/>
      <c r="CL267" s="121"/>
      <c r="CM267" s="121"/>
      <c r="CN267" s="121"/>
      <c r="CO267" s="121"/>
      <c r="CP267" s="121"/>
      <c r="CQ267" s="121"/>
      <c r="CR267" s="121"/>
      <c r="CS267" s="121"/>
      <c r="CT267" s="121"/>
      <c r="CU267" s="121"/>
      <c r="CV267" s="121"/>
      <c r="CW267" s="121"/>
      <c r="CX267" s="121"/>
      <c r="CY267" s="121"/>
      <c r="CZ267" s="121"/>
      <c r="DA267" s="121"/>
      <c r="DB267" s="121"/>
      <c r="DC267" s="121"/>
      <c r="DD267" s="121"/>
      <c r="DE267" s="121"/>
      <c r="DF267" s="121"/>
      <c r="DG267" s="121"/>
      <c r="DH267" s="121"/>
      <c r="DI267" s="121"/>
      <c r="DJ267" s="121"/>
      <c r="DK267" s="121"/>
      <c r="DL267" s="121"/>
      <c r="DM267" s="121"/>
      <c r="DN267" s="121"/>
      <c r="DO267" s="121"/>
      <c r="DP267" s="121"/>
      <c r="DQ267" s="121"/>
      <c r="DR267" s="121"/>
      <c r="DS267" s="121"/>
      <c r="DT267" s="121"/>
      <c r="DU267" s="121"/>
      <c r="DV267" s="121"/>
      <c r="DW267" s="121"/>
      <c r="DX267" s="121"/>
      <c r="DY267" s="121"/>
      <c r="DZ267" s="121"/>
      <c r="EA267" s="121"/>
      <c r="EB267" s="121"/>
      <c r="EC267" s="121"/>
      <c r="ED267" s="121"/>
      <c r="EE267" s="121"/>
      <c r="EF267" s="121"/>
      <c r="EG267" s="121"/>
      <c r="EH267" s="121"/>
      <c r="EI267" s="121"/>
      <c r="EJ267" s="121"/>
      <c r="EK267" s="121"/>
      <c r="EL267" s="121"/>
      <c r="EM267" s="121"/>
      <c r="EN267" s="121"/>
      <c r="EO267" s="121"/>
      <c r="EP267" s="121"/>
      <c r="EQ267" s="121"/>
      <c r="ER267" s="121"/>
      <c r="ES267" s="121"/>
      <c r="ET267" s="121"/>
      <c r="EU267" s="121"/>
      <c r="EV267" s="121"/>
      <c r="EW267" s="121"/>
      <c r="EX267" s="121"/>
      <c r="EY267" s="121"/>
      <c r="EZ267" s="121"/>
      <c r="FA267" s="121"/>
      <c r="FB267" s="121"/>
      <c r="FC267" s="121"/>
      <c r="FD267" s="121"/>
      <c r="FE267" s="121"/>
      <c r="FF267" s="121"/>
      <c r="FG267" s="121"/>
      <c r="FH267" s="121"/>
      <c r="FI267" s="121"/>
      <c r="FJ267" s="121"/>
      <c r="FK267" s="121"/>
      <c r="FL267" s="121"/>
      <c r="FM267" s="121"/>
      <c r="FN267" s="121"/>
      <c r="FO267" s="121"/>
      <c r="FP267" s="121"/>
      <c r="FQ267" s="121"/>
      <c r="FR267" s="121"/>
      <c r="FS267" s="121"/>
      <c r="FT267" s="121"/>
      <c r="FU267" s="121"/>
      <c r="FV267" s="121"/>
      <c r="FW267" s="121"/>
      <c r="FX267" s="121"/>
      <c r="FY267" s="121"/>
      <c r="FZ267" s="121"/>
      <c r="GA267" s="121"/>
      <c r="GB267" s="121"/>
      <c r="GC267" s="121"/>
      <c r="GD267" s="121"/>
      <c r="GE267" s="121"/>
      <c r="GF267" s="121"/>
      <c r="GG267" s="121"/>
      <c r="GH267" s="121"/>
      <c r="GI267" s="121"/>
      <c r="GJ267" s="121"/>
      <c r="GK267" s="121"/>
      <c r="GL267" s="121"/>
      <c r="GM267" s="121"/>
      <c r="GN267" s="121"/>
      <c r="GO267" s="121"/>
      <c r="GP267" s="121"/>
      <c r="GQ267" s="121"/>
      <c r="GR267" s="121"/>
      <c r="GS267" s="121"/>
      <c r="GT267" s="121"/>
      <c r="GU267" s="121"/>
      <c r="GV267" s="121"/>
      <c r="GW267" s="121"/>
      <c r="GX267" s="121"/>
      <c r="GY267" s="121"/>
      <c r="GZ267" s="121"/>
      <c r="HA267" s="121"/>
      <c r="HB267" s="121"/>
      <c r="HC267" s="121"/>
      <c r="HD267" s="121"/>
      <c r="HE267" s="121"/>
      <c r="HF267" s="121"/>
      <c r="HG267" s="121"/>
      <c r="HH267" s="121"/>
      <c r="HI267" s="121"/>
      <c r="HJ267" s="121"/>
      <c r="HK267" s="121"/>
      <c r="HL267" s="121"/>
      <c r="HM267" s="121"/>
      <c r="HN267" s="121"/>
      <c r="HO267" s="121"/>
      <c r="HP267" s="121"/>
      <c r="HQ267" s="121"/>
      <c r="HR267" s="121"/>
      <c r="HS267" s="121"/>
      <c r="HT267" s="121"/>
      <c r="HU267" s="121"/>
      <c r="HV267" s="121"/>
      <c r="HW267" s="121"/>
      <c r="HX267" s="121"/>
      <c r="HY267" s="121"/>
      <c r="HZ267" s="121"/>
      <c r="IA267" s="121"/>
      <c r="IB267" s="121"/>
      <c r="IC267" s="121"/>
      <c r="ID267" s="121"/>
      <c r="IE267" s="121"/>
      <c r="IF267" s="121"/>
      <c r="IG267" s="121"/>
      <c r="IH267" s="121"/>
      <c r="II267" s="121"/>
      <c r="IJ267" s="121"/>
      <c r="IK267" s="121"/>
      <c r="IL267" s="121"/>
      <c r="IM267" s="121"/>
      <c r="IN267" s="121"/>
      <c r="IO267" s="121"/>
      <c r="IP267" s="121"/>
      <c r="IQ267" s="121"/>
      <c r="IR267" s="121"/>
      <c r="IS267" s="121"/>
      <c r="IT267" s="121"/>
      <c r="IU267" s="121"/>
      <c r="IV267" s="121"/>
    </row>
    <row r="268" spans="1:256" s="4" customFormat="1" x14ac:dyDescent="0.2">
      <c r="B268" s="136"/>
      <c r="C268" s="484"/>
      <c r="D268" s="12"/>
      <c r="F268" s="903"/>
      <c r="G268" s="903"/>
      <c r="I268" s="128"/>
      <c r="J268" s="290"/>
      <c r="K268" s="298" t="s">
        <v>972</v>
      </c>
      <c r="M268" s="3">
        <v>9</v>
      </c>
      <c r="N268" s="131"/>
      <c r="O268" s="121"/>
      <c r="V268" s="128"/>
      <c r="W268" s="298" t="s">
        <v>972</v>
      </c>
      <c r="Y268" s="3">
        <v>9</v>
      </c>
      <c r="Z268" s="131"/>
      <c r="AH268" s="128"/>
      <c r="AI268" s="121"/>
      <c r="AJ268" s="121"/>
      <c r="AK268" s="121"/>
      <c r="AL268" s="121"/>
      <c r="AM268" s="121"/>
      <c r="AN268" s="121"/>
      <c r="AO268" s="121"/>
      <c r="AP268" s="121"/>
      <c r="AQ268" s="121"/>
      <c r="AR268" s="121"/>
      <c r="AS268" s="121"/>
      <c r="AT268" s="121"/>
      <c r="AU268" s="121"/>
      <c r="AV268" s="121"/>
      <c r="AW268" s="121"/>
      <c r="AX268" s="121"/>
      <c r="AY268" s="121"/>
      <c r="AZ268" s="121"/>
      <c r="BA268" s="121"/>
      <c r="BB268" s="121"/>
      <c r="BC268" s="121"/>
      <c r="BD268" s="121"/>
      <c r="BE268" s="121"/>
      <c r="BF268" s="121"/>
      <c r="BG268" s="121"/>
      <c r="BH268" s="121"/>
      <c r="BI268" s="121"/>
      <c r="BJ268" s="121"/>
      <c r="BK268" s="121"/>
      <c r="BL268" s="121"/>
      <c r="BM268" s="121"/>
      <c r="BN268" s="121"/>
      <c r="BO268" s="121"/>
      <c r="BP268" s="121"/>
      <c r="BQ268" s="121"/>
      <c r="BR268" s="121"/>
      <c r="BS268" s="121"/>
      <c r="BT268" s="121"/>
      <c r="BU268" s="121"/>
      <c r="BV268" s="121"/>
      <c r="BW268" s="121"/>
      <c r="BX268" s="121"/>
      <c r="BY268" s="121"/>
      <c r="BZ268" s="121"/>
      <c r="CA268" s="121"/>
      <c r="CB268" s="121"/>
      <c r="CC268" s="121"/>
      <c r="CD268" s="121"/>
      <c r="CE268" s="121"/>
      <c r="CF268" s="121"/>
      <c r="CG268" s="121"/>
      <c r="CH268" s="121"/>
      <c r="CI268" s="121"/>
      <c r="CJ268" s="121"/>
      <c r="CK268" s="121"/>
      <c r="CL268" s="121"/>
      <c r="CM268" s="121"/>
      <c r="CN268" s="121"/>
      <c r="CO268" s="121"/>
      <c r="CP268" s="121"/>
      <c r="CQ268" s="121"/>
      <c r="CR268" s="121"/>
      <c r="CS268" s="121"/>
      <c r="CT268" s="121"/>
      <c r="CU268" s="121"/>
      <c r="CV268" s="121"/>
      <c r="CW268" s="121"/>
      <c r="CX268" s="121"/>
      <c r="CY268" s="121"/>
      <c r="CZ268" s="121"/>
      <c r="DA268" s="121"/>
      <c r="DB268" s="121"/>
      <c r="DC268" s="121"/>
      <c r="DD268" s="121"/>
      <c r="DE268" s="121"/>
      <c r="DF268" s="121"/>
      <c r="DG268" s="121"/>
      <c r="DH268" s="121"/>
      <c r="DI268" s="121"/>
      <c r="DJ268" s="121"/>
      <c r="DK268" s="121"/>
      <c r="DL268" s="121"/>
      <c r="DM268" s="121"/>
      <c r="DN268" s="121"/>
      <c r="DO268" s="121"/>
      <c r="DP268" s="121"/>
      <c r="DQ268" s="121"/>
      <c r="DR268" s="121"/>
      <c r="DS268" s="121"/>
      <c r="DT268" s="121"/>
      <c r="DU268" s="121"/>
      <c r="DV268" s="121"/>
      <c r="DW268" s="121"/>
      <c r="DX268" s="121"/>
      <c r="DY268" s="121"/>
      <c r="DZ268" s="121"/>
      <c r="EA268" s="121"/>
      <c r="EB268" s="121"/>
      <c r="EC268" s="121"/>
      <c r="ED268" s="121"/>
      <c r="EE268" s="121"/>
      <c r="EF268" s="121"/>
      <c r="EG268" s="121"/>
      <c r="EH268" s="121"/>
      <c r="EI268" s="121"/>
      <c r="EJ268" s="121"/>
      <c r="EK268" s="121"/>
      <c r="EL268" s="121"/>
      <c r="EM268" s="121"/>
      <c r="EN268" s="121"/>
      <c r="EO268" s="121"/>
      <c r="EP268" s="121"/>
      <c r="EQ268" s="121"/>
      <c r="ER268" s="121"/>
      <c r="ES268" s="121"/>
      <c r="ET268" s="121"/>
      <c r="EU268" s="121"/>
      <c r="EV268" s="121"/>
      <c r="EW268" s="121"/>
      <c r="EX268" s="121"/>
      <c r="EY268" s="121"/>
      <c r="EZ268" s="121"/>
      <c r="FA268" s="121"/>
      <c r="FB268" s="121"/>
      <c r="FC268" s="121"/>
      <c r="FD268" s="121"/>
      <c r="FE268" s="121"/>
      <c r="FF268" s="121"/>
      <c r="FG268" s="121"/>
      <c r="FH268" s="121"/>
      <c r="FI268" s="121"/>
      <c r="FJ268" s="121"/>
      <c r="FK268" s="121"/>
      <c r="FL268" s="121"/>
      <c r="FM268" s="121"/>
      <c r="FN268" s="121"/>
      <c r="FO268" s="121"/>
      <c r="FP268" s="121"/>
      <c r="FQ268" s="121"/>
      <c r="FR268" s="121"/>
      <c r="FS268" s="121"/>
      <c r="FT268" s="121"/>
      <c r="FU268" s="121"/>
      <c r="FV268" s="121"/>
      <c r="FW268" s="121"/>
      <c r="FX268" s="121"/>
      <c r="FY268" s="121"/>
      <c r="FZ268" s="121"/>
      <c r="GA268" s="121"/>
      <c r="GB268" s="121"/>
      <c r="GC268" s="121"/>
      <c r="GD268" s="121"/>
      <c r="GE268" s="121"/>
      <c r="GF268" s="121"/>
      <c r="GG268" s="121"/>
      <c r="GH268" s="121"/>
      <c r="GI268" s="121"/>
      <c r="GJ268" s="121"/>
      <c r="GK268" s="121"/>
      <c r="GL268" s="121"/>
      <c r="GM268" s="121"/>
      <c r="GN268" s="121"/>
      <c r="GO268" s="121"/>
      <c r="GP268" s="121"/>
      <c r="GQ268" s="121"/>
      <c r="GR268" s="121"/>
      <c r="GS268" s="121"/>
      <c r="GT268" s="121"/>
      <c r="GU268" s="121"/>
      <c r="GV268" s="121"/>
      <c r="GW268" s="121"/>
      <c r="GX268" s="121"/>
      <c r="GY268" s="121"/>
      <c r="GZ268" s="121"/>
      <c r="HA268" s="121"/>
      <c r="HB268" s="121"/>
      <c r="HC268" s="121"/>
      <c r="HD268" s="121"/>
      <c r="HE268" s="121"/>
      <c r="HF268" s="121"/>
      <c r="HG268" s="121"/>
      <c r="HH268" s="121"/>
      <c r="HI268" s="121"/>
      <c r="HJ268" s="121"/>
      <c r="HK268" s="121"/>
      <c r="HL268" s="121"/>
      <c r="HM268" s="121"/>
      <c r="HN268" s="121"/>
      <c r="HO268" s="121"/>
      <c r="HP268" s="121"/>
      <c r="HQ268" s="121"/>
      <c r="HR268" s="121"/>
      <c r="HS268" s="121"/>
      <c r="HT268" s="121"/>
      <c r="HU268" s="121"/>
      <c r="HV268" s="121"/>
      <c r="HW268" s="121"/>
      <c r="HX268" s="121"/>
      <c r="HY268" s="121"/>
      <c r="HZ268" s="121"/>
      <c r="IA268" s="121"/>
      <c r="IB268" s="121"/>
      <c r="IC268" s="121"/>
      <c r="ID268" s="121"/>
      <c r="IE268" s="121"/>
      <c r="IF268" s="121"/>
      <c r="IG268" s="121"/>
      <c r="IH268" s="121"/>
      <c r="II268" s="121"/>
      <c r="IJ268" s="121"/>
      <c r="IK268" s="121"/>
      <c r="IL268" s="121"/>
      <c r="IM268" s="121"/>
      <c r="IN268" s="121"/>
      <c r="IO268" s="121"/>
      <c r="IP268" s="121"/>
      <c r="IQ268" s="121"/>
      <c r="IR268" s="121"/>
      <c r="IS268" s="121"/>
      <c r="IT268" s="121"/>
      <c r="IU268" s="121"/>
      <c r="IV268" s="121"/>
    </row>
    <row r="269" spans="1:256" s="4" customFormat="1" x14ac:dyDescent="0.2">
      <c r="B269" s="136"/>
      <c r="C269" s="484"/>
      <c r="D269" s="12"/>
      <c r="F269" s="903"/>
      <c r="G269" s="903"/>
      <c r="I269" s="128"/>
      <c r="J269" s="290"/>
      <c r="K269" s="172"/>
      <c r="N269" s="903"/>
      <c r="V269" s="128"/>
      <c r="W269" s="172"/>
      <c r="Z269" s="903"/>
      <c r="AH269" s="128"/>
      <c r="AI269" s="121"/>
      <c r="AJ269" s="121"/>
      <c r="AK269" s="121"/>
      <c r="AL269" s="121"/>
      <c r="AM269" s="121"/>
      <c r="AN269" s="121"/>
      <c r="AO269" s="121"/>
      <c r="AP269" s="121"/>
      <c r="AQ269" s="121"/>
      <c r="AR269" s="121"/>
      <c r="AS269" s="121"/>
      <c r="AT269" s="121"/>
      <c r="AU269" s="121"/>
      <c r="AV269" s="121"/>
      <c r="AW269" s="121"/>
      <c r="AX269" s="121"/>
      <c r="AY269" s="121"/>
      <c r="AZ269" s="121"/>
      <c r="BA269" s="121"/>
      <c r="BB269" s="121"/>
      <c r="BC269" s="121"/>
      <c r="BD269" s="121"/>
      <c r="BE269" s="121"/>
      <c r="BF269" s="121"/>
      <c r="BG269" s="121"/>
      <c r="BH269" s="121"/>
      <c r="BI269" s="121"/>
      <c r="BJ269" s="121"/>
      <c r="BK269" s="121"/>
      <c r="BL269" s="121"/>
      <c r="BM269" s="121"/>
      <c r="BN269" s="121"/>
      <c r="BO269" s="121"/>
      <c r="BP269" s="121"/>
      <c r="BQ269" s="121"/>
      <c r="BR269" s="121"/>
      <c r="BS269" s="121"/>
      <c r="BT269" s="121"/>
      <c r="BU269" s="121"/>
      <c r="BV269" s="121"/>
      <c r="BW269" s="121"/>
      <c r="BX269" s="121"/>
      <c r="BY269" s="121"/>
      <c r="BZ269" s="121"/>
      <c r="CA269" s="121"/>
      <c r="CB269" s="121"/>
      <c r="CC269" s="121"/>
      <c r="CD269" s="121"/>
      <c r="CE269" s="121"/>
      <c r="CF269" s="121"/>
      <c r="CG269" s="121"/>
      <c r="CH269" s="121"/>
      <c r="CI269" s="121"/>
      <c r="CJ269" s="121"/>
      <c r="CK269" s="121"/>
      <c r="CL269" s="121"/>
      <c r="CM269" s="121"/>
      <c r="CN269" s="121"/>
      <c r="CO269" s="121"/>
      <c r="CP269" s="121"/>
      <c r="CQ269" s="121"/>
      <c r="CR269" s="121"/>
      <c r="CS269" s="121"/>
      <c r="CT269" s="121"/>
      <c r="CU269" s="121"/>
      <c r="CV269" s="121"/>
      <c r="CW269" s="121"/>
      <c r="CX269" s="121"/>
      <c r="CY269" s="121"/>
      <c r="CZ269" s="121"/>
      <c r="DA269" s="121"/>
      <c r="DB269" s="121"/>
      <c r="DC269" s="121"/>
      <c r="DD269" s="121"/>
      <c r="DE269" s="121"/>
      <c r="DF269" s="121"/>
      <c r="DG269" s="121"/>
      <c r="DH269" s="121"/>
      <c r="DI269" s="121"/>
      <c r="DJ269" s="121"/>
      <c r="DK269" s="121"/>
      <c r="DL269" s="121"/>
      <c r="DM269" s="121"/>
      <c r="DN269" s="121"/>
      <c r="DO269" s="121"/>
      <c r="DP269" s="121"/>
      <c r="DQ269" s="121"/>
      <c r="DR269" s="121"/>
      <c r="DS269" s="121"/>
      <c r="DT269" s="121"/>
      <c r="DU269" s="121"/>
      <c r="DV269" s="121"/>
      <c r="DW269" s="121"/>
      <c r="DX269" s="121"/>
      <c r="DY269" s="121"/>
      <c r="DZ269" s="121"/>
      <c r="EA269" s="121"/>
      <c r="EB269" s="121"/>
      <c r="EC269" s="121"/>
      <c r="ED269" s="121"/>
      <c r="EE269" s="121"/>
      <c r="EF269" s="121"/>
      <c r="EG269" s="121"/>
      <c r="EH269" s="121"/>
      <c r="EI269" s="121"/>
      <c r="EJ269" s="121"/>
      <c r="EK269" s="121"/>
      <c r="EL269" s="121"/>
      <c r="EM269" s="121"/>
      <c r="EN269" s="121"/>
      <c r="EO269" s="121"/>
      <c r="EP269" s="121"/>
      <c r="EQ269" s="121"/>
      <c r="ER269" s="121"/>
      <c r="ES269" s="121"/>
      <c r="ET269" s="121"/>
      <c r="EU269" s="121"/>
      <c r="EV269" s="121"/>
      <c r="EW269" s="121"/>
      <c r="EX269" s="121"/>
      <c r="EY269" s="121"/>
      <c r="EZ269" s="121"/>
      <c r="FA269" s="121"/>
      <c r="FB269" s="121"/>
      <c r="FC269" s="121"/>
      <c r="FD269" s="121"/>
      <c r="FE269" s="121"/>
      <c r="FF269" s="121"/>
      <c r="FG269" s="121"/>
      <c r="FH269" s="121"/>
      <c r="FI269" s="121"/>
      <c r="FJ269" s="121"/>
      <c r="FK269" s="121"/>
      <c r="FL269" s="121"/>
      <c r="FM269" s="121"/>
      <c r="FN269" s="121"/>
      <c r="FO269" s="121"/>
      <c r="FP269" s="121"/>
      <c r="FQ269" s="121"/>
      <c r="FR269" s="121"/>
      <c r="FS269" s="121"/>
      <c r="FT269" s="121"/>
      <c r="FU269" s="121"/>
      <c r="FV269" s="121"/>
      <c r="FW269" s="121"/>
      <c r="FX269" s="121"/>
      <c r="FY269" s="121"/>
      <c r="FZ269" s="121"/>
      <c r="GA269" s="121"/>
      <c r="GB269" s="121"/>
      <c r="GC269" s="121"/>
      <c r="GD269" s="121"/>
      <c r="GE269" s="121"/>
      <c r="GF269" s="121"/>
      <c r="GG269" s="121"/>
      <c r="GH269" s="121"/>
      <c r="GI269" s="121"/>
      <c r="GJ269" s="121"/>
      <c r="GK269" s="121"/>
      <c r="GL269" s="121"/>
      <c r="GM269" s="121"/>
      <c r="GN269" s="121"/>
      <c r="GO269" s="121"/>
      <c r="GP269" s="121"/>
      <c r="GQ269" s="121"/>
      <c r="GR269" s="121"/>
      <c r="GS269" s="121"/>
      <c r="GT269" s="121"/>
      <c r="GU269" s="121"/>
      <c r="GV269" s="121"/>
      <c r="GW269" s="121"/>
      <c r="GX269" s="121"/>
      <c r="GY269" s="121"/>
      <c r="GZ269" s="121"/>
      <c r="HA269" s="121"/>
      <c r="HB269" s="121"/>
      <c r="HC269" s="121"/>
      <c r="HD269" s="121"/>
      <c r="HE269" s="121"/>
      <c r="HF269" s="121"/>
      <c r="HG269" s="121"/>
      <c r="HH269" s="121"/>
      <c r="HI269" s="121"/>
      <c r="HJ269" s="121"/>
      <c r="HK269" s="121"/>
      <c r="HL269" s="121"/>
      <c r="HM269" s="121"/>
      <c r="HN269" s="121"/>
      <c r="HO269" s="121"/>
      <c r="HP269" s="121"/>
      <c r="HQ269" s="121"/>
      <c r="HR269" s="121"/>
      <c r="HS269" s="121"/>
      <c r="HT269" s="121"/>
      <c r="HU269" s="121"/>
      <c r="HV269" s="121"/>
      <c r="HW269" s="121"/>
      <c r="HX269" s="121"/>
      <c r="HY269" s="121"/>
      <c r="HZ269" s="121"/>
      <c r="IA269" s="121"/>
      <c r="IB269" s="121"/>
      <c r="IC269" s="121"/>
      <c r="ID269" s="121"/>
      <c r="IE269" s="121"/>
      <c r="IF269" s="121"/>
      <c r="IG269" s="121"/>
      <c r="IH269" s="121"/>
      <c r="II269" s="121"/>
      <c r="IJ269" s="121"/>
      <c r="IK269" s="121"/>
      <c r="IL269" s="121"/>
      <c r="IM269" s="121"/>
      <c r="IN269" s="121"/>
      <c r="IO269" s="121"/>
      <c r="IP269" s="121"/>
      <c r="IQ269" s="121"/>
      <c r="IR269" s="121"/>
      <c r="IS269" s="121"/>
      <c r="IT269" s="121"/>
      <c r="IU269" s="121"/>
      <c r="IV269" s="121"/>
    </row>
    <row r="270" spans="1:256" x14ac:dyDescent="0.2">
      <c r="A270" s="4"/>
      <c r="B270" s="136"/>
      <c r="C270" s="484"/>
      <c r="D270" s="12"/>
      <c r="E270" s="4"/>
      <c r="F270" s="903"/>
      <c r="G270" s="903"/>
      <c r="H270" s="4"/>
      <c r="I270" s="128"/>
      <c r="J270" s="290"/>
      <c r="K270" s="297" t="s">
        <v>256</v>
      </c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128"/>
      <c r="W270" s="297" t="s">
        <v>256</v>
      </c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128"/>
    </row>
    <row r="271" spans="1:256" x14ac:dyDescent="0.2">
      <c r="A271" s="4"/>
      <c r="B271" s="136"/>
      <c r="C271" s="484"/>
      <c r="D271" s="12"/>
      <c r="E271" s="4"/>
      <c r="F271" s="903"/>
      <c r="G271" s="903"/>
      <c r="H271" s="4"/>
      <c r="I271" s="128"/>
      <c r="J271" s="290"/>
      <c r="K271" s="172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128"/>
      <c r="W271" s="172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128"/>
    </row>
    <row r="272" spans="1:256" x14ac:dyDescent="0.2">
      <c r="A272" s="4"/>
      <c r="B272" s="136"/>
      <c r="C272" s="484"/>
      <c r="D272" s="12"/>
      <c r="E272" s="4"/>
      <c r="F272" s="903"/>
      <c r="G272" s="903"/>
      <c r="H272" s="4"/>
      <c r="I272" s="128"/>
      <c r="J272" s="290"/>
      <c r="K272" s="172" t="s">
        <v>750</v>
      </c>
      <c r="L272" s="4"/>
      <c r="M272" s="3">
        <v>1</v>
      </c>
      <c r="N272" s="131"/>
      <c r="O272" s="289" t="s">
        <v>744</v>
      </c>
      <c r="P272" s="4" t="s">
        <v>840</v>
      </c>
      <c r="R272" s="4" t="s">
        <v>251</v>
      </c>
      <c r="S272" s="4"/>
      <c r="T272" s="4"/>
      <c r="U272" s="4"/>
      <c r="V272" s="128"/>
      <c r="W272" s="172" t="s">
        <v>750</v>
      </c>
      <c r="X272" s="4"/>
      <c r="Y272" s="3">
        <v>1</v>
      </c>
      <c r="Z272" s="131"/>
      <c r="AA272" s="924" t="s">
        <v>744</v>
      </c>
      <c r="AB272" s="4" t="s">
        <v>840</v>
      </c>
      <c r="AC272" s="4"/>
      <c r="AD272" s="4" t="s">
        <v>251</v>
      </c>
      <c r="AE272" s="4"/>
      <c r="AF272" s="4"/>
      <c r="AG272" s="4"/>
      <c r="AH272" s="128"/>
    </row>
    <row r="273" spans="1:256" x14ac:dyDescent="0.2">
      <c r="A273" s="4"/>
      <c r="B273" s="136"/>
      <c r="C273" s="484"/>
      <c r="D273" s="12"/>
      <c r="E273" s="4"/>
      <c r="F273" s="903"/>
      <c r="G273" s="903"/>
      <c r="H273" s="4"/>
      <c r="I273" s="128"/>
      <c r="J273" s="290"/>
      <c r="K273" s="172"/>
      <c r="L273" s="4"/>
      <c r="M273" s="4"/>
      <c r="N273" s="4"/>
      <c r="O273" s="13" t="s">
        <v>747</v>
      </c>
      <c r="P273" s="12" t="s">
        <v>252</v>
      </c>
      <c r="Q273" s="4"/>
      <c r="R273" s="4"/>
      <c r="S273" s="4"/>
      <c r="T273" s="4"/>
      <c r="U273" s="4"/>
      <c r="V273" s="128"/>
      <c r="W273" s="172"/>
      <c r="X273" s="4"/>
      <c r="Y273" s="4"/>
      <c r="Z273" s="4"/>
      <c r="AA273" s="13" t="s">
        <v>747</v>
      </c>
      <c r="AB273" s="12" t="s">
        <v>252</v>
      </c>
      <c r="AC273" s="4"/>
      <c r="AD273" s="4"/>
      <c r="AE273" s="4"/>
      <c r="AF273" s="4"/>
      <c r="AG273" s="4"/>
      <c r="AH273" s="128"/>
    </row>
    <row r="274" spans="1:256" x14ac:dyDescent="0.2">
      <c r="A274" s="4"/>
      <c r="B274" s="136"/>
      <c r="C274" s="484"/>
      <c r="D274" s="12"/>
      <c r="E274" s="4"/>
      <c r="F274" s="903"/>
      <c r="G274" s="903"/>
      <c r="H274" s="4"/>
      <c r="I274" s="128"/>
      <c r="J274" s="290"/>
      <c r="K274" s="172"/>
      <c r="L274" s="903"/>
      <c r="M274" s="4"/>
      <c r="N274" s="4"/>
      <c r="O274" s="4"/>
      <c r="P274" s="4" t="s">
        <v>350</v>
      </c>
      <c r="Q274" s="4"/>
      <c r="R274" s="4"/>
      <c r="S274" s="4"/>
      <c r="T274" s="4"/>
      <c r="U274" s="4"/>
      <c r="V274" s="128"/>
      <c r="W274" s="172"/>
      <c r="X274" s="903"/>
      <c r="Y274" s="4"/>
      <c r="Z274" s="4"/>
      <c r="AA274" s="4"/>
      <c r="AB274" s="4" t="s">
        <v>253</v>
      </c>
      <c r="AC274" s="4"/>
      <c r="AD274" s="4"/>
      <c r="AE274" s="4"/>
      <c r="AF274" s="4"/>
      <c r="AG274" s="4"/>
      <c r="AH274" s="128"/>
    </row>
    <row r="275" spans="1:256" x14ac:dyDescent="0.2">
      <c r="A275" s="4"/>
      <c r="B275" s="136"/>
      <c r="C275" s="484"/>
      <c r="D275" s="12"/>
      <c r="E275" s="4"/>
      <c r="F275" s="903"/>
      <c r="G275" s="903"/>
      <c r="H275" s="4"/>
      <c r="I275" s="128"/>
      <c r="J275" s="290"/>
      <c r="K275" s="172"/>
      <c r="L275" s="903"/>
      <c r="M275" s="4"/>
      <c r="N275" s="4"/>
      <c r="O275" s="4"/>
      <c r="P275" s="4" t="s">
        <v>254</v>
      </c>
      <c r="Q275" s="4"/>
      <c r="R275" s="4"/>
      <c r="S275" s="4"/>
      <c r="T275" s="4"/>
      <c r="U275" s="4"/>
      <c r="V275" s="128"/>
      <c r="W275" s="172"/>
      <c r="X275" s="903"/>
      <c r="Y275" s="4"/>
      <c r="Z275" s="4"/>
      <c r="AA275" s="4"/>
      <c r="AB275" s="4" t="s">
        <v>254</v>
      </c>
      <c r="AC275" s="4"/>
      <c r="AD275" s="4"/>
      <c r="AE275" s="4"/>
      <c r="AF275" s="4"/>
      <c r="AG275" s="4"/>
      <c r="AH275" s="128"/>
    </row>
    <row r="276" spans="1:256" ht="12.75" customHeight="1" x14ac:dyDescent="0.2">
      <c r="A276" s="4"/>
      <c r="B276" s="136"/>
      <c r="C276" s="484"/>
      <c r="D276" s="12"/>
      <c r="E276" s="4"/>
      <c r="F276" s="903"/>
      <c r="G276" s="903"/>
      <c r="H276" s="4"/>
      <c r="I276" s="128"/>
      <c r="J276" s="290"/>
      <c r="K276" s="172"/>
      <c r="L276" s="4"/>
      <c r="M276" s="4"/>
      <c r="N276" s="4"/>
      <c r="O276" s="4"/>
      <c r="R276" s="116" t="s">
        <v>750</v>
      </c>
      <c r="S276" s="3">
        <v>1</v>
      </c>
      <c r="T276" s="131"/>
      <c r="U276" s="4"/>
      <c r="V276" s="128"/>
      <c r="W276" s="172"/>
      <c r="X276" s="4"/>
      <c r="Y276" s="4"/>
      <c r="Z276" s="4"/>
      <c r="AA276" s="4"/>
      <c r="AB276" s="4"/>
      <c r="AC276" s="4"/>
      <c r="AD276" s="116" t="s">
        <v>750</v>
      </c>
      <c r="AE276" s="3">
        <v>1</v>
      </c>
      <c r="AF276" s="131"/>
      <c r="AG276" s="4"/>
      <c r="AH276" s="128"/>
    </row>
    <row r="277" spans="1:256" x14ac:dyDescent="0.2">
      <c r="A277" s="4"/>
      <c r="B277" s="136"/>
      <c r="C277" s="484"/>
      <c r="D277" s="12"/>
      <c r="E277" s="4"/>
      <c r="F277" s="903"/>
      <c r="G277" s="903"/>
      <c r="H277" s="4"/>
      <c r="I277" s="128"/>
      <c r="J277" s="290"/>
      <c r="K277" s="172"/>
      <c r="L277" s="4"/>
      <c r="M277" s="4"/>
      <c r="N277" s="4"/>
      <c r="O277" s="4"/>
      <c r="R277" s="116"/>
      <c r="S277" s="903"/>
      <c r="T277" s="4"/>
      <c r="U277" s="4"/>
      <c r="V277" s="128"/>
      <c r="W277" s="172"/>
      <c r="X277" s="4"/>
      <c r="Y277" s="4"/>
      <c r="Z277" s="4"/>
      <c r="AA277" s="4"/>
      <c r="AB277" s="4"/>
      <c r="AC277" s="4"/>
      <c r="AD277" s="116"/>
      <c r="AE277" s="903"/>
      <c r="AF277" s="4"/>
      <c r="AG277" s="4"/>
      <c r="AH277" s="128"/>
    </row>
    <row r="278" spans="1:256" x14ac:dyDescent="0.2">
      <c r="A278" s="4"/>
      <c r="B278" s="136"/>
      <c r="C278" s="484"/>
      <c r="D278" s="12"/>
      <c r="E278" s="903"/>
      <c r="F278" s="903"/>
      <c r="G278" s="903"/>
      <c r="H278" s="86"/>
      <c r="I278" s="128"/>
      <c r="J278" s="290"/>
      <c r="K278" s="172"/>
      <c r="L278" s="4"/>
      <c r="M278" s="4"/>
      <c r="N278" s="4"/>
      <c r="O278" s="4"/>
      <c r="P278" s="4"/>
      <c r="Q278" s="4"/>
      <c r="R278" s="116" t="s">
        <v>218</v>
      </c>
      <c r="S278" s="3">
        <v>2</v>
      </c>
      <c r="T278" s="131"/>
      <c r="U278" s="4"/>
      <c r="V278" s="128"/>
      <c r="W278" s="172"/>
      <c r="X278" s="4"/>
      <c r="Y278" s="4"/>
      <c r="Z278" s="4"/>
      <c r="AA278" s="4"/>
      <c r="AB278" s="4"/>
      <c r="AC278" s="4"/>
      <c r="AD278" s="116" t="s">
        <v>218</v>
      </c>
      <c r="AE278" s="3">
        <v>2</v>
      </c>
      <c r="AF278" s="131"/>
      <c r="AG278" s="4"/>
      <c r="AH278" s="128"/>
    </row>
    <row r="279" spans="1:256" x14ac:dyDescent="0.2">
      <c r="B279" s="136"/>
      <c r="C279" s="484"/>
      <c r="D279" s="12"/>
      <c r="E279" s="903"/>
      <c r="F279" s="903"/>
      <c r="G279" s="903"/>
      <c r="H279" s="903"/>
      <c r="I279" s="128"/>
      <c r="J279" s="290"/>
      <c r="K279" s="172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128"/>
      <c r="W279" s="172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128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</row>
    <row r="280" spans="1:256" x14ac:dyDescent="0.2">
      <c r="B280" s="136"/>
      <c r="C280" s="484"/>
      <c r="D280" s="12"/>
      <c r="E280" s="903"/>
      <c r="F280" s="903"/>
      <c r="G280" s="903"/>
      <c r="H280" s="903"/>
      <c r="I280" s="128"/>
      <c r="J280" s="290"/>
      <c r="K280" s="172" t="s">
        <v>218</v>
      </c>
      <c r="L280" s="4"/>
      <c r="M280" s="3">
        <v>2</v>
      </c>
      <c r="N280" s="131"/>
      <c r="O280" s="4"/>
      <c r="P280" s="4"/>
      <c r="Q280" s="4"/>
      <c r="R280" s="4"/>
      <c r="S280" s="4"/>
      <c r="T280" s="4"/>
      <c r="U280" s="4"/>
      <c r="V280" s="128"/>
      <c r="W280" s="172" t="s">
        <v>218</v>
      </c>
      <c r="X280" s="4"/>
      <c r="Y280" s="3">
        <v>2</v>
      </c>
      <c r="Z280" s="131"/>
      <c r="AA280" s="4"/>
      <c r="AB280" s="4"/>
      <c r="AC280" s="4"/>
      <c r="AD280" s="4"/>
      <c r="AE280" s="4"/>
      <c r="AF280" s="4"/>
      <c r="AG280" s="4"/>
      <c r="AH280" s="128"/>
    </row>
    <row r="281" spans="1:256" x14ac:dyDescent="0.2">
      <c r="B281" s="136"/>
      <c r="C281" s="484"/>
      <c r="D281" s="12"/>
      <c r="E281" s="903"/>
      <c r="F281" s="903"/>
      <c r="G281" s="903"/>
      <c r="H281" s="903"/>
      <c r="I281" s="128"/>
      <c r="J281" s="290"/>
      <c r="K281" s="172"/>
      <c r="L281" s="4"/>
      <c r="M281" s="903"/>
      <c r="N281" s="4"/>
      <c r="O281" s="4"/>
      <c r="P281" s="4"/>
      <c r="Q281" s="4"/>
      <c r="R281" s="4"/>
      <c r="S281" s="4"/>
      <c r="T281" s="4"/>
      <c r="U281" s="4"/>
      <c r="V281" s="128"/>
      <c r="W281" s="172"/>
      <c r="X281" s="4"/>
      <c r="Y281" s="903"/>
      <c r="Z281" s="4"/>
      <c r="AA281" s="4"/>
      <c r="AB281" s="4"/>
      <c r="AC281" s="4"/>
      <c r="AD281" s="4"/>
      <c r="AE281" s="4"/>
      <c r="AF281" s="4"/>
      <c r="AG281" s="4"/>
      <c r="AH281" s="128"/>
    </row>
    <row r="282" spans="1:256" x14ac:dyDescent="0.2">
      <c r="B282" s="136"/>
      <c r="C282" s="484"/>
      <c r="D282" s="12"/>
      <c r="E282" s="903"/>
      <c r="F282" s="903"/>
      <c r="G282" s="14"/>
      <c r="H282" s="903"/>
      <c r="I282" s="128"/>
      <c r="J282" s="290"/>
      <c r="K282" s="672" t="s">
        <v>255</v>
      </c>
      <c r="L282" s="4"/>
      <c r="O282" s="4"/>
      <c r="P282" s="4"/>
      <c r="Q282" s="4"/>
      <c r="R282" s="4"/>
      <c r="S282" s="4"/>
      <c r="T282" s="4"/>
      <c r="U282" s="4"/>
      <c r="V282" s="128"/>
      <c r="W282" s="672" t="s">
        <v>255</v>
      </c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128"/>
    </row>
    <row r="283" spans="1:256" x14ac:dyDescent="0.2">
      <c r="B283" s="136"/>
      <c r="C283" s="484"/>
      <c r="D283" s="12"/>
      <c r="E283" s="116"/>
      <c r="F283" s="14"/>
      <c r="G283" s="903"/>
      <c r="H283" s="903"/>
      <c r="I283" s="128"/>
      <c r="J283" s="290"/>
      <c r="K283" s="298" t="s">
        <v>972</v>
      </c>
      <c r="L283" s="4"/>
      <c r="M283" s="3">
        <v>9</v>
      </c>
      <c r="N283" s="131"/>
      <c r="P283" s="4"/>
      <c r="Q283" s="4"/>
      <c r="R283" s="4"/>
      <c r="S283" s="4"/>
      <c r="T283" s="4"/>
      <c r="U283" s="4"/>
      <c r="V283" s="128"/>
      <c r="W283" s="298" t="s">
        <v>972</v>
      </c>
      <c r="X283" s="4"/>
      <c r="Y283" s="3">
        <v>9</v>
      </c>
      <c r="Z283" s="131"/>
      <c r="AA283" s="4"/>
      <c r="AB283" s="4"/>
      <c r="AC283" s="4"/>
      <c r="AD283" s="4"/>
      <c r="AE283" s="4"/>
      <c r="AF283" s="4"/>
      <c r="AG283" s="4"/>
      <c r="AH283" s="128"/>
    </row>
    <row r="284" spans="1:256" x14ac:dyDescent="0.2">
      <c r="B284" s="136"/>
      <c r="C284" s="484"/>
      <c r="D284" s="12"/>
      <c r="E284" s="116"/>
      <c r="F284" s="14"/>
      <c r="G284" s="903"/>
      <c r="H284" s="903"/>
      <c r="I284" s="128"/>
      <c r="J284" s="290"/>
      <c r="K284" s="298"/>
      <c r="L284" s="4"/>
      <c r="M284" s="903"/>
      <c r="N284" s="4"/>
      <c r="P284" s="4"/>
      <c r="Q284" s="4"/>
      <c r="R284" s="4"/>
      <c r="S284" s="4"/>
      <c r="T284" s="4"/>
      <c r="U284" s="4"/>
      <c r="V284" s="128"/>
      <c r="W284" s="298"/>
      <c r="X284" s="4"/>
      <c r="Y284" s="903"/>
      <c r="Z284" s="4"/>
      <c r="AA284" s="4"/>
      <c r="AB284" s="4"/>
      <c r="AC284" s="4"/>
      <c r="AD284" s="4"/>
      <c r="AE284" s="4"/>
      <c r="AF284" s="4"/>
      <c r="AG284" s="4"/>
      <c r="AH284" s="128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</row>
    <row r="285" spans="1:256" x14ac:dyDescent="0.2">
      <c r="B285" s="136"/>
      <c r="C285" s="484"/>
      <c r="D285" s="12"/>
      <c r="E285" s="116"/>
      <c r="F285" s="14"/>
      <c r="G285" s="903"/>
      <c r="H285" s="903"/>
      <c r="I285" s="128"/>
      <c r="J285" s="290"/>
      <c r="K285" s="297" t="s">
        <v>684</v>
      </c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128"/>
      <c r="W285" s="297" t="s">
        <v>684</v>
      </c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128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</row>
    <row r="286" spans="1:256" x14ac:dyDescent="0.2">
      <c r="B286" s="136"/>
      <c r="C286" s="484"/>
      <c r="D286" s="12"/>
      <c r="E286" s="116"/>
      <c r="F286" s="14"/>
      <c r="G286" s="903"/>
      <c r="H286" s="903"/>
      <c r="I286" s="128"/>
      <c r="J286" s="290"/>
      <c r="K286" s="172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128"/>
      <c r="W286" s="172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128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</row>
    <row r="287" spans="1:256" x14ac:dyDescent="0.2">
      <c r="B287" s="136"/>
      <c r="C287" s="484"/>
      <c r="D287" s="12"/>
      <c r="E287" s="116"/>
      <c r="F287" s="14"/>
      <c r="G287" s="903"/>
      <c r="H287" s="903"/>
      <c r="I287" s="128"/>
      <c r="J287" s="290"/>
      <c r="K287" s="172" t="s">
        <v>750</v>
      </c>
      <c r="L287" s="4"/>
      <c r="M287" s="3">
        <v>1</v>
      </c>
      <c r="N287" s="131"/>
      <c r="O287" s="289" t="s">
        <v>744</v>
      </c>
      <c r="P287" s="4" t="s">
        <v>840</v>
      </c>
      <c r="R287" s="4" t="s">
        <v>251</v>
      </c>
      <c r="S287" s="4"/>
      <c r="T287" s="4"/>
      <c r="U287" s="4"/>
      <c r="V287" s="128"/>
      <c r="W287" s="172" t="s">
        <v>750</v>
      </c>
      <c r="X287" s="4"/>
      <c r="Y287" s="3">
        <v>1</v>
      </c>
      <c r="Z287" s="131"/>
      <c r="AA287" s="924" t="s">
        <v>744</v>
      </c>
      <c r="AB287" s="4" t="s">
        <v>840</v>
      </c>
      <c r="AC287" s="4"/>
      <c r="AD287" s="4" t="s">
        <v>251</v>
      </c>
      <c r="AE287" s="4"/>
      <c r="AF287" s="4"/>
      <c r="AG287" s="4"/>
      <c r="AH287" s="128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</row>
    <row r="288" spans="1:256" x14ac:dyDescent="0.2">
      <c r="B288" s="136"/>
      <c r="C288" s="484"/>
      <c r="D288" s="12"/>
      <c r="E288" s="116"/>
      <c r="F288" s="14"/>
      <c r="G288" s="903"/>
      <c r="H288" s="903"/>
      <c r="I288" s="128"/>
      <c r="J288" s="290"/>
      <c r="K288" s="172"/>
      <c r="L288" s="4"/>
      <c r="M288" s="4"/>
      <c r="N288" s="4"/>
      <c r="O288" s="13" t="s">
        <v>747</v>
      </c>
      <c r="P288" s="12" t="s">
        <v>252</v>
      </c>
      <c r="Q288" s="4"/>
      <c r="R288" s="4"/>
      <c r="S288" s="4"/>
      <c r="T288" s="4"/>
      <c r="U288" s="4"/>
      <c r="V288" s="128"/>
      <c r="W288" s="172"/>
      <c r="X288" s="4"/>
      <c r="Y288" s="4"/>
      <c r="Z288" s="4"/>
      <c r="AA288" s="13" t="s">
        <v>747</v>
      </c>
      <c r="AB288" s="12" t="s">
        <v>252</v>
      </c>
      <c r="AC288" s="4"/>
      <c r="AD288" s="4"/>
      <c r="AE288" s="4"/>
      <c r="AF288" s="4"/>
      <c r="AG288" s="4"/>
      <c r="AH288" s="128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</row>
    <row r="289" spans="2:256" ht="6.75" customHeight="1" x14ac:dyDescent="0.2">
      <c r="B289" s="136"/>
      <c r="C289" s="484"/>
      <c r="D289" s="12"/>
      <c r="E289" s="116"/>
      <c r="F289" s="14"/>
      <c r="G289" s="903"/>
      <c r="H289" s="903"/>
      <c r="I289" s="128"/>
      <c r="J289" s="290"/>
      <c r="K289" s="172"/>
      <c r="L289" s="903"/>
      <c r="M289" s="4"/>
      <c r="N289" s="4"/>
      <c r="O289" s="4"/>
      <c r="P289" s="4" t="s">
        <v>350</v>
      </c>
      <c r="Q289" s="4"/>
      <c r="R289" s="4"/>
      <c r="S289" s="4"/>
      <c r="T289" s="4"/>
      <c r="U289" s="4"/>
      <c r="V289" s="128"/>
      <c r="W289" s="172"/>
      <c r="X289" s="903"/>
      <c r="Y289" s="4"/>
      <c r="Z289" s="4"/>
      <c r="AA289" s="4"/>
      <c r="AB289" s="4" t="s">
        <v>253</v>
      </c>
      <c r="AC289" s="4"/>
      <c r="AD289" s="4"/>
      <c r="AE289" s="4"/>
      <c r="AF289" s="4"/>
      <c r="AG289" s="4"/>
      <c r="AH289" s="128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</row>
    <row r="290" spans="2:256" x14ac:dyDescent="0.2">
      <c r="B290" s="136"/>
      <c r="C290" s="484"/>
      <c r="D290" s="12"/>
      <c r="E290" s="116"/>
      <c r="F290" s="14"/>
      <c r="G290" s="903"/>
      <c r="H290" s="903"/>
      <c r="I290" s="128"/>
      <c r="J290" s="290"/>
      <c r="K290" s="172"/>
      <c r="L290" s="903"/>
      <c r="M290" s="4"/>
      <c r="N290" s="4"/>
      <c r="O290" s="4"/>
      <c r="P290" s="4" t="s">
        <v>254</v>
      </c>
      <c r="Q290" s="4"/>
      <c r="R290" s="4"/>
      <c r="S290" s="4"/>
      <c r="T290" s="4"/>
      <c r="U290" s="4"/>
      <c r="V290" s="128"/>
      <c r="W290" s="172"/>
      <c r="X290" s="903"/>
      <c r="Y290" s="4"/>
      <c r="Z290" s="4"/>
      <c r="AA290" s="4"/>
      <c r="AB290" s="4" t="s">
        <v>254</v>
      </c>
      <c r="AC290" s="4"/>
      <c r="AD290" s="4"/>
      <c r="AE290" s="4"/>
      <c r="AF290" s="4"/>
      <c r="AG290" s="4"/>
      <c r="AH290" s="128"/>
    </row>
    <row r="291" spans="2:256" x14ac:dyDescent="0.2">
      <c r="B291" s="136"/>
      <c r="C291" s="484"/>
      <c r="D291" s="12"/>
      <c r="E291" s="116"/>
      <c r="F291" s="14"/>
      <c r="G291" s="903"/>
      <c r="H291" s="903"/>
      <c r="I291" s="128"/>
      <c r="J291" s="290"/>
      <c r="K291" s="172"/>
      <c r="L291" s="4"/>
      <c r="M291" s="4"/>
      <c r="N291" s="4"/>
      <c r="O291" s="4"/>
      <c r="R291" s="116" t="s">
        <v>750</v>
      </c>
      <c r="S291" s="3">
        <v>1</v>
      </c>
      <c r="T291" s="131"/>
      <c r="U291" s="4"/>
      <c r="V291" s="128"/>
      <c r="W291" s="172"/>
      <c r="X291" s="4"/>
      <c r="Y291" s="4"/>
      <c r="Z291" s="4"/>
      <c r="AA291" s="4"/>
      <c r="AB291" s="4"/>
      <c r="AC291" s="4"/>
      <c r="AD291" s="116" t="s">
        <v>750</v>
      </c>
      <c r="AE291" s="3">
        <v>1</v>
      </c>
      <c r="AF291" s="131"/>
      <c r="AG291" s="4"/>
      <c r="AH291" s="128"/>
    </row>
    <row r="292" spans="2:256" x14ac:dyDescent="0.2">
      <c r="B292" s="136"/>
      <c r="C292" s="484"/>
      <c r="D292" s="12"/>
      <c r="E292" s="116"/>
      <c r="F292" s="14"/>
      <c r="G292" s="903"/>
      <c r="H292" s="903"/>
      <c r="I292" s="128"/>
      <c r="J292" s="290"/>
      <c r="K292" s="172"/>
      <c r="L292" s="4"/>
      <c r="M292" s="4"/>
      <c r="N292" s="4"/>
      <c r="O292" s="4"/>
      <c r="R292" s="116"/>
      <c r="S292" s="903"/>
      <c r="T292" s="4"/>
      <c r="U292" s="4"/>
      <c r="V292" s="128"/>
      <c r="W292" s="172"/>
      <c r="X292" s="4"/>
      <c r="Y292" s="4"/>
      <c r="Z292" s="4"/>
      <c r="AA292" s="4"/>
      <c r="AB292" s="4"/>
      <c r="AC292" s="4"/>
      <c r="AD292" s="116"/>
      <c r="AE292" s="903"/>
      <c r="AF292" s="4"/>
      <c r="AG292" s="4"/>
      <c r="AH292" s="128"/>
    </row>
    <row r="293" spans="2:256" x14ac:dyDescent="0.2">
      <c r="B293" s="136"/>
      <c r="C293" s="484"/>
      <c r="D293" s="12"/>
      <c r="E293" s="116"/>
      <c r="F293" s="14"/>
      <c r="G293" s="903"/>
      <c r="H293" s="903"/>
      <c r="I293" s="128"/>
      <c r="J293" s="290"/>
      <c r="K293" s="172"/>
      <c r="L293" s="4"/>
      <c r="M293" s="4"/>
      <c r="N293" s="4"/>
      <c r="O293" s="4"/>
      <c r="P293" s="4"/>
      <c r="Q293" s="4"/>
      <c r="R293" s="116" t="s">
        <v>218</v>
      </c>
      <c r="S293" s="3">
        <v>2</v>
      </c>
      <c r="T293" s="131"/>
      <c r="U293" s="4"/>
      <c r="V293" s="128"/>
      <c r="W293" s="172"/>
      <c r="X293" s="4"/>
      <c r="Y293" s="4"/>
      <c r="Z293" s="4"/>
      <c r="AA293" s="4"/>
      <c r="AB293" s="4"/>
      <c r="AC293" s="4"/>
      <c r="AD293" s="116" t="s">
        <v>218</v>
      </c>
      <c r="AE293" s="3">
        <v>2</v>
      </c>
      <c r="AF293" s="131"/>
      <c r="AG293" s="4"/>
      <c r="AH293" s="128"/>
    </row>
    <row r="294" spans="2:256" x14ac:dyDescent="0.2">
      <c r="B294" s="136"/>
      <c r="C294" s="484"/>
      <c r="D294" s="12"/>
      <c r="E294" s="116"/>
      <c r="F294" s="14"/>
      <c r="G294" s="903"/>
      <c r="H294" s="903"/>
      <c r="I294" s="128"/>
      <c r="J294" s="290"/>
      <c r="K294" s="172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128"/>
      <c r="W294" s="172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128"/>
    </row>
    <row r="295" spans="2:256" x14ac:dyDescent="0.2">
      <c r="B295" s="136"/>
      <c r="C295" s="484"/>
      <c r="D295" s="12"/>
      <c r="E295" s="116"/>
      <c r="F295" s="14"/>
      <c r="G295" s="903"/>
      <c r="H295" s="903"/>
      <c r="I295" s="128"/>
      <c r="J295" s="290"/>
      <c r="K295" s="172" t="s">
        <v>218</v>
      </c>
      <c r="L295" s="4"/>
      <c r="M295" s="3">
        <v>2</v>
      </c>
      <c r="N295" s="131"/>
      <c r="O295" s="4"/>
      <c r="P295" s="4"/>
      <c r="Q295" s="4"/>
      <c r="R295" s="4"/>
      <c r="S295" s="4"/>
      <c r="T295" s="4"/>
      <c r="U295" s="4"/>
      <c r="V295" s="128"/>
      <c r="W295" s="172" t="s">
        <v>218</v>
      </c>
      <c r="X295" s="4"/>
      <c r="Y295" s="3">
        <v>2</v>
      </c>
      <c r="Z295" s="131"/>
      <c r="AA295" s="4"/>
      <c r="AB295" s="4"/>
      <c r="AC295" s="4"/>
      <c r="AD295" s="4"/>
      <c r="AE295" s="4"/>
      <c r="AF295" s="4"/>
      <c r="AG295" s="4"/>
      <c r="AH295" s="128"/>
    </row>
    <row r="296" spans="2:256" x14ac:dyDescent="0.2">
      <c r="B296" s="136"/>
      <c r="C296" s="484"/>
      <c r="D296" s="12"/>
      <c r="E296" s="116"/>
      <c r="F296" s="14"/>
      <c r="G296" s="903"/>
      <c r="H296" s="903"/>
      <c r="I296" s="128"/>
      <c r="J296" s="290"/>
      <c r="K296" s="172"/>
      <c r="L296" s="4"/>
      <c r="M296" s="903"/>
      <c r="N296" s="4"/>
      <c r="O296" s="4"/>
      <c r="P296" s="4"/>
      <c r="Q296" s="4"/>
      <c r="R296" s="4"/>
      <c r="S296" s="4"/>
      <c r="T296" s="4"/>
      <c r="U296" s="4"/>
      <c r="V296" s="128"/>
      <c r="W296" s="172"/>
      <c r="X296" s="4"/>
      <c r="Y296" s="903"/>
      <c r="Z296" s="4"/>
      <c r="AA296" s="4"/>
      <c r="AB296" s="4"/>
      <c r="AC296" s="4"/>
      <c r="AD296" s="4"/>
      <c r="AE296" s="4"/>
      <c r="AF296" s="4"/>
      <c r="AG296" s="4"/>
      <c r="AH296" s="128"/>
    </row>
    <row r="297" spans="2:256" x14ac:dyDescent="0.2">
      <c r="B297" s="136"/>
      <c r="C297" s="484"/>
      <c r="D297" s="12"/>
      <c r="E297" s="116"/>
      <c r="F297" s="14"/>
      <c r="G297" s="903"/>
      <c r="H297" s="903"/>
      <c r="I297" s="128"/>
      <c r="J297" s="290"/>
      <c r="K297" s="672" t="s">
        <v>255</v>
      </c>
      <c r="L297" s="4"/>
      <c r="O297" s="4"/>
      <c r="P297" s="4"/>
      <c r="Q297" s="4"/>
      <c r="R297" s="4"/>
      <c r="S297" s="4"/>
      <c r="T297" s="4"/>
      <c r="U297" s="4"/>
      <c r="V297" s="128"/>
      <c r="W297" s="672" t="s">
        <v>255</v>
      </c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128"/>
    </row>
    <row r="298" spans="2:256" x14ac:dyDescent="0.2">
      <c r="B298" s="136"/>
      <c r="C298" s="484"/>
      <c r="D298" s="12"/>
      <c r="E298" s="116"/>
      <c r="F298" s="14"/>
      <c r="G298" s="903"/>
      <c r="H298" s="903"/>
      <c r="I298" s="128"/>
      <c r="J298" s="290"/>
      <c r="K298" s="298" t="s">
        <v>972</v>
      </c>
      <c r="L298" s="4"/>
      <c r="M298" s="3">
        <v>9</v>
      </c>
      <c r="N298" s="131"/>
      <c r="P298" s="4"/>
      <c r="Q298" s="4"/>
      <c r="R298" s="4"/>
      <c r="S298" s="4"/>
      <c r="T298" s="4"/>
      <c r="U298" s="4"/>
      <c r="V298" s="128"/>
      <c r="W298" s="298" t="s">
        <v>972</v>
      </c>
      <c r="X298" s="4"/>
      <c r="Y298" s="3">
        <v>9</v>
      </c>
      <c r="Z298" s="131"/>
      <c r="AA298" s="4"/>
      <c r="AB298" s="4"/>
      <c r="AC298" s="4"/>
      <c r="AD298" s="4"/>
      <c r="AE298" s="4"/>
      <c r="AF298" s="4"/>
      <c r="AG298" s="4"/>
      <c r="AH298" s="128"/>
    </row>
    <row r="299" spans="2:256" ht="13.5" thickBot="1" x14ac:dyDescent="0.25">
      <c r="B299" s="139"/>
      <c r="C299" s="489"/>
      <c r="D299" s="162"/>
      <c r="E299" s="133"/>
      <c r="F299" s="133"/>
      <c r="G299" s="133"/>
      <c r="H299" s="134"/>
      <c r="I299" s="135"/>
      <c r="J299" s="291"/>
      <c r="K299" s="506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5"/>
      <c r="W299" s="506"/>
      <c r="X299" s="134"/>
      <c r="Y299" s="134"/>
      <c r="Z299" s="134"/>
      <c r="AA299" s="134"/>
      <c r="AB299" s="134"/>
      <c r="AC299" s="134"/>
      <c r="AD299" s="134"/>
      <c r="AE299" s="134"/>
      <c r="AF299" s="134"/>
      <c r="AG299" s="134"/>
      <c r="AH299" s="135"/>
    </row>
    <row r="300" spans="2:256" x14ac:dyDescent="0.2">
      <c r="B300" s="138"/>
      <c r="C300" s="481"/>
      <c r="D300" s="149"/>
      <c r="E300" s="104"/>
      <c r="F300" s="124"/>
      <c r="G300" s="124"/>
      <c r="H300" s="104"/>
      <c r="I300" s="125"/>
      <c r="J300" s="296"/>
      <c r="K300" s="271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25"/>
      <c r="W300" s="271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25"/>
    </row>
    <row r="301" spans="2:256" x14ac:dyDescent="0.2">
      <c r="B301" s="136"/>
      <c r="C301" s="484"/>
      <c r="D301" s="12"/>
      <c r="E301" s="4"/>
      <c r="F301" s="903"/>
      <c r="G301" s="903"/>
      <c r="H301" s="4"/>
      <c r="I301" s="128"/>
      <c r="K301" s="297" t="s">
        <v>33</v>
      </c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128"/>
      <c r="W301" s="297" t="s">
        <v>33</v>
      </c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128"/>
    </row>
    <row r="302" spans="2:256" x14ac:dyDescent="0.2">
      <c r="B302" s="136"/>
      <c r="C302" s="484"/>
      <c r="D302" s="12"/>
      <c r="E302" s="4"/>
      <c r="F302" s="903"/>
      <c r="G302" s="903"/>
      <c r="H302" s="4"/>
      <c r="I302" s="128"/>
      <c r="K302" s="172"/>
      <c r="L302" s="137" t="s">
        <v>34</v>
      </c>
      <c r="M302" s="4"/>
      <c r="N302" s="4"/>
      <c r="O302" s="4"/>
      <c r="P302" s="4"/>
      <c r="Q302" s="4"/>
      <c r="R302" s="4"/>
      <c r="S302" s="4"/>
      <c r="T302" s="4"/>
      <c r="U302" s="4"/>
      <c r="V302" s="128"/>
      <c r="W302" s="172"/>
      <c r="X302" s="137" t="s">
        <v>34</v>
      </c>
      <c r="Y302" s="4"/>
      <c r="Z302" s="4"/>
      <c r="AA302" s="4"/>
      <c r="AB302" s="4"/>
      <c r="AC302" s="4"/>
      <c r="AD302" s="4"/>
      <c r="AE302" s="4"/>
      <c r="AF302" s="4"/>
      <c r="AG302" s="4"/>
      <c r="AH302" s="128"/>
    </row>
    <row r="303" spans="2:256" x14ac:dyDescent="0.2">
      <c r="B303" s="136"/>
      <c r="C303" s="484"/>
      <c r="D303" s="12"/>
      <c r="E303" s="4"/>
      <c r="F303" s="903"/>
      <c r="G303" s="903"/>
      <c r="H303" s="4"/>
      <c r="I303" s="128"/>
      <c r="K303" s="172"/>
      <c r="L303" s="137"/>
      <c r="M303" s="4"/>
      <c r="N303" s="4"/>
      <c r="O303" s="4"/>
      <c r="P303" s="4"/>
      <c r="Q303" s="4"/>
      <c r="R303" s="4"/>
      <c r="S303" s="4"/>
      <c r="T303" s="4"/>
      <c r="U303" s="4"/>
      <c r="V303" s="128"/>
      <c r="W303" s="172"/>
      <c r="X303" s="137"/>
      <c r="Y303" s="4"/>
      <c r="Z303" s="4"/>
      <c r="AA303" s="4"/>
      <c r="AB303" s="4"/>
      <c r="AC303" s="4"/>
      <c r="AD303" s="4"/>
      <c r="AE303" s="4"/>
      <c r="AF303" s="4"/>
      <c r="AG303" s="4"/>
      <c r="AH303" s="128"/>
    </row>
    <row r="304" spans="2:256" ht="11.25" x14ac:dyDescent="0.2">
      <c r="B304" s="136"/>
      <c r="C304" s="4"/>
      <c r="D304" s="4"/>
      <c r="E304" s="4"/>
      <c r="F304" s="4"/>
      <c r="G304" s="4"/>
      <c r="H304" s="4"/>
      <c r="I304" s="128"/>
      <c r="J304" s="4"/>
      <c r="K304" s="172" t="s">
        <v>750</v>
      </c>
      <c r="L304" s="4"/>
      <c r="M304" s="3">
        <v>1</v>
      </c>
      <c r="N304" s="131"/>
      <c r="O304" s="924" t="s">
        <v>744</v>
      </c>
      <c r="P304" s="4" t="s">
        <v>840</v>
      </c>
      <c r="Q304" s="4"/>
      <c r="R304" s="4" t="s">
        <v>251</v>
      </c>
      <c r="S304" s="4"/>
      <c r="T304" s="4"/>
      <c r="U304" s="4"/>
      <c r="V304" s="128"/>
      <c r="W304" s="172" t="s">
        <v>750</v>
      </c>
      <c r="X304" s="4"/>
      <c r="Y304" s="3">
        <v>1</v>
      </c>
      <c r="Z304" s="131"/>
      <c r="AA304" s="924" t="s">
        <v>744</v>
      </c>
      <c r="AB304" s="4" t="s">
        <v>840</v>
      </c>
      <c r="AC304" s="4"/>
      <c r="AD304" s="4" t="s">
        <v>251</v>
      </c>
      <c r="AE304" s="4"/>
      <c r="AF304" s="4"/>
      <c r="AG304" s="4"/>
      <c r="AH304" s="128"/>
    </row>
    <row r="305" spans="2:34" x14ac:dyDescent="0.2">
      <c r="B305" s="297"/>
      <c r="C305" s="484"/>
      <c r="D305" s="12"/>
      <c r="E305" s="4"/>
      <c r="F305" s="895"/>
      <c r="G305" s="895"/>
      <c r="H305" s="895"/>
      <c r="I305" s="15"/>
      <c r="J305" s="290"/>
      <c r="K305" s="172"/>
      <c r="L305" s="4"/>
      <c r="M305" s="4"/>
      <c r="N305" s="4"/>
      <c r="O305" s="13" t="s">
        <v>747</v>
      </c>
      <c r="P305" s="12" t="s">
        <v>252</v>
      </c>
      <c r="Q305" s="4"/>
      <c r="R305" s="4"/>
      <c r="S305" s="4"/>
      <c r="T305" s="4"/>
      <c r="U305" s="4"/>
      <c r="V305" s="128"/>
      <c r="W305" s="172"/>
      <c r="X305" s="4"/>
      <c r="Y305" s="4"/>
      <c r="Z305" s="4"/>
      <c r="AA305" s="13" t="s">
        <v>747</v>
      </c>
      <c r="AB305" s="12" t="s">
        <v>252</v>
      </c>
      <c r="AC305" s="4"/>
      <c r="AD305" s="4"/>
      <c r="AE305" s="4"/>
      <c r="AF305" s="4"/>
      <c r="AG305" s="4"/>
      <c r="AH305" s="128"/>
    </row>
    <row r="306" spans="2:34" x14ac:dyDescent="0.2">
      <c r="B306" s="136"/>
      <c r="C306" s="484"/>
      <c r="D306" s="12"/>
      <c r="E306" s="4"/>
      <c r="F306" s="903"/>
      <c r="G306" s="903"/>
      <c r="H306" s="4"/>
      <c r="I306" s="128"/>
      <c r="J306" s="290"/>
      <c r="K306" s="172"/>
      <c r="L306" s="903"/>
      <c r="M306" s="4"/>
      <c r="N306" s="4"/>
      <c r="O306" s="4"/>
      <c r="P306" s="4" t="s">
        <v>350</v>
      </c>
      <c r="Q306" s="4"/>
      <c r="R306" s="4"/>
      <c r="S306" s="4"/>
      <c r="T306" s="4"/>
      <c r="U306" s="4"/>
      <c r="V306" s="128"/>
      <c r="W306" s="172"/>
      <c r="X306" s="903"/>
      <c r="Y306" s="4"/>
      <c r="Z306" s="4"/>
      <c r="AA306" s="4"/>
      <c r="AB306" s="4" t="s">
        <v>253</v>
      </c>
      <c r="AC306" s="4"/>
      <c r="AD306" s="4"/>
      <c r="AE306" s="4"/>
      <c r="AF306" s="4"/>
      <c r="AG306" s="4"/>
      <c r="AH306" s="128"/>
    </row>
    <row r="307" spans="2:34" ht="15.75" customHeight="1" x14ac:dyDescent="0.2">
      <c r="B307" s="136"/>
      <c r="C307" s="484"/>
      <c r="D307" s="12"/>
      <c r="E307" s="4"/>
      <c r="F307" s="903"/>
      <c r="G307" s="903"/>
      <c r="H307" s="4"/>
      <c r="I307" s="128"/>
      <c r="J307" s="290"/>
      <c r="K307" s="172"/>
      <c r="L307" s="903"/>
      <c r="M307" s="4"/>
      <c r="N307" s="4"/>
      <c r="O307" s="4"/>
      <c r="P307" s="4" t="s">
        <v>254</v>
      </c>
      <c r="Q307" s="4"/>
      <c r="R307" s="4"/>
      <c r="S307" s="4"/>
      <c r="T307" s="4"/>
      <c r="U307" s="4"/>
      <c r="V307" s="128"/>
      <c r="W307" s="172"/>
      <c r="X307" s="903"/>
      <c r="Y307" s="4"/>
      <c r="Z307" s="4"/>
      <c r="AA307" s="4"/>
      <c r="AB307" s="4" t="s">
        <v>254</v>
      </c>
      <c r="AC307" s="4"/>
      <c r="AD307" s="4"/>
      <c r="AE307" s="4"/>
      <c r="AF307" s="4"/>
      <c r="AG307" s="4"/>
      <c r="AH307" s="128"/>
    </row>
    <row r="308" spans="2:34" x14ac:dyDescent="0.2">
      <c r="B308" s="136"/>
      <c r="C308" s="484"/>
      <c r="D308" s="12"/>
      <c r="E308" s="4"/>
      <c r="F308" s="903"/>
      <c r="G308" s="903"/>
      <c r="H308" s="4"/>
      <c r="I308" s="128"/>
      <c r="J308" s="290"/>
      <c r="K308" s="172"/>
      <c r="L308" s="4"/>
      <c r="M308" s="4"/>
      <c r="N308" s="4"/>
      <c r="O308" s="4"/>
      <c r="P308" s="4"/>
      <c r="Q308" s="4"/>
      <c r="R308" s="116" t="s">
        <v>750</v>
      </c>
      <c r="S308" s="3">
        <v>1</v>
      </c>
      <c r="T308" s="131"/>
      <c r="U308" s="4"/>
      <c r="V308" s="128"/>
      <c r="W308" s="172"/>
      <c r="X308" s="4"/>
      <c r="Y308" s="4"/>
      <c r="Z308" s="4"/>
      <c r="AA308" s="4"/>
      <c r="AB308" s="4"/>
      <c r="AC308" s="4"/>
      <c r="AD308" s="116" t="s">
        <v>750</v>
      </c>
      <c r="AE308" s="3">
        <v>1</v>
      </c>
      <c r="AF308" s="131"/>
      <c r="AG308" s="4"/>
      <c r="AH308" s="128"/>
    </row>
    <row r="309" spans="2:34" x14ac:dyDescent="0.2">
      <c r="B309" s="136"/>
      <c r="C309" s="484"/>
      <c r="D309" s="12"/>
      <c r="E309" s="4"/>
      <c r="F309" s="903"/>
      <c r="G309" s="903"/>
      <c r="H309" s="4"/>
      <c r="I309" s="128"/>
      <c r="J309" s="290"/>
      <c r="K309" s="172"/>
      <c r="L309" s="4"/>
      <c r="M309" s="4"/>
      <c r="N309" s="4"/>
      <c r="O309" s="4"/>
      <c r="P309" s="4"/>
      <c r="Q309" s="4"/>
      <c r="R309" s="116"/>
      <c r="S309" s="903"/>
      <c r="T309" s="4"/>
      <c r="U309" s="4"/>
      <c r="V309" s="128"/>
      <c r="W309" s="172"/>
      <c r="X309" s="4"/>
      <c r="Y309" s="4"/>
      <c r="Z309" s="4"/>
      <c r="AA309" s="4"/>
      <c r="AB309" s="4"/>
      <c r="AC309" s="4"/>
      <c r="AD309" s="116"/>
      <c r="AE309" s="903"/>
      <c r="AF309" s="4"/>
      <c r="AG309" s="4"/>
      <c r="AH309" s="128"/>
    </row>
    <row r="310" spans="2:34" x14ac:dyDescent="0.2">
      <c r="B310" s="136"/>
      <c r="C310" s="484"/>
      <c r="D310" s="499" t="s">
        <v>809</v>
      </c>
      <c r="E310" s="4"/>
      <c r="F310" s="903"/>
      <c r="G310" s="903"/>
      <c r="H310" s="4"/>
      <c r="I310" s="128"/>
      <c r="J310" s="299">
        <f>J263+1</f>
        <v>21</v>
      </c>
      <c r="K310" s="172"/>
      <c r="L310" s="4"/>
      <c r="M310" s="4"/>
      <c r="N310" s="4"/>
      <c r="O310" s="4"/>
      <c r="P310" s="4"/>
      <c r="Q310" s="4"/>
      <c r="R310" s="116" t="s">
        <v>218</v>
      </c>
      <c r="S310" s="3">
        <v>2</v>
      </c>
      <c r="T310" s="131"/>
      <c r="U310" s="4"/>
      <c r="V310" s="128"/>
      <c r="W310" s="172"/>
      <c r="X310" s="4"/>
      <c r="Y310" s="4"/>
      <c r="Z310" s="4"/>
      <c r="AA310" s="4"/>
      <c r="AB310" s="4"/>
      <c r="AC310" s="4"/>
      <c r="AD310" s="116" t="s">
        <v>218</v>
      </c>
      <c r="AE310" s="3">
        <v>2</v>
      </c>
      <c r="AF310" s="131"/>
      <c r="AG310" s="4"/>
      <c r="AH310" s="128"/>
    </row>
    <row r="311" spans="2:34" x14ac:dyDescent="0.2">
      <c r="B311" s="136"/>
      <c r="C311" s="484"/>
      <c r="D311" s="12"/>
      <c r="E311" s="4"/>
      <c r="F311" s="903"/>
      <c r="G311" s="903"/>
      <c r="H311" s="4"/>
      <c r="I311" s="128"/>
      <c r="J311" s="290"/>
      <c r="K311" s="172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128"/>
      <c r="W311" s="172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128"/>
    </row>
    <row r="312" spans="2:34" x14ac:dyDescent="0.2">
      <c r="B312" s="136"/>
      <c r="C312" s="484"/>
      <c r="D312" s="12"/>
      <c r="E312" s="4"/>
      <c r="F312" s="903"/>
      <c r="G312" s="903"/>
      <c r="H312" s="4"/>
      <c r="I312" s="128"/>
      <c r="J312" s="290"/>
      <c r="K312" s="172" t="s">
        <v>218</v>
      </c>
      <c r="L312" s="4"/>
      <c r="M312" s="3">
        <v>2</v>
      </c>
      <c r="N312" s="131"/>
      <c r="O312" s="4"/>
      <c r="P312" s="4"/>
      <c r="Q312" s="4"/>
      <c r="R312" s="4"/>
      <c r="S312" s="4"/>
      <c r="T312" s="4"/>
      <c r="U312" s="4"/>
      <c r="V312" s="128"/>
      <c r="W312" s="172" t="s">
        <v>218</v>
      </c>
      <c r="X312" s="4"/>
      <c r="Y312" s="3">
        <v>2</v>
      </c>
      <c r="Z312" s="131"/>
      <c r="AA312" s="4"/>
      <c r="AB312" s="4"/>
      <c r="AC312" s="4"/>
      <c r="AD312" s="4"/>
      <c r="AE312" s="4"/>
      <c r="AF312" s="4"/>
      <c r="AG312" s="4"/>
      <c r="AH312" s="128"/>
    </row>
    <row r="313" spans="2:34" ht="11.25" x14ac:dyDescent="0.2">
      <c r="B313" s="1315" t="s">
        <v>615</v>
      </c>
      <c r="C313" s="1276"/>
      <c r="D313" s="1276"/>
      <c r="E313" s="1276"/>
      <c r="F313" s="1276"/>
      <c r="G313" s="1276"/>
      <c r="H313" s="1276"/>
      <c r="I313" s="1316"/>
      <c r="J313" s="290"/>
      <c r="K313" s="172"/>
      <c r="L313" s="4"/>
      <c r="M313" s="903"/>
      <c r="N313" s="4"/>
      <c r="O313" s="4"/>
      <c r="P313" s="4"/>
      <c r="Q313" s="4"/>
      <c r="R313" s="4"/>
      <c r="S313" s="4"/>
      <c r="T313" s="4"/>
      <c r="U313" s="4"/>
      <c r="V313" s="128"/>
      <c r="W313" s="172"/>
      <c r="X313" s="4"/>
      <c r="Y313" s="903"/>
      <c r="Z313" s="4"/>
      <c r="AA313" s="4"/>
      <c r="AB313" s="4"/>
      <c r="AC313" s="4"/>
      <c r="AD313" s="4"/>
      <c r="AE313" s="4"/>
      <c r="AF313" s="4"/>
      <c r="AG313" s="4"/>
      <c r="AH313" s="128"/>
    </row>
    <row r="314" spans="2:34" x14ac:dyDescent="0.2">
      <c r="B314" s="136"/>
      <c r="C314" s="484"/>
      <c r="D314" s="12"/>
      <c r="E314" s="4"/>
      <c r="F314" s="903"/>
      <c r="G314" s="903"/>
      <c r="H314" s="4"/>
      <c r="I314" s="128"/>
      <c r="J314" s="290"/>
      <c r="K314" s="672" t="s">
        <v>255</v>
      </c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128"/>
      <c r="W314" s="672" t="s">
        <v>255</v>
      </c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128"/>
    </row>
    <row r="315" spans="2:34" x14ac:dyDescent="0.2">
      <c r="B315" s="136"/>
      <c r="C315" s="484"/>
      <c r="D315" s="12"/>
      <c r="E315" s="4"/>
      <c r="F315" s="903"/>
      <c r="G315" s="903"/>
      <c r="H315" s="4"/>
      <c r="I315" s="128"/>
      <c r="J315" s="290"/>
      <c r="K315" s="298" t="s">
        <v>972</v>
      </c>
      <c r="L315" s="4"/>
      <c r="M315" s="3">
        <v>9</v>
      </c>
      <c r="N315" s="131"/>
      <c r="O315" s="4"/>
      <c r="P315" s="4"/>
      <c r="Q315" s="4"/>
      <c r="R315" s="4"/>
      <c r="S315" s="4"/>
      <c r="T315" s="4"/>
      <c r="U315" s="4"/>
      <c r="V315" s="128"/>
      <c r="W315" s="298" t="s">
        <v>972</v>
      </c>
      <c r="X315" s="4"/>
      <c r="Y315" s="3">
        <v>9</v>
      </c>
      <c r="Z315" s="131"/>
      <c r="AA315" s="4"/>
      <c r="AB315" s="4"/>
      <c r="AC315" s="4"/>
      <c r="AD315" s="4"/>
      <c r="AE315" s="4"/>
      <c r="AF315" s="4"/>
      <c r="AG315" s="4"/>
      <c r="AH315" s="128"/>
    </row>
    <row r="316" spans="2:34" x14ac:dyDescent="0.2">
      <c r="B316" s="136"/>
      <c r="C316" s="484"/>
      <c r="D316" s="12"/>
      <c r="E316" s="4"/>
      <c r="F316" s="903"/>
      <c r="G316" s="903"/>
      <c r="H316" s="903"/>
      <c r="I316" s="128"/>
      <c r="J316" s="290"/>
      <c r="K316" s="172"/>
      <c r="L316" s="267"/>
      <c r="M316" s="4"/>
      <c r="N316" s="4"/>
      <c r="O316" s="4"/>
      <c r="P316" s="4"/>
      <c r="Q316" s="4"/>
      <c r="R316" s="4"/>
      <c r="S316" s="4"/>
      <c r="T316" s="4"/>
      <c r="U316" s="4"/>
      <c r="V316" s="128"/>
      <c r="W316" s="172"/>
      <c r="X316" s="267"/>
      <c r="Y316" s="4"/>
      <c r="Z316" s="4"/>
      <c r="AA316" s="4"/>
      <c r="AB316" s="4"/>
      <c r="AC316" s="4"/>
      <c r="AD316" s="4"/>
      <c r="AE316" s="4"/>
      <c r="AF316" s="4"/>
      <c r="AG316" s="4"/>
      <c r="AH316" s="128"/>
    </row>
    <row r="317" spans="2:34" x14ac:dyDescent="0.2">
      <c r="B317" s="136"/>
      <c r="C317" s="484"/>
      <c r="D317" s="12"/>
      <c r="E317" s="4"/>
      <c r="F317" s="903"/>
      <c r="G317" s="903"/>
      <c r="H317" s="4"/>
      <c r="I317" s="128"/>
      <c r="J317" s="290"/>
      <c r="K317" s="297" t="s">
        <v>35</v>
      </c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128"/>
      <c r="W317" s="297" t="s">
        <v>35</v>
      </c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128"/>
    </row>
    <row r="318" spans="2:34" x14ac:dyDescent="0.2">
      <c r="B318" s="136"/>
      <c r="C318" s="484"/>
      <c r="D318" s="12"/>
      <c r="E318" s="4"/>
      <c r="F318" s="903"/>
      <c r="G318" s="903"/>
      <c r="H318" s="4"/>
      <c r="I318" s="128"/>
      <c r="J318" s="290"/>
      <c r="K318" s="172"/>
      <c r="L318" s="300" t="s">
        <v>36</v>
      </c>
      <c r="M318" s="4"/>
      <c r="N318" s="4"/>
      <c r="O318" s="4"/>
      <c r="P318" s="4"/>
      <c r="Q318" s="4"/>
      <c r="R318" s="4"/>
      <c r="S318" s="4"/>
      <c r="T318" s="4"/>
      <c r="U318" s="4"/>
      <c r="V318" s="128"/>
      <c r="W318" s="172"/>
      <c r="X318" s="300" t="s">
        <v>36</v>
      </c>
      <c r="Y318" s="4"/>
      <c r="Z318" s="4"/>
      <c r="AA318" s="4"/>
      <c r="AB318" s="4"/>
      <c r="AC318" s="4"/>
      <c r="AD318" s="4"/>
      <c r="AE318" s="4"/>
      <c r="AF318" s="4"/>
      <c r="AG318" s="4"/>
      <c r="AH318" s="128"/>
    </row>
    <row r="319" spans="2:34" x14ac:dyDescent="0.2">
      <c r="B319" s="136"/>
      <c r="C319" s="484"/>
      <c r="D319" s="12"/>
      <c r="E319" s="4"/>
      <c r="F319" s="903"/>
      <c r="G319" s="903"/>
      <c r="H319" s="4"/>
      <c r="I319" s="128"/>
      <c r="J319" s="290"/>
      <c r="K319" s="172"/>
      <c r="L319" s="267"/>
      <c r="M319" s="4"/>
      <c r="N319" s="4"/>
      <c r="O319" s="4"/>
      <c r="P319" s="4"/>
      <c r="Q319" s="4"/>
      <c r="R319" s="4"/>
      <c r="S319" s="4"/>
      <c r="T319" s="4"/>
      <c r="U319" s="4"/>
      <c r="V319" s="128"/>
      <c r="W319" s="172"/>
      <c r="X319" s="267"/>
      <c r="Y319" s="4"/>
      <c r="Z319" s="4"/>
      <c r="AA319" s="4"/>
      <c r="AB319" s="4"/>
      <c r="AC319" s="4"/>
      <c r="AD319" s="4"/>
      <c r="AE319" s="4"/>
      <c r="AF319" s="4"/>
      <c r="AG319" s="4"/>
      <c r="AH319" s="128"/>
    </row>
    <row r="320" spans="2:34" x14ac:dyDescent="0.2">
      <c r="B320" s="136"/>
      <c r="C320" s="484"/>
      <c r="D320" s="12"/>
      <c r="E320" s="4"/>
      <c r="F320" s="903"/>
      <c r="G320" s="903"/>
      <c r="H320" s="4"/>
      <c r="I320" s="128"/>
      <c r="J320" s="290"/>
      <c r="K320" s="172" t="s">
        <v>750</v>
      </c>
      <c r="L320" s="4"/>
      <c r="M320" s="3">
        <v>1</v>
      </c>
      <c r="N320" s="131"/>
      <c r="O320" s="924" t="s">
        <v>744</v>
      </c>
      <c r="P320" s="4" t="s">
        <v>840</v>
      </c>
      <c r="Q320" s="4"/>
      <c r="R320" s="4" t="s">
        <v>251</v>
      </c>
      <c r="S320" s="4"/>
      <c r="T320" s="4"/>
      <c r="U320" s="4"/>
      <c r="V320" s="128"/>
      <c r="W320" s="172" t="s">
        <v>750</v>
      </c>
      <c r="X320" s="4"/>
      <c r="Y320" s="3">
        <v>1</v>
      </c>
      <c r="Z320" s="131"/>
      <c r="AA320" s="924" t="s">
        <v>744</v>
      </c>
      <c r="AB320" s="4" t="s">
        <v>840</v>
      </c>
      <c r="AC320" s="4"/>
      <c r="AD320" s="4" t="s">
        <v>251</v>
      </c>
      <c r="AE320" s="4"/>
      <c r="AF320" s="4"/>
      <c r="AG320" s="4"/>
      <c r="AH320" s="128"/>
    </row>
    <row r="321" spans="1:256" x14ac:dyDescent="0.2">
      <c r="B321" s="136"/>
      <c r="C321" s="484"/>
      <c r="D321" s="12"/>
      <c r="E321" s="903"/>
      <c r="F321" s="903"/>
      <c r="G321" s="903"/>
      <c r="H321" s="86"/>
      <c r="I321" s="904"/>
      <c r="J321" s="290"/>
      <c r="K321" s="172"/>
      <c r="L321" s="4"/>
      <c r="M321" s="4"/>
      <c r="N321" s="4"/>
      <c r="O321" s="13" t="s">
        <v>747</v>
      </c>
      <c r="P321" s="12" t="s">
        <v>252</v>
      </c>
      <c r="Q321" s="4"/>
      <c r="R321" s="4"/>
      <c r="S321" s="4"/>
      <c r="T321" s="4"/>
      <c r="U321" s="4"/>
      <c r="V321" s="128"/>
      <c r="W321" s="172"/>
      <c r="X321" s="4"/>
      <c r="Y321" s="4"/>
      <c r="Z321" s="4"/>
      <c r="AA321" s="13" t="s">
        <v>747</v>
      </c>
      <c r="AB321" s="12" t="s">
        <v>252</v>
      </c>
      <c r="AC321" s="4"/>
      <c r="AD321" s="4"/>
      <c r="AE321" s="4"/>
      <c r="AF321" s="4"/>
      <c r="AG321" s="4"/>
      <c r="AH321" s="128"/>
    </row>
    <row r="322" spans="1:256" x14ac:dyDescent="0.2">
      <c r="B322" s="136"/>
      <c r="C322" s="484"/>
      <c r="D322" s="12"/>
      <c r="E322" s="903"/>
      <c r="F322" s="903"/>
      <c r="G322" s="903"/>
      <c r="H322" s="86"/>
      <c r="I322" s="904"/>
      <c r="J322" s="290"/>
      <c r="K322" s="172"/>
      <c r="L322" s="903"/>
      <c r="M322" s="4"/>
      <c r="N322" s="4"/>
      <c r="O322" s="4"/>
      <c r="P322" s="4" t="s">
        <v>350</v>
      </c>
      <c r="Q322" s="4"/>
      <c r="R322" s="4"/>
      <c r="S322" s="4"/>
      <c r="T322" s="4"/>
      <c r="U322" s="4"/>
      <c r="V322" s="128"/>
      <c r="W322" s="172"/>
      <c r="X322" s="903"/>
      <c r="Y322" s="4"/>
      <c r="Z322" s="4"/>
      <c r="AA322" s="4"/>
      <c r="AB322" s="4" t="s">
        <v>253</v>
      </c>
      <c r="AC322" s="4"/>
      <c r="AD322" s="4"/>
      <c r="AE322" s="4"/>
      <c r="AF322" s="4"/>
      <c r="AG322" s="4"/>
      <c r="AH322" s="128"/>
    </row>
    <row r="323" spans="1:256" ht="11.25" customHeight="1" x14ac:dyDescent="0.2">
      <c r="B323" s="136"/>
      <c r="C323" s="484"/>
      <c r="D323" s="12"/>
      <c r="E323" s="903"/>
      <c r="F323" s="903"/>
      <c r="G323" s="903"/>
      <c r="H323" s="86"/>
      <c r="I323" s="904"/>
      <c r="J323" s="290"/>
      <c r="K323" s="172"/>
      <c r="L323" s="903"/>
      <c r="M323" s="4"/>
      <c r="N323" s="4"/>
      <c r="O323" s="4"/>
      <c r="P323" s="4" t="s">
        <v>254</v>
      </c>
      <c r="Q323" s="4"/>
      <c r="R323" s="4"/>
      <c r="S323" s="4"/>
      <c r="T323" s="4"/>
      <c r="U323" s="4"/>
      <c r="V323" s="128"/>
      <c r="W323" s="172"/>
      <c r="X323" s="903"/>
      <c r="Y323" s="4"/>
      <c r="Z323" s="4"/>
      <c r="AA323" s="4"/>
      <c r="AB323" s="4" t="s">
        <v>254</v>
      </c>
      <c r="AC323" s="4"/>
      <c r="AD323" s="4"/>
      <c r="AE323" s="4"/>
      <c r="AF323" s="4"/>
      <c r="AG323" s="4"/>
      <c r="AH323" s="128"/>
    </row>
    <row r="324" spans="1:256" ht="11.25" customHeight="1" x14ac:dyDescent="0.2">
      <c r="B324" s="136"/>
      <c r="C324" s="484"/>
      <c r="D324" s="12"/>
      <c r="E324" s="903"/>
      <c r="F324" s="903"/>
      <c r="G324" s="903"/>
      <c r="H324" s="86"/>
      <c r="I324" s="904"/>
      <c r="J324" s="290"/>
      <c r="K324" s="172"/>
      <c r="L324" s="4"/>
      <c r="M324" s="4"/>
      <c r="N324" s="4"/>
      <c r="O324" s="4"/>
      <c r="P324" s="4"/>
      <c r="Q324" s="4"/>
      <c r="R324" s="116" t="s">
        <v>750</v>
      </c>
      <c r="S324" s="3">
        <v>1</v>
      </c>
      <c r="T324" s="131"/>
      <c r="U324" s="4"/>
      <c r="V324" s="128"/>
      <c r="W324" s="172"/>
      <c r="X324" s="4"/>
      <c r="Y324" s="4"/>
      <c r="Z324" s="4"/>
      <c r="AA324" s="4"/>
      <c r="AB324" s="4"/>
      <c r="AC324" s="4"/>
      <c r="AD324" s="116" t="s">
        <v>750</v>
      </c>
      <c r="AE324" s="3">
        <v>1</v>
      </c>
      <c r="AF324" s="131"/>
      <c r="AG324" s="4"/>
      <c r="AH324" s="128"/>
    </row>
    <row r="325" spans="1:256" ht="11.25" customHeight="1" x14ac:dyDescent="0.2">
      <c r="B325" s="136"/>
      <c r="C325" s="484"/>
      <c r="D325" s="12"/>
      <c r="E325" s="903"/>
      <c r="F325" s="903"/>
      <c r="G325" s="903"/>
      <c r="H325" s="86"/>
      <c r="I325" s="904"/>
      <c r="J325" s="290"/>
      <c r="K325" s="172"/>
      <c r="L325" s="4"/>
      <c r="M325" s="4"/>
      <c r="N325" s="4"/>
      <c r="O325" s="4"/>
      <c r="P325" s="4"/>
      <c r="Q325" s="4"/>
      <c r="R325" s="116"/>
      <c r="S325" s="903"/>
      <c r="T325" s="4"/>
      <c r="U325" s="4"/>
      <c r="V325" s="128"/>
      <c r="W325" s="172"/>
      <c r="X325" s="4"/>
      <c r="Y325" s="4"/>
      <c r="Z325" s="4"/>
      <c r="AA325" s="4"/>
      <c r="AB325" s="4"/>
      <c r="AC325" s="4"/>
      <c r="AD325" s="116"/>
      <c r="AE325" s="903"/>
      <c r="AF325" s="4"/>
      <c r="AG325" s="4"/>
      <c r="AH325" s="128"/>
    </row>
    <row r="326" spans="1:256" ht="11.25" customHeight="1" x14ac:dyDescent="0.2">
      <c r="B326" s="136"/>
      <c r="C326" s="484"/>
      <c r="D326" s="12"/>
      <c r="E326" s="903"/>
      <c r="F326" s="903"/>
      <c r="G326" s="903"/>
      <c r="H326" s="86"/>
      <c r="I326" s="904"/>
      <c r="J326" s="290"/>
      <c r="K326" s="172"/>
      <c r="L326" s="4"/>
      <c r="M326" s="4"/>
      <c r="N326" s="4"/>
      <c r="O326" s="4"/>
      <c r="P326" s="4"/>
      <c r="Q326" s="4"/>
      <c r="R326" s="116" t="s">
        <v>218</v>
      </c>
      <c r="S326" s="3">
        <v>2</v>
      </c>
      <c r="T326" s="131"/>
      <c r="U326" s="4"/>
      <c r="V326" s="128"/>
      <c r="W326" s="172"/>
      <c r="X326" s="4"/>
      <c r="Y326" s="4"/>
      <c r="Z326" s="4"/>
      <c r="AA326" s="4"/>
      <c r="AB326" s="4"/>
      <c r="AC326" s="4"/>
      <c r="AD326" s="116" t="s">
        <v>218</v>
      </c>
      <c r="AE326" s="3">
        <v>2</v>
      </c>
      <c r="AF326" s="131"/>
      <c r="AG326" s="4"/>
      <c r="AH326" s="128"/>
    </row>
    <row r="327" spans="1:256" ht="11.25" customHeight="1" x14ac:dyDescent="0.2">
      <c r="B327" s="136"/>
      <c r="C327" s="484"/>
      <c r="D327" s="12"/>
      <c r="E327" s="903"/>
      <c r="F327" s="903"/>
      <c r="G327" s="903"/>
      <c r="H327" s="86"/>
      <c r="I327" s="904"/>
      <c r="J327" s="290"/>
      <c r="K327" s="172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128"/>
      <c r="W327" s="172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128"/>
    </row>
    <row r="328" spans="1:256" ht="12.75" customHeight="1" x14ac:dyDescent="0.2">
      <c r="B328" s="136"/>
      <c r="C328" s="484"/>
      <c r="D328" s="12"/>
      <c r="E328" s="903"/>
      <c r="F328" s="903"/>
      <c r="G328" s="903"/>
      <c r="H328" s="86"/>
      <c r="I328" s="904"/>
      <c r="J328" s="290"/>
      <c r="K328" s="172" t="s">
        <v>218</v>
      </c>
      <c r="L328" s="4"/>
      <c r="M328" s="3">
        <v>2</v>
      </c>
      <c r="N328" s="131"/>
      <c r="O328" s="4"/>
      <c r="P328" s="4"/>
      <c r="Q328" s="4"/>
      <c r="R328" s="4"/>
      <c r="S328" s="4"/>
      <c r="T328" s="4"/>
      <c r="U328" s="4"/>
      <c r="V328" s="128"/>
      <c r="W328" s="172" t="s">
        <v>218</v>
      </c>
      <c r="X328" s="4"/>
      <c r="Y328" s="3">
        <v>2</v>
      </c>
      <c r="Z328" s="131"/>
      <c r="AA328" s="4"/>
      <c r="AB328" s="4"/>
      <c r="AC328" s="4"/>
      <c r="AD328" s="4"/>
      <c r="AE328" s="4"/>
      <c r="AF328" s="4"/>
      <c r="AG328" s="4"/>
      <c r="AH328" s="128"/>
    </row>
    <row r="329" spans="1:256" s="4" customFormat="1" x14ac:dyDescent="0.2">
      <c r="A329" s="121"/>
      <c r="B329" s="136"/>
      <c r="C329" s="484"/>
      <c r="D329" s="12"/>
      <c r="E329" s="903"/>
      <c r="F329" s="903"/>
      <c r="G329" s="903"/>
      <c r="H329" s="903"/>
      <c r="I329" s="904"/>
      <c r="J329" s="290"/>
      <c r="K329" s="172"/>
      <c r="M329" s="903"/>
      <c r="V329" s="128"/>
      <c r="W329" s="172"/>
      <c r="Y329" s="903"/>
      <c r="AH329" s="128"/>
      <c r="AI329" s="121"/>
      <c r="AJ329" s="121"/>
      <c r="AK329" s="121"/>
      <c r="AL329" s="121"/>
      <c r="AM329" s="121"/>
      <c r="AN329" s="121"/>
      <c r="AO329" s="121"/>
      <c r="AP329" s="121"/>
      <c r="AQ329" s="121"/>
      <c r="AR329" s="121"/>
      <c r="AS329" s="121"/>
      <c r="AT329" s="121"/>
      <c r="AU329" s="121"/>
      <c r="AV329" s="121"/>
      <c r="AW329" s="121"/>
      <c r="AX329" s="121"/>
      <c r="AY329" s="121"/>
      <c r="AZ329" s="121"/>
      <c r="BA329" s="121"/>
      <c r="BB329" s="121"/>
      <c r="BC329" s="121"/>
      <c r="BD329" s="121"/>
      <c r="BE329" s="121"/>
      <c r="BF329" s="121"/>
      <c r="BG329" s="121"/>
      <c r="BH329" s="121"/>
      <c r="BI329" s="121"/>
      <c r="BJ329" s="121"/>
      <c r="BK329" s="121"/>
      <c r="BL329" s="121"/>
      <c r="BM329" s="121"/>
      <c r="BN329" s="121"/>
      <c r="BO329" s="121"/>
      <c r="BP329" s="121"/>
      <c r="BQ329" s="121"/>
      <c r="BR329" s="121"/>
      <c r="BS329" s="121"/>
      <c r="BT329" s="121"/>
      <c r="BU329" s="121"/>
      <c r="BV329" s="121"/>
      <c r="BW329" s="121"/>
      <c r="BX329" s="121"/>
      <c r="BY329" s="121"/>
      <c r="BZ329" s="121"/>
      <c r="CA329" s="121"/>
      <c r="CB329" s="121"/>
      <c r="CC329" s="121"/>
      <c r="CD329" s="121"/>
      <c r="CE329" s="121"/>
      <c r="CF329" s="121"/>
      <c r="CG329" s="121"/>
      <c r="CH329" s="121"/>
      <c r="CI329" s="121"/>
      <c r="CJ329" s="121"/>
      <c r="CK329" s="121"/>
      <c r="CL329" s="121"/>
      <c r="CM329" s="121"/>
      <c r="CN329" s="121"/>
      <c r="CO329" s="121"/>
      <c r="CP329" s="121"/>
      <c r="CQ329" s="121"/>
      <c r="CR329" s="121"/>
      <c r="CS329" s="121"/>
      <c r="CT329" s="121"/>
      <c r="CU329" s="121"/>
      <c r="CV329" s="121"/>
      <c r="CW329" s="121"/>
      <c r="CX329" s="121"/>
      <c r="CY329" s="121"/>
      <c r="CZ329" s="121"/>
      <c r="DA329" s="121"/>
      <c r="DB329" s="121"/>
      <c r="DC329" s="121"/>
      <c r="DD329" s="121"/>
      <c r="DE329" s="121"/>
      <c r="DF329" s="121"/>
      <c r="DG329" s="121"/>
      <c r="DH329" s="121"/>
      <c r="DI329" s="121"/>
      <c r="DJ329" s="121"/>
      <c r="DK329" s="121"/>
      <c r="DL329" s="121"/>
      <c r="DM329" s="121"/>
      <c r="DN329" s="121"/>
      <c r="DO329" s="121"/>
      <c r="DP329" s="121"/>
      <c r="DQ329" s="121"/>
      <c r="DR329" s="121"/>
      <c r="DS329" s="121"/>
      <c r="DT329" s="121"/>
      <c r="DU329" s="121"/>
      <c r="DV329" s="121"/>
      <c r="DW329" s="121"/>
      <c r="DX329" s="121"/>
      <c r="DY329" s="121"/>
      <c r="DZ329" s="121"/>
      <c r="EA329" s="121"/>
      <c r="EB329" s="121"/>
      <c r="EC329" s="121"/>
      <c r="ED329" s="121"/>
      <c r="EE329" s="121"/>
      <c r="EF329" s="121"/>
      <c r="EG329" s="121"/>
      <c r="EH329" s="121"/>
      <c r="EI329" s="121"/>
      <c r="EJ329" s="121"/>
      <c r="EK329" s="121"/>
      <c r="EL329" s="121"/>
      <c r="EM329" s="121"/>
      <c r="EN329" s="121"/>
      <c r="EO329" s="121"/>
      <c r="EP329" s="121"/>
      <c r="EQ329" s="121"/>
      <c r="ER329" s="121"/>
      <c r="ES329" s="121"/>
      <c r="ET329" s="121"/>
      <c r="EU329" s="121"/>
      <c r="EV329" s="121"/>
      <c r="EW329" s="121"/>
      <c r="EX329" s="121"/>
      <c r="EY329" s="121"/>
      <c r="EZ329" s="121"/>
      <c r="FA329" s="121"/>
      <c r="FB329" s="121"/>
      <c r="FC329" s="121"/>
      <c r="FD329" s="121"/>
      <c r="FE329" s="121"/>
      <c r="FF329" s="121"/>
      <c r="FG329" s="121"/>
      <c r="FH329" s="121"/>
      <c r="FI329" s="121"/>
      <c r="FJ329" s="121"/>
      <c r="FK329" s="121"/>
      <c r="FL329" s="121"/>
      <c r="FM329" s="121"/>
      <c r="FN329" s="121"/>
      <c r="FO329" s="121"/>
      <c r="FP329" s="121"/>
      <c r="FQ329" s="121"/>
      <c r="FR329" s="121"/>
      <c r="FS329" s="121"/>
      <c r="FT329" s="121"/>
      <c r="FU329" s="121"/>
      <c r="FV329" s="121"/>
      <c r="FW329" s="121"/>
      <c r="FX329" s="121"/>
      <c r="FY329" s="121"/>
      <c r="FZ329" s="121"/>
      <c r="GA329" s="121"/>
      <c r="GB329" s="121"/>
      <c r="GC329" s="121"/>
      <c r="GD329" s="121"/>
      <c r="GE329" s="121"/>
      <c r="GF329" s="121"/>
      <c r="GG329" s="121"/>
      <c r="GH329" s="121"/>
      <c r="GI329" s="121"/>
      <c r="GJ329" s="121"/>
      <c r="GK329" s="121"/>
      <c r="GL329" s="121"/>
      <c r="GM329" s="121"/>
      <c r="GN329" s="121"/>
      <c r="GO329" s="121"/>
      <c r="GP329" s="121"/>
      <c r="GQ329" s="121"/>
      <c r="GR329" s="121"/>
      <c r="GS329" s="121"/>
      <c r="GT329" s="121"/>
      <c r="GU329" s="121"/>
      <c r="GV329" s="121"/>
      <c r="GW329" s="121"/>
      <c r="GX329" s="121"/>
      <c r="GY329" s="121"/>
      <c r="GZ329" s="121"/>
      <c r="HA329" s="121"/>
      <c r="HB329" s="121"/>
      <c r="HC329" s="121"/>
      <c r="HD329" s="121"/>
      <c r="HE329" s="121"/>
      <c r="HF329" s="121"/>
      <c r="HG329" s="121"/>
      <c r="HH329" s="121"/>
      <c r="HI329" s="121"/>
      <c r="HJ329" s="121"/>
      <c r="HK329" s="121"/>
      <c r="HL329" s="121"/>
      <c r="HM329" s="121"/>
      <c r="HN329" s="121"/>
      <c r="HO329" s="121"/>
      <c r="HP329" s="121"/>
      <c r="HQ329" s="121"/>
      <c r="HR329" s="121"/>
      <c r="HS329" s="121"/>
      <c r="HT329" s="121"/>
      <c r="HU329" s="121"/>
      <c r="HV329" s="121"/>
      <c r="HW329" s="121"/>
      <c r="HX329" s="121"/>
      <c r="HY329" s="121"/>
      <c r="HZ329" s="121"/>
      <c r="IA329" s="121"/>
      <c r="IB329" s="121"/>
      <c r="IC329" s="121"/>
      <c r="ID329" s="121"/>
      <c r="IE329" s="121"/>
      <c r="IF329" s="121"/>
      <c r="IG329" s="121"/>
      <c r="IH329" s="121"/>
      <c r="II329" s="121"/>
      <c r="IJ329" s="121"/>
      <c r="IK329" s="121"/>
      <c r="IL329" s="121"/>
      <c r="IM329" s="121"/>
      <c r="IN329" s="121"/>
      <c r="IO329" s="121"/>
      <c r="IP329" s="121"/>
      <c r="IQ329" s="121"/>
      <c r="IR329" s="121"/>
      <c r="IS329" s="121"/>
      <c r="IT329" s="121"/>
      <c r="IU329" s="121"/>
      <c r="IV329" s="121"/>
    </row>
    <row r="330" spans="1:256" s="4" customFormat="1" x14ac:dyDescent="0.2">
      <c r="A330" s="121"/>
      <c r="B330" s="136"/>
      <c r="C330" s="484"/>
      <c r="D330" s="12"/>
      <c r="E330" s="903"/>
      <c r="F330" s="903"/>
      <c r="G330" s="903"/>
      <c r="H330" s="903"/>
      <c r="I330" s="904"/>
      <c r="J330" s="290"/>
      <c r="K330" s="672" t="s">
        <v>255</v>
      </c>
      <c r="V330" s="128"/>
      <c r="W330" s="672" t="s">
        <v>255</v>
      </c>
      <c r="AH330" s="128"/>
      <c r="AI330" s="121"/>
      <c r="AJ330" s="121"/>
      <c r="AK330" s="121"/>
      <c r="AL330" s="121"/>
      <c r="AM330" s="121"/>
      <c r="AN330" s="121"/>
      <c r="AO330" s="121"/>
      <c r="AP330" s="121"/>
      <c r="AQ330" s="121"/>
      <c r="AR330" s="121"/>
      <c r="AS330" s="121"/>
      <c r="AT330" s="121"/>
      <c r="AU330" s="121"/>
      <c r="AV330" s="121"/>
      <c r="AW330" s="121"/>
      <c r="AX330" s="121"/>
      <c r="AY330" s="121"/>
      <c r="AZ330" s="121"/>
      <c r="BA330" s="121"/>
      <c r="BB330" s="121"/>
      <c r="BC330" s="121"/>
      <c r="BD330" s="121"/>
      <c r="BE330" s="121"/>
      <c r="BF330" s="121"/>
      <c r="BG330" s="121"/>
      <c r="BH330" s="121"/>
      <c r="BI330" s="121"/>
      <c r="BJ330" s="121"/>
      <c r="BK330" s="121"/>
      <c r="BL330" s="121"/>
      <c r="BM330" s="121"/>
      <c r="BN330" s="121"/>
      <c r="BO330" s="121"/>
      <c r="BP330" s="121"/>
      <c r="BQ330" s="121"/>
      <c r="BR330" s="121"/>
      <c r="BS330" s="121"/>
      <c r="BT330" s="121"/>
      <c r="BU330" s="121"/>
      <c r="BV330" s="121"/>
      <c r="BW330" s="121"/>
      <c r="BX330" s="121"/>
      <c r="BY330" s="121"/>
      <c r="BZ330" s="121"/>
      <c r="CA330" s="121"/>
      <c r="CB330" s="121"/>
      <c r="CC330" s="121"/>
      <c r="CD330" s="121"/>
      <c r="CE330" s="121"/>
      <c r="CF330" s="121"/>
      <c r="CG330" s="121"/>
      <c r="CH330" s="121"/>
      <c r="CI330" s="121"/>
      <c r="CJ330" s="121"/>
      <c r="CK330" s="121"/>
      <c r="CL330" s="121"/>
      <c r="CM330" s="121"/>
      <c r="CN330" s="121"/>
      <c r="CO330" s="121"/>
      <c r="CP330" s="121"/>
      <c r="CQ330" s="121"/>
      <c r="CR330" s="121"/>
      <c r="CS330" s="121"/>
      <c r="CT330" s="121"/>
      <c r="CU330" s="121"/>
      <c r="CV330" s="121"/>
      <c r="CW330" s="121"/>
      <c r="CX330" s="121"/>
      <c r="CY330" s="121"/>
      <c r="CZ330" s="121"/>
      <c r="DA330" s="121"/>
      <c r="DB330" s="121"/>
      <c r="DC330" s="121"/>
      <c r="DD330" s="121"/>
      <c r="DE330" s="121"/>
      <c r="DF330" s="121"/>
      <c r="DG330" s="121"/>
      <c r="DH330" s="121"/>
      <c r="DI330" s="121"/>
      <c r="DJ330" s="121"/>
      <c r="DK330" s="121"/>
      <c r="DL330" s="121"/>
      <c r="DM330" s="121"/>
      <c r="DN330" s="121"/>
      <c r="DO330" s="121"/>
      <c r="DP330" s="121"/>
      <c r="DQ330" s="121"/>
      <c r="DR330" s="121"/>
      <c r="DS330" s="121"/>
      <c r="DT330" s="121"/>
      <c r="DU330" s="121"/>
      <c r="DV330" s="121"/>
      <c r="DW330" s="121"/>
      <c r="DX330" s="121"/>
      <c r="DY330" s="121"/>
      <c r="DZ330" s="121"/>
      <c r="EA330" s="121"/>
      <c r="EB330" s="121"/>
      <c r="EC330" s="121"/>
      <c r="ED330" s="121"/>
      <c r="EE330" s="121"/>
      <c r="EF330" s="121"/>
      <c r="EG330" s="121"/>
      <c r="EH330" s="121"/>
      <c r="EI330" s="121"/>
      <c r="EJ330" s="121"/>
      <c r="EK330" s="121"/>
      <c r="EL330" s="121"/>
      <c r="EM330" s="121"/>
      <c r="EN330" s="121"/>
      <c r="EO330" s="121"/>
      <c r="EP330" s="121"/>
      <c r="EQ330" s="121"/>
      <c r="ER330" s="121"/>
      <c r="ES330" s="121"/>
      <c r="ET330" s="121"/>
      <c r="EU330" s="121"/>
      <c r="EV330" s="121"/>
      <c r="EW330" s="121"/>
      <c r="EX330" s="121"/>
      <c r="EY330" s="121"/>
      <c r="EZ330" s="121"/>
      <c r="FA330" s="121"/>
      <c r="FB330" s="121"/>
      <c r="FC330" s="121"/>
      <c r="FD330" s="121"/>
      <c r="FE330" s="121"/>
      <c r="FF330" s="121"/>
      <c r="FG330" s="121"/>
      <c r="FH330" s="121"/>
      <c r="FI330" s="121"/>
      <c r="FJ330" s="121"/>
      <c r="FK330" s="121"/>
      <c r="FL330" s="121"/>
      <c r="FM330" s="121"/>
      <c r="FN330" s="121"/>
      <c r="FO330" s="121"/>
      <c r="FP330" s="121"/>
      <c r="FQ330" s="121"/>
      <c r="FR330" s="121"/>
      <c r="FS330" s="121"/>
      <c r="FT330" s="121"/>
      <c r="FU330" s="121"/>
      <c r="FV330" s="121"/>
      <c r="FW330" s="121"/>
      <c r="FX330" s="121"/>
      <c r="FY330" s="121"/>
      <c r="FZ330" s="121"/>
      <c r="GA330" s="121"/>
      <c r="GB330" s="121"/>
      <c r="GC330" s="121"/>
      <c r="GD330" s="121"/>
      <c r="GE330" s="121"/>
      <c r="GF330" s="121"/>
      <c r="GG330" s="121"/>
      <c r="GH330" s="121"/>
      <c r="GI330" s="121"/>
      <c r="GJ330" s="121"/>
      <c r="GK330" s="121"/>
      <c r="GL330" s="121"/>
      <c r="GM330" s="121"/>
      <c r="GN330" s="121"/>
      <c r="GO330" s="121"/>
      <c r="GP330" s="121"/>
      <c r="GQ330" s="121"/>
      <c r="GR330" s="121"/>
      <c r="GS330" s="121"/>
      <c r="GT330" s="121"/>
      <c r="GU330" s="121"/>
      <c r="GV330" s="121"/>
      <c r="GW330" s="121"/>
      <c r="GX330" s="121"/>
      <c r="GY330" s="121"/>
      <c r="GZ330" s="121"/>
      <c r="HA330" s="121"/>
      <c r="HB330" s="121"/>
      <c r="HC330" s="121"/>
      <c r="HD330" s="121"/>
      <c r="HE330" s="121"/>
      <c r="HF330" s="121"/>
      <c r="HG330" s="121"/>
      <c r="HH330" s="121"/>
      <c r="HI330" s="121"/>
      <c r="HJ330" s="121"/>
      <c r="HK330" s="121"/>
      <c r="HL330" s="121"/>
      <c r="HM330" s="121"/>
      <c r="HN330" s="121"/>
      <c r="HO330" s="121"/>
      <c r="HP330" s="121"/>
      <c r="HQ330" s="121"/>
      <c r="HR330" s="121"/>
      <c r="HS330" s="121"/>
      <c r="HT330" s="121"/>
      <c r="HU330" s="121"/>
      <c r="HV330" s="121"/>
      <c r="HW330" s="121"/>
      <c r="HX330" s="121"/>
      <c r="HY330" s="121"/>
      <c r="HZ330" s="121"/>
      <c r="IA330" s="121"/>
      <c r="IB330" s="121"/>
      <c r="IC330" s="121"/>
      <c r="ID330" s="121"/>
      <c r="IE330" s="121"/>
      <c r="IF330" s="121"/>
      <c r="IG330" s="121"/>
      <c r="IH330" s="121"/>
      <c r="II330" s="121"/>
      <c r="IJ330" s="121"/>
      <c r="IK330" s="121"/>
      <c r="IL330" s="121"/>
      <c r="IM330" s="121"/>
      <c r="IN330" s="121"/>
      <c r="IO330" s="121"/>
      <c r="IP330" s="121"/>
      <c r="IQ330" s="121"/>
      <c r="IR330" s="121"/>
      <c r="IS330" s="121"/>
      <c r="IT330" s="121"/>
      <c r="IU330" s="121"/>
      <c r="IV330" s="121"/>
    </row>
    <row r="331" spans="1:256" s="4" customFormat="1" x14ac:dyDescent="0.2">
      <c r="A331" s="121"/>
      <c r="B331" s="136"/>
      <c r="C331" s="484"/>
      <c r="D331" s="12"/>
      <c r="E331" s="903"/>
      <c r="F331" s="903"/>
      <c r="G331" s="903"/>
      <c r="H331" s="903"/>
      <c r="I331" s="904"/>
      <c r="J331" s="290"/>
      <c r="K331" s="298" t="s">
        <v>972</v>
      </c>
      <c r="M331" s="3">
        <v>9</v>
      </c>
      <c r="N331" s="131"/>
      <c r="V331" s="128"/>
      <c r="W331" s="298" t="s">
        <v>972</v>
      </c>
      <c r="Y331" s="3">
        <v>9</v>
      </c>
      <c r="Z331" s="131"/>
      <c r="AH331" s="128"/>
      <c r="AI331" s="121"/>
      <c r="AJ331" s="121"/>
      <c r="AK331" s="121"/>
      <c r="AL331" s="121"/>
      <c r="AM331" s="121"/>
      <c r="AN331" s="121"/>
      <c r="AO331" s="121"/>
      <c r="AP331" s="121"/>
      <c r="AQ331" s="121"/>
      <c r="AR331" s="121"/>
      <c r="AS331" s="121"/>
      <c r="AT331" s="121"/>
      <c r="AU331" s="121"/>
      <c r="AV331" s="121"/>
      <c r="AW331" s="121"/>
      <c r="AX331" s="121"/>
      <c r="AY331" s="121"/>
      <c r="AZ331" s="121"/>
      <c r="BA331" s="121"/>
      <c r="BB331" s="121"/>
      <c r="BC331" s="121"/>
      <c r="BD331" s="121"/>
      <c r="BE331" s="121"/>
      <c r="BF331" s="121"/>
      <c r="BG331" s="121"/>
      <c r="BH331" s="121"/>
      <c r="BI331" s="121"/>
      <c r="BJ331" s="121"/>
      <c r="BK331" s="121"/>
      <c r="BL331" s="121"/>
      <c r="BM331" s="121"/>
      <c r="BN331" s="121"/>
      <c r="BO331" s="121"/>
      <c r="BP331" s="121"/>
      <c r="BQ331" s="121"/>
      <c r="BR331" s="121"/>
      <c r="BS331" s="121"/>
      <c r="BT331" s="121"/>
      <c r="BU331" s="121"/>
      <c r="BV331" s="121"/>
      <c r="BW331" s="121"/>
      <c r="BX331" s="121"/>
      <c r="BY331" s="121"/>
      <c r="BZ331" s="121"/>
      <c r="CA331" s="121"/>
      <c r="CB331" s="121"/>
      <c r="CC331" s="121"/>
      <c r="CD331" s="121"/>
      <c r="CE331" s="121"/>
      <c r="CF331" s="121"/>
      <c r="CG331" s="121"/>
      <c r="CH331" s="121"/>
      <c r="CI331" s="121"/>
      <c r="CJ331" s="121"/>
      <c r="CK331" s="121"/>
      <c r="CL331" s="121"/>
      <c r="CM331" s="121"/>
      <c r="CN331" s="121"/>
      <c r="CO331" s="121"/>
      <c r="CP331" s="121"/>
      <c r="CQ331" s="121"/>
      <c r="CR331" s="121"/>
      <c r="CS331" s="121"/>
      <c r="CT331" s="121"/>
      <c r="CU331" s="121"/>
      <c r="CV331" s="121"/>
      <c r="CW331" s="121"/>
      <c r="CX331" s="121"/>
      <c r="CY331" s="121"/>
      <c r="CZ331" s="121"/>
      <c r="DA331" s="121"/>
      <c r="DB331" s="121"/>
      <c r="DC331" s="121"/>
      <c r="DD331" s="121"/>
      <c r="DE331" s="121"/>
      <c r="DF331" s="121"/>
      <c r="DG331" s="121"/>
      <c r="DH331" s="121"/>
      <c r="DI331" s="121"/>
      <c r="DJ331" s="121"/>
      <c r="DK331" s="121"/>
      <c r="DL331" s="121"/>
      <c r="DM331" s="121"/>
      <c r="DN331" s="121"/>
      <c r="DO331" s="121"/>
      <c r="DP331" s="121"/>
      <c r="DQ331" s="121"/>
      <c r="DR331" s="121"/>
      <c r="DS331" s="121"/>
      <c r="DT331" s="121"/>
      <c r="DU331" s="121"/>
      <c r="DV331" s="121"/>
      <c r="DW331" s="121"/>
      <c r="DX331" s="121"/>
      <c r="DY331" s="121"/>
      <c r="DZ331" s="121"/>
      <c r="EA331" s="121"/>
      <c r="EB331" s="121"/>
      <c r="EC331" s="121"/>
      <c r="ED331" s="121"/>
      <c r="EE331" s="121"/>
      <c r="EF331" s="121"/>
      <c r="EG331" s="121"/>
      <c r="EH331" s="121"/>
      <c r="EI331" s="121"/>
      <c r="EJ331" s="121"/>
      <c r="EK331" s="121"/>
      <c r="EL331" s="121"/>
      <c r="EM331" s="121"/>
      <c r="EN331" s="121"/>
      <c r="EO331" s="121"/>
      <c r="EP331" s="121"/>
      <c r="EQ331" s="121"/>
      <c r="ER331" s="121"/>
      <c r="ES331" s="121"/>
      <c r="ET331" s="121"/>
      <c r="EU331" s="121"/>
      <c r="EV331" s="121"/>
      <c r="EW331" s="121"/>
      <c r="EX331" s="121"/>
      <c r="EY331" s="121"/>
      <c r="EZ331" s="121"/>
      <c r="FA331" s="121"/>
      <c r="FB331" s="121"/>
      <c r="FC331" s="121"/>
      <c r="FD331" s="121"/>
      <c r="FE331" s="121"/>
      <c r="FF331" s="121"/>
      <c r="FG331" s="121"/>
      <c r="FH331" s="121"/>
      <c r="FI331" s="121"/>
      <c r="FJ331" s="121"/>
      <c r="FK331" s="121"/>
      <c r="FL331" s="121"/>
      <c r="FM331" s="121"/>
      <c r="FN331" s="121"/>
      <c r="FO331" s="121"/>
      <c r="FP331" s="121"/>
      <c r="FQ331" s="121"/>
      <c r="FR331" s="121"/>
      <c r="FS331" s="121"/>
      <c r="FT331" s="121"/>
      <c r="FU331" s="121"/>
      <c r="FV331" s="121"/>
      <c r="FW331" s="121"/>
      <c r="FX331" s="121"/>
      <c r="FY331" s="121"/>
      <c r="FZ331" s="121"/>
      <c r="GA331" s="121"/>
      <c r="GB331" s="121"/>
      <c r="GC331" s="121"/>
      <c r="GD331" s="121"/>
      <c r="GE331" s="121"/>
      <c r="GF331" s="121"/>
      <c r="GG331" s="121"/>
      <c r="GH331" s="121"/>
      <c r="GI331" s="121"/>
      <c r="GJ331" s="121"/>
      <c r="GK331" s="121"/>
      <c r="GL331" s="121"/>
      <c r="GM331" s="121"/>
      <c r="GN331" s="121"/>
      <c r="GO331" s="121"/>
      <c r="GP331" s="121"/>
      <c r="GQ331" s="121"/>
      <c r="GR331" s="121"/>
      <c r="GS331" s="121"/>
      <c r="GT331" s="121"/>
      <c r="GU331" s="121"/>
      <c r="GV331" s="121"/>
      <c r="GW331" s="121"/>
      <c r="GX331" s="121"/>
      <c r="GY331" s="121"/>
      <c r="GZ331" s="121"/>
      <c r="HA331" s="121"/>
      <c r="HB331" s="121"/>
      <c r="HC331" s="121"/>
      <c r="HD331" s="121"/>
      <c r="HE331" s="121"/>
      <c r="HF331" s="121"/>
      <c r="HG331" s="121"/>
      <c r="HH331" s="121"/>
      <c r="HI331" s="121"/>
      <c r="HJ331" s="121"/>
      <c r="HK331" s="121"/>
      <c r="HL331" s="121"/>
      <c r="HM331" s="121"/>
      <c r="HN331" s="121"/>
      <c r="HO331" s="121"/>
      <c r="HP331" s="121"/>
      <c r="HQ331" s="121"/>
      <c r="HR331" s="121"/>
      <c r="HS331" s="121"/>
      <c r="HT331" s="121"/>
      <c r="HU331" s="121"/>
      <c r="HV331" s="121"/>
      <c r="HW331" s="121"/>
      <c r="HX331" s="121"/>
      <c r="HY331" s="121"/>
      <c r="HZ331" s="121"/>
      <c r="IA331" s="121"/>
      <c r="IB331" s="121"/>
      <c r="IC331" s="121"/>
      <c r="ID331" s="121"/>
      <c r="IE331" s="121"/>
      <c r="IF331" s="121"/>
      <c r="IG331" s="121"/>
      <c r="IH331" s="121"/>
      <c r="II331" s="121"/>
      <c r="IJ331" s="121"/>
      <c r="IK331" s="121"/>
      <c r="IL331" s="121"/>
      <c r="IM331" s="121"/>
      <c r="IN331" s="121"/>
      <c r="IO331" s="121"/>
      <c r="IP331" s="121"/>
      <c r="IQ331" s="121"/>
      <c r="IR331" s="121"/>
      <c r="IS331" s="121"/>
      <c r="IT331" s="121"/>
      <c r="IU331" s="121"/>
      <c r="IV331" s="121"/>
    </row>
    <row r="332" spans="1:256" s="4" customFormat="1" ht="13.5" thickBot="1" x14ac:dyDescent="0.25">
      <c r="A332" s="121"/>
      <c r="B332" s="139"/>
      <c r="C332" s="489"/>
      <c r="D332" s="162"/>
      <c r="E332" s="133"/>
      <c r="F332" s="133"/>
      <c r="G332" s="19"/>
      <c r="H332" s="133"/>
      <c r="I332" s="301"/>
      <c r="J332" s="273"/>
      <c r="K332" s="506"/>
      <c r="L332" s="285"/>
      <c r="M332" s="134"/>
      <c r="N332" s="134"/>
      <c r="O332" s="134"/>
      <c r="P332" s="134"/>
      <c r="Q332" s="134"/>
      <c r="R332" s="134"/>
      <c r="S332" s="134"/>
      <c r="T332" s="134"/>
      <c r="U332" s="134"/>
      <c r="V332" s="135"/>
      <c r="W332" s="506"/>
      <c r="X332" s="285"/>
      <c r="Y332" s="134"/>
      <c r="Z332" s="134"/>
      <c r="AA332" s="134"/>
      <c r="AB332" s="134"/>
      <c r="AC332" s="134"/>
      <c r="AD332" s="134"/>
      <c r="AE332" s="134"/>
      <c r="AF332" s="134"/>
      <c r="AG332" s="134"/>
      <c r="AH332" s="135"/>
      <c r="AI332" s="121"/>
      <c r="AJ332" s="121"/>
      <c r="AK332" s="121"/>
      <c r="AL332" s="121"/>
      <c r="AM332" s="121"/>
      <c r="AN332" s="121"/>
      <c r="AO332" s="121"/>
      <c r="AP332" s="121"/>
      <c r="AQ332" s="121"/>
      <c r="AR332" s="121"/>
      <c r="AS332" s="121"/>
      <c r="AT332" s="121"/>
      <c r="AU332" s="121"/>
      <c r="AV332" s="121"/>
      <c r="AW332" s="121"/>
      <c r="AX332" s="121"/>
      <c r="AY332" s="121"/>
      <c r="AZ332" s="121"/>
      <c r="BA332" s="121"/>
      <c r="BB332" s="121"/>
      <c r="BC332" s="121"/>
      <c r="BD332" s="121"/>
      <c r="BE332" s="121"/>
      <c r="BF332" s="121"/>
      <c r="BG332" s="121"/>
      <c r="BH332" s="121"/>
      <c r="BI332" s="121"/>
      <c r="BJ332" s="121"/>
      <c r="BK332" s="121"/>
      <c r="BL332" s="121"/>
      <c r="BM332" s="121"/>
      <c r="BN332" s="121"/>
      <c r="BO332" s="121"/>
      <c r="BP332" s="121"/>
      <c r="BQ332" s="121"/>
      <c r="BR332" s="121"/>
      <c r="BS332" s="121"/>
      <c r="BT332" s="121"/>
      <c r="BU332" s="121"/>
      <c r="BV332" s="121"/>
      <c r="BW332" s="121"/>
      <c r="BX332" s="121"/>
      <c r="BY332" s="121"/>
      <c r="BZ332" s="121"/>
      <c r="CA332" s="121"/>
      <c r="CB332" s="121"/>
      <c r="CC332" s="121"/>
      <c r="CD332" s="121"/>
      <c r="CE332" s="121"/>
      <c r="CF332" s="121"/>
      <c r="CG332" s="121"/>
      <c r="CH332" s="121"/>
      <c r="CI332" s="121"/>
      <c r="CJ332" s="121"/>
      <c r="CK332" s="121"/>
      <c r="CL332" s="121"/>
      <c r="CM332" s="121"/>
      <c r="CN332" s="121"/>
      <c r="CO332" s="121"/>
      <c r="CP332" s="121"/>
      <c r="CQ332" s="121"/>
      <c r="CR332" s="121"/>
      <c r="CS332" s="121"/>
      <c r="CT332" s="121"/>
      <c r="CU332" s="121"/>
      <c r="CV332" s="121"/>
      <c r="CW332" s="121"/>
      <c r="CX332" s="121"/>
      <c r="CY332" s="121"/>
      <c r="CZ332" s="121"/>
      <c r="DA332" s="121"/>
      <c r="DB332" s="121"/>
      <c r="DC332" s="121"/>
      <c r="DD332" s="121"/>
      <c r="DE332" s="121"/>
      <c r="DF332" s="121"/>
      <c r="DG332" s="121"/>
      <c r="DH332" s="121"/>
      <c r="DI332" s="121"/>
      <c r="DJ332" s="121"/>
      <c r="DK332" s="121"/>
      <c r="DL332" s="121"/>
      <c r="DM332" s="121"/>
      <c r="DN332" s="121"/>
      <c r="DO332" s="121"/>
      <c r="DP332" s="121"/>
      <c r="DQ332" s="121"/>
      <c r="DR332" s="121"/>
      <c r="DS332" s="121"/>
      <c r="DT332" s="121"/>
      <c r="DU332" s="121"/>
      <c r="DV332" s="121"/>
      <c r="DW332" s="121"/>
      <c r="DX332" s="121"/>
      <c r="DY332" s="121"/>
      <c r="DZ332" s="121"/>
      <c r="EA332" s="121"/>
      <c r="EB332" s="121"/>
      <c r="EC332" s="121"/>
      <c r="ED332" s="121"/>
      <c r="EE332" s="121"/>
      <c r="EF332" s="121"/>
      <c r="EG332" s="121"/>
      <c r="EH332" s="121"/>
      <c r="EI332" s="121"/>
      <c r="EJ332" s="121"/>
      <c r="EK332" s="121"/>
      <c r="EL332" s="121"/>
      <c r="EM332" s="121"/>
      <c r="EN332" s="121"/>
      <c r="EO332" s="121"/>
      <c r="EP332" s="121"/>
      <c r="EQ332" s="121"/>
      <c r="ER332" s="121"/>
      <c r="ES332" s="121"/>
      <c r="ET332" s="121"/>
      <c r="EU332" s="121"/>
      <c r="EV332" s="121"/>
      <c r="EW332" s="121"/>
      <c r="EX332" s="121"/>
      <c r="EY332" s="121"/>
      <c r="EZ332" s="121"/>
      <c r="FA332" s="121"/>
      <c r="FB332" s="121"/>
      <c r="FC332" s="121"/>
      <c r="FD332" s="121"/>
      <c r="FE332" s="121"/>
      <c r="FF332" s="121"/>
      <c r="FG332" s="121"/>
      <c r="FH332" s="121"/>
      <c r="FI332" s="121"/>
      <c r="FJ332" s="121"/>
      <c r="FK332" s="121"/>
      <c r="FL332" s="121"/>
      <c r="FM332" s="121"/>
      <c r="FN332" s="121"/>
      <c r="FO332" s="121"/>
      <c r="FP332" s="121"/>
      <c r="FQ332" s="121"/>
      <c r="FR332" s="121"/>
      <c r="FS332" s="121"/>
      <c r="FT332" s="121"/>
      <c r="FU332" s="121"/>
      <c r="FV332" s="121"/>
      <c r="FW332" s="121"/>
      <c r="FX332" s="121"/>
      <c r="FY332" s="121"/>
      <c r="FZ332" s="121"/>
      <c r="GA332" s="121"/>
      <c r="GB332" s="121"/>
      <c r="GC332" s="121"/>
      <c r="GD332" s="121"/>
      <c r="GE332" s="121"/>
      <c r="GF332" s="121"/>
      <c r="GG332" s="121"/>
      <c r="GH332" s="121"/>
      <c r="GI332" s="121"/>
      <c r="GJ332" s="121"/>
      <c r="GK332" s="121"/>
      <c r="GL332" s="121"/>
      <c r="GM332" s="121"/>
      <c r="GN332" s="121"/>
      <c r="GO332" s="121"/>
      <c r="GP332" s="121"/>
      <c r="GQ332" s="121"/>
      <c r="GR332" s="121"/>
      <c r="GS332" s="121"/>
      <c r="GT332" s="121"/>
      <c r="GU332" s="121"/>
      <c r="GV332" s="121"/>
      <c r="GW332" s="121"/>
      <c r="GX332" s="121"/>
      <c r="GY332" s="121"/>
      <c r="GZ332" s="121"/>
      <c r="HA332" s="121"/>
      <c r="HB332" s="121"/>
      <c r="HC332" s="121"/>
      <c r="HD332" s="121"/>
      <c r="HE332" s="121"/>
      <c r="HF332" s="121"/>
      <c r="HG332" s="121"/>
      <c r="HH332" s="121"/>
      <c r="HI332" s="121"/>
      <c r="HJ332" s="121"/>
      <c r="HK332" s="121"/>
      <c r="HL332" s="121"/>
      <c r="HM332" s="121"/>
      <c r="HN332" s="121"/>
      <c r="HO332" s="121"/>
      <c r="HP332" s="121"/>
      <c r="HQ332" s="121"/>
      <c r="HR332" s="121"/>
      <c r="HS332" s="121"/>
      <c r="HT332" s="121"/>
      <c r="HU332" s="121"/>
      <c r="HV332" s="121"/>
      <c r="HW332" s="121"/>
      <c r="HX332" s="121"/>
      <c r="HY332" s="121"/>
      <c r="HZ332" s="121"/>
      <c r="IA332" s="121"/>
      <c r="IB332" s="121"/>
      <c r="IC332" s="121"/>
      <c r="ID332" s="121"/>
      <c r="IE332" s="121"/>
      <c r="IF332" s="121"/>
      <c r="IG332" s="121"/>
      <c r="IH332" s="121"/>
      <c r="II332" s="121"/>
      <c r="IJ332" s="121"/>
      <c r="IK332" s="121"/>
      <c r="IL332" s="121"/>
      <c r="IM332" s="121"/>
      <c r="IN332" s="121"/>
      <c r="IO332" s="121"/>
      <c r="IP332" s="121"/>
      <c r="IQ332" s="121"/>
      <c r="IR332" s="121"/>
      <c r="IS332" s="121"/>
      <c r="IT332" s="121"/>
      <c r="IU332" s="121"/>
      <c r="IV332" s="121"/>
    </row>
    <row r="333" spans="1:256" s="4" customFormat="1" x14ac:dyDescent="0.2">
      <c r="A333" s="121"/>
      <c r="C333" s="484"/>
      <c r="D333" s="12"/>
      <c r="E333" s="903"/>
      <c r="F333" s="903"/>
      <c r="G333" s="14"/>
      <c r="H333" s="903"/>
      <c r="I333" s="903"/>
      <c r="J333" s="267"/>
      <c r="K333" s="903"/>
      <c r="L333" s="267"/>
      <c r="W333" s="903"/>
      <c r="X333" s="267"/>
      <c r="AI333" s="121"/>
      <c r="AJ333" s="121"/>
      <c r="AK333" s="121"/>
      <c r="AL333" s="121"/>
      <c r="AM333" s="121"/>
      <c r="AN333" s="121"/>
      <c r="AO333" s="121"/>
      <c r="AP333" s="121"/>
      <c r="AQ333" s="121"/>
      <c r="AR333" s="121"/>
      <c r="AS333" s="121"/>
      <c r="AT333" s="121"/>
      <c r="AU333" s="121"/>
      <c r="AV333" s="121"/>
      <c r="AW333" s="121"/>
      <c r="AX333" s="121"/>
      <c r="AY333" s="121"/>
      <c r="AZ333" s="121"/>
      <c r="BA333" s="121"/>
      <c r="BB333" s="121"/>
      <c r="BC333" s="121"/>
      <c r="BD333" s="121"/>
      <c r="BE333" s="121"/>
      <c r="BF333" s="121"/>
      <c r="BG333" s="121"/>
      <c r="BH333" s="121"/>
      <c r="BI333" s="121"/>
      <c r="BJ333" s="121"/>
      <c r="BK333" s="121"/>
      <c r="BL333" s="121"/>
      <c r="BM333" s="121"/>
      <c r="BN333" s="121"/>
      <c r="BO333" s="121"/>
      <c r="BP333" s="121"/>
      <c r="BQ333" s="121"/>
      <c r="BR333" s="121"/>
      <c r="BS333" s="121"/>
      <c r="BT333" s="121"/>
      <c r="BU333" s="121"/>
      <c r="BV333" s="121"/>
      <c r="BW333" s="121"/>
      <c r="BX333" s="121"/>
      <c r="BY333" s="121"/>
      <c r="BZ333" s="121"/>
      <c r="CA333" s="121"/>
      <c r="CB333" s="121"/>
      <c r="CC333" s="121"/>
      <c r="CD333" s="121"/>
      <c r="CE333" s="121"/>
      <c r="CF333" s="121"/>
      <c r="CG333" s="121"/>
      <c r="CH333" s="121"/>
      <c r="CI333" s="121"/>
      <c r="CJ333" s="121"/>
      <c r="CK333" s="121"/>
      <c r="CL333" s="121"/>
      <c r="CM333" s="121"/>
      <c r="CN333" s="121"/>
      <c r="CO333" s="121"/>
      <c r="CP333" s="121"/>
      <c r="CQ333" s="121"/>
      <c r="CR333" s="121"/>
      <c r="CS333" s="121"/>
      <c r="CT333" s="121"/>
      <c r="CU333" s="121"/>
      <c r="CV333" s="121"/>
      <c r="CW333" s="121"/>
      <c r="CX333" s="121"/>
      <c r="CY333" s="121"/>
      <c r="CZ333" s="121"/>
      <c r="DA333" s="121"/>
      <c r="DB333" s="121"/>
      <c r="DC333" s="121"/>
      <c r="DD333" s="121"/>
      <c r="DE333" s="121"/>
      <c r="DF333" s="121"/>
      <c r="DG333" s="121"/>
      <c r="DH333" s="121"/>
      <c r="DI333" s="121"/>
      <c r="DJ333" s="121"/>
      <c r="DK333" s="121"/>
      <c r="DL333" s="121"/>
      <c r="DM333" s="121"/>
      <c r="DN333" s="121"/>
      <c r="DO333" s="121"/>
      <c r="DP333" s="121"/>
      <c r="DQ333" s="121"/>
      <c r="DR333" s="121"/>
      <c r="DS333" s="121"/>
      <c r="DT333" s="121"/>
      <c r="DU333" s="121"/>
      <c r="DV333" s="121"/>
      <c r="DW333" s="121"/>
      <c r="DX333" s="121"/>
      <c r="DY333" s="121"/>
      <c r="DZ333" s="121"/>
      <c r="EA333" s="121"/>
      <c r="EB333" s="121"/>
      <c r="EC333" s="121"/>
      <c r="ED333" s="121"/>
      <c r="EE333" s="121"/>
      <c r="EF333" s="121"/>
      <c r="EG333" s="121"/>
      <c r="EH333" s="121"/>
      <c r="EI333" s="121"/>
      <c r="EJ333" s="121"/>
      <c r="EK333" s="121"/>
      <c r="EL333" s="121"/>
      <c r="EM333" s="121"/>
      <c r="EN333" s="121"/>
      <c r="EO333" s="121"/>
      <c r="EP333" s="121"/>
      <c r="EQ333" s="121"/>
      <c r="ER333" s="121"/>
      <c r="ES333" s="121"/>
      <c r="ET333" s="121"/>
      <c r="EU333" s="121"/>
      <c r="EV333" s="121"/>
      <c r="EW333" s="121"/>
      <c r="EX333" s="121"/>
      <c r="EY333" s="121"/>
      <c r="EZ333" s="121"/>
      <c r="FA333" s="121"/>
      <c r="FB333" s="121"/>
      <c r="FC333" s="121"/>
      <c r="FD333" s="121"/>
      <c r="FE333" s="121"/>
      <c r="FF333" s="121"/>
      <c r="FG333" s="121"/>
      <c r="FH333" s="121"/>
      <c r="FI333" s="121"/>
      <c r="FJ333" s="121"/>
      <c r="FK333" s="121"/>
      <c r="FL333" s="121"/>
      <c r="FM333" s="121"/>
      <c r="FN333" s="121"/>
      <c r="FO333" s="121"/>
      <c r="FP333" s="121"/>
      <c r="FQ333" s="121"/>
      <c r="FR333" s="121"/>
      <c r="FS333" s="121"/>
      <c r="FT333" s="121"/>
      <c r="FU333" s="121"/>
      <c r="FV333" s="121"/>
      <c r="FW333" s="121"/>
      <c r="FX333" s="121"/>
      <c r="FY333" s="121"/>
      <c r="FZ333" s="121"/>
      <c r="GA333" s="121"/>
      <c r="GB333" s="121"/>
      <c r="GC333" s="121"/>
      <c r="GD333" s="121"/>
      <c r="GE333" s="121"/>
      <c r="GF333" s="121"/>
      <c r="GG333" s="121"/>
      <c r="GH333" s="121"/>
      <c r="GI333" s="121"/>
      <c r="GJ333" s="121"/>
      <c r="GK333" s="121"/>
      <c r="GL333" s="121"/>
      <c r="GM333" s="121"/>
      <c r="GN333" s="121"/>
      <c r="GO333" s="121"/>
      <c r="GP333" s="121"/>
      <c r="GQ333" s="121"/>
      <c r="GR333" s="121"/>
      <c r="GS333" s="121"/>
      <c r="GT333" s="121"/>
      <c r="GU333" s="121"/>
      <c r="GV333" s="121"/>
      <c r="GW333" s="121"/>
      <c r="GX333" s="121"/>
      <c r="GY333" s="121"/>
      <c r="GZ333" s="121"/>
      <c r="HA333" s="121"/>
      <c r="HB333" s="121"/>
      <c r="HC333" s="121"/>
      <c r="HD333" s="121"/>
      <c r="HE333" s="121"/>
      <c r="HF333" s="121"/>
      <c r="HG333" s="121"/>
      <c r="HH333" s="121"/>
      <c r="HI333" s="121"/>
      <c r="HJ333" s="121"/>
      <c r="HK333" s="121"/>
      <c r="HL333" s="121"/>
      <c r="HM333" s="121"/>
      <c r="HN333" s="121"/>
      <c r="HO333" s="121"/>
      <c r="HP333" s="121"/>
      <c r="HQ333" s="121"/>
      <c r="HR333" s="121"/>
      <c r="HS333" s="121"/>
      <c r="HT333" s="121"/>
      <c r="HU333" s="121"/>
      <c r="HV333" s="121"/>
      <c r="HW333" s="121"/>
      <c r="HX333" s="121"/>
      <c r="HY333" s="121"/>
      <c r="HZ333" s="121"/>
      <c r="IA333" s="121"/>
      <c r="IB333" s="121"/>
      <c r="IC333" s="121"/>
      <c r="ID333" s="121"/>
      <c r="IE333" s="121"/>
      <c r="IF333" s="121"/>
      <c r="IG333" s="121"/>
      <c r="IH333" s="121"/>
      <c r="II333" s="121"/>
      <c r="IJ333" s="121"/>
      <c r="IK333" s="121"/>
      <c r="IL333" s="121"/>
      <c r="IM333" s="121"/>
      <c r="IN333" s="121"/>
      <c r="IO333" s="121"/>
      <c r="IP333" s="121"/>
      <c r="IQ333" s="121"/>
      <c r="IR333" s="121"/>
      <c r="IS333" s="121"/>
      <c r="IT333" s="121"/>
      <c r="IU333" s="121"/>
      <c r="IV333" s="121"/>
    </row>
    <row r="334" spans="1:256" s="4" customFormat="1" x14ac:dyDescent="0.2">
      <c r="A334" s="121"/>
      <c r="C334" s="484"/>
      <c r="D334" s="12"/>
      <c r="E334" s="903"/>
      <c r="F334" s="903"/>
      <c r="G334" s="14"/>
      <c r="H334" s="903"/>
      <c r="I334" s="903"/>
      <c r="J334" s="267"/>
      <c r="K334" s="903"/>
      <c r="L334" s="267"/>
      <c r="W334" s="903"/>
      <c r="X334" s="267"/>
      <c r="AI334" s="121"/>
      <c r="AJ334" s="121"/>
      <c r="AK334" s="121"/>
      <c r="AL334" s="121"/>
      <c r="AM334" s="121"/>
      <c r="AN334" s="121"/>
      <c r="AO334" s="121"/>
      <c r="AP334" s="121"/>
      <c r="AQ334" s="121"/>
      <c r="AR334" s="121"/>
      <c r="AS334" s="121"/>
      <c r="AT334" s="121"/>
      <c r="AU334" s="121"/>
      <c r="AV334" s="121"/>
      <c r="AW334" s="121"/>
      <c r="AX334" s="121"/>
      <c r="AY334" s="121"/>
      <c r="AZ334" s="121"/>
      <c r="BA334" s="121"/>
      <c r="BB334" s="121"/>
      <c r="BC334" s="121"/>
      <c r="BD334" s="121"/>
      <c r="BE334" s="121"/>
      <c r="BF334" s="121"/>
      <c r="BG334" s="121"/>
      <c r="BH334" s="121"/>
      <c r="BI334" s="121"/>
      <c r="BJ334" s="121"/>
      <c r="BK334" s="121"/>
      <c r="BL334" s="121"/>
      <c r="BM334" s="121"/>
      <c r="BN334" s="121"/>
      <c r="BO334" s="121"/>
      <c r="BP334" s="121"/>
      <c r="BQ334" s="121"/>
      <c r="BR334" s="121"/>
      <c r="BS334" s="121"/>
      <c r="BT334" s="121"/>
      <c r="BU334" s="121"/>
      <c r="BV334" s="121"/>
      <c r="BW334" s="121"/>
      <c r="BX334" s="121"/>
      <c r="BY334" s="121"/>
      <c r="BZ334" s="121"/>
      <c r="CA334" s="121"/>
      <c r="CB334" s="121"/>
      <c r="CC334" s="121"/>
      <c r="CD334" s="121"/>
      <c r="CE334" s="121"/>
      <c r="CF334" s="121"/>
      <c r="CG334" s="121"/>
      <c r="CH334" s="121"/>
      <c r="CI334" s="121"/>
      <c r="CJ334" s="121"/>
      <c r="CK334" s="121"/>
      <c r="CL334" s="121"/>
      <c r="CM334" s="121"/>
      <c r="CN334" s="121"/>
      <c r="CO334" s="121"/>
      <c r="CP334" s="121"/>
      <c r="CQ334" s="121"/>
      <c r="CR334" s="121"/>
      <c r="CS334" s="121"/>
      <c r="CT334" s="121"/>
      <c r="CU334" s="121"/>
      <c r="CV334" s="121"/>
      <c r="CW334" s="121"/>
      <c r="CX334" s="121"/>
      <c r="CY334" s="121"/>
      <c r="CZ334" s="121"/>
      <c r="DA334" s="121"/>
      <c r="DB334" s="121"/>
      <c r="DC334" s="121"/>
      <c r="DD334" s="121"/>
      <c r="DE334" s="121"/>
      <c r="DF334" s="121"/>
      <c r="DG334" s="121"/>
      <c r="DH334" s="121"/>
      <c r="DI334" s="121"/>
      <c r="DJ334" s="121"/>
      <c r="DK334" s="121"/>
      <c r="DL334" s="121"/>
      <c r="DM334" s="121"/>
      <c r="DN334" s="121"/>
      <c r="DO334" s="121"/>
      <c r="DP334" s="121"/>
      <c r="DQ334" s="121"/>
      <c r="DR334" s="121"/>
      <c r="DS334" s="121"/>
      <c r="DT334" s="121"/>
      <c r="DU334" s="121"/>
      <c r="DV334" s="121"/>
      <c r="DW334" s="121"/>
      <c r="DX334" s="121"/>
      <c r="DY334" s="121"/>
      <c r="DZ334" s="121"/>
      <c r="EA334" s="121"/>
      <c r="EB334" s="121"/>
      <c r="EC334" s="121"/>
      <c r="ED334" s="121"/>
      <c r="EE334" s="121"/>
      <c r="EF334" s="121"/>
      <c r="EG334" s="121"/>
      <c r="EH334" s="121"/>
      <c r="EI334" s="121"/>
      <c r="EJ334" s="121"/>
      <c r="EK334" s="121"/>
      <c r="EL334" s="121"/>
      <c r="EM334" s="121"/>
      <c r="EN334" s="121"/>
      <c r="EO334" s="121"/>
      <c r="EP334" s="121"/>
      <c r="EQ334" s="121"/>
      <c r="ER334" s="121"/>
      <c r="ES334" s="121"/>
      <c r="ET334" s="121"/>
      <c r="EU334" s="121"/>
      <c r="EV334" s="121"/>
      <c r="EW334" s="121"/>
      <c r="EX334" s="121"/>
      <c r="EY334" s="121"/>
      <c r="EZ334" s="121"/>
      <c r="FA334" s="121"/>
      <c r="FB334" s="121"/>
      <c r="FC334" s="121"/>
      <c r="FD334" s="121"/>
      <c r="FE334" s="121"/>
      <c r="FF334" s="121"/>
      <c r="FG334" s="121"/>
      <c r="FH334" s="121"/>
      <c r="FI334" s="121"/>
      <c r="FJ334" s="121"/>
      <c r="FK334" s="121"/>
      <c r="FL334" s="121"/>
      <c r="FM334" s="121"/>
      <c r="FN334" s="121"/>
      <c r="FO334" s="121"/>
      <c r="FP334" s="121"/>
      <c r="FQ334" s="121"/>
      <c r="FR334" s="121"/>
      <c r="FS334" s="121"/>
      <c r="FT334" s="121"/>
      <c r="FU334" s="121"/>
      <c r="FV334" s="121"/>
      <c r="FW334" s="121"/>
      <c r="FX334" s="121"/>
      <c r="FY334" s="121"/>
      <c r="FZ334" s="121"/>
      <c r="GA334" s="121"/>
      <c r="GB334" s="121"/>
      <c r="GC334" s="121"/>
      <c r="GD334" s="121"/>
      <c r="GE334" s="121"/>
      <c r="GF334" s="121"/>
      <c r="GG334" s="121"/>
      <c r="GH334" s="121"/>
      <c r="GI334" s="121"/>
      <c r="GJ334" s="121"/>
      <c r="GK334" s="121"/>
      <c r="GL334" s="121"/>
      <c r="GM334" s="121"/>
      <c r="GN334" s="121"/>
      <c r="GO334" s="121"/>
      <c r="GP334" s="121"/>
      <c r="GQ334" s="121"/>
      <c r="GR334" s="121"/>
      <c r="GS334" s="121"/>
      <c r="GT334" s="121"/>
      <c r="GU334" s="121"/>
      <c r="GV334" s="121"/>
      <c r="GW334" s="121"/>
      <c r="GX334" s="121"/>
      <c r="GY334" s="121"/>
      <c r="GZ334" s="121"/>
      <c r="HA334" s="121"/>
      <c r="HB334" s="121"/>
      <c r="HC334" s="121"/>
      <c r="HD334" s="121"/>
      <c r="HE334" s="121"/>
      <c r="HF334" s="121"/>
      <c r="HG334" s="121"/>
      <c r="HH334" s="121"/>
      <c r="HI334" s="121"/>
      <c r="HJ334" s="121"/>
      <c r="HK334" s="121"/>
      <c r="HL334" s="121"/>
      <c r="HM334" s="121"/>
      <c r="HN334" s="121"/>
      <c r="HO334" s="121"/>
      <c r="HP334" s="121"/>
      <c r="HQ334" s="121"/>
      <c r="HR334" s="121"/>
      <c r="HS334" s="121"/>
      <c r="HT334" s="121"/>
      <c r="HU334" s="121"/>
      <c r="HV334" s="121"/>
      <c r="HW334" s="121"/>
      <c r="HX334" s="121"/>
      <c r="HY334" s="121"/>
      <c r="HZ334" s="121"/>
      <c r="IA334" s="121"/>
      <c r="IB334" s="121"/>
      <c r="IC334" s="121"/>
      <c r="ID334" s="121"/>
      <c r="IE334" s="121"/>
      <c r="IF334" s="121"/>
      <c r="IG334" s="121"/>
      <c r="IH334" s="121"/>
      <c r="II334" s="121"/>
      <c r="IJ334" s="121"/>
      <c r="IK334" s="121"/>
      <c r="IL334" s="121"/>
      <c r="IM334" s="121"/>
      <c r="IN334" s="121"/>
      <c r="IO334" s="121"/>
      <c r="IP334" s="121"/>
      <c r="IQ334" s="121"/>
      <c r="IR334" s="121"/>
      <c r="IS334" s="121"/>
      <c r="IT334" s="121"/>
      <c r="IU334" s="121"/>
      <c r="IV334" s="121"/>
    </row>
    <row r="335" spans="1:256" s="4" customFormat="1" x14ac:dyDescent="0.2">
      <c r="A335" s="121"/>
      <c r="B335" s="37" t="s">
        <v>572</v>
      </c>
      <c r="C335" s="492"/>
      <c r="D335" s="12"/>
      <c r="F335" s="903"/>
      <c r="G335" s="903"/>
      <c r="I335" s="903"/>
      <c r="J335" s="267"/>
      <c r="K335" s="903"/>
      <c r="L335" s="267"/>
      <c r="W335" s="903"/>
      <c r="X335" s="267"/>
      <c r="AI335" s="121"/>
      <c r="AJ335" s="121"/>
      <c r="AK335" s="121"/>
      <c r="AL335" s="121"/>
      <c r="AM335" s="121"/>
      <c r="AN335" s="121"/>
      <c r="AO335" s="121"/>
      <c r="AP335" s="121"/>
      <c r="AQ335" s="121"/>
      <c r="AR335" s="121"/>
      <c r="AS335" s="121"/>
      <c r="AT335" s="121"/>
      <c r="AU335" s="121"/>
      <c r="AV335" s="121"/>
      <c r="AW335" s="121"/>
      <c r="AX335" s="121"/>
      <c r="AY335" s="121"/>
      <c r="AZ335" s="121"/>
      <c r="BA335" s="121"/>
      <c r="BB335" s="121"/>
      <c r="BC335" s="121"/>
      <c r="BD335" s="121"/>
      <c r="BE335" s="121"/>
      <c r="BF335" s="121"/>
      <c r="BG335" s="121"/>
      <c r="BH335" s="121"/>
      <c r="BI335" s="121"/>
      <c r="BJ335" s="121"/>
      <c r="BK335" s="121"/>
      <c r="BL335" s="121"/>
      <c r="BM335" s="121"/>
      <c r="BN335" s="121"/>
      <c r="BO335" s="121"/>
      <c r="BP335" s="121"/>
      <c r="BQ335" s="121"/>
      <c r="BR335" s="121"/>
      <c r="BS335" s="121"/>
      <c r="BT335" s="121"/>
      <c r="BU335" s="121"/>
      <c r="BV335" s="121"/>
      <c r="BW335" s="121"/>
      <c r="BX335" s="121"/>
      <c r="BY335" s="121"/>
      <c r="BZ335" s="121"/>
      <c r="CA335" s="121"/>
      <c r="CB335" s="121"/>
      <c r="CC335" s="121"/>
      <c r="CD335" s="121"/>
      <c r="CE335" s="121"/>
      <c r="CF335" s="121"/>
      <c r="CG335" s="121"/>
      <c r="CH335" s="121"/>
      <c r="CI335" s="121"/>
      <c r="CJ335" s="121"/>
      <c r="CK335" s="121"/>
      <c r="CL335" s="121"/>
      <c r="CM335" s="121"/>
      <c r="CN335" s="121"/>
      <c r="CO335" s="121"/>
      <c r="CP335" s="121"/>
      <c r="CQ335" s="121"/>
      <c r="CR335" s="121"/>
      <c r="CS335" s="121"/>
      <c r="CT335" s="121"/>
      <c r="CU335" s="121"/>
      <c r="CV335" s="121"/>
      <c r="CW335" s="121"/>
      <c r="CX335" s="121"/>
      <c r="CY335" s="121"/>
      <c r="CZ335" s="121"/>
      <c r="DA335" s="121"/>
      <c r="DB335" s="121"/>
      <c r="DC335" s="121"/>
      <c r="DD335" s="121"/>
      <c r="DE335" s="121"/>
      <c r="DF335" s="121"/>
      <c r="DG335" s="121"/>
      <c r="DH335" s="121"/>
      <c r="DI335" s="121"/>
      <c r="DJ335" s="121"/>
      <c r="DK335" s="121"/>
      <c r="DL335" s="121"/>
      <c r="DM335" s="121"/>
      <c r="DN335" s="121"/>
      <c r="DO335" s="121"/>
      <c r="DP335" s="121"/>
      <c r="DQ335" s="121"/>
      <c r="DR335" s="121"/>
      <c r="DS335" s="121"/>
      <c r="DT335" s="121"/>
      <c r="DU335" s="121"/>
      <c r="DV335" s="121"/>
      <c r="DW335" s="121"/>
      <c r="DX335" s="121"/>
      <c r="DY335" s="121"/>
      <c r="DZ335" s="121"/>
      <c r="EA335" s="121"/>
      <c r="EB335" s="121"/>
      <c r="EC335" s="121"/>
      <c r="ED335" s="121"/>
      <c r="EE335" s="121"/>
      <c r="EF335" s="121"/>
      <c r="EG335" s="121"/>
      <c r="EH335" s="121"/>
      <c r="EI335" s="121"/>
      <c r="EJ335" s="121"/>
      <c r="EK335" s="121"/>
      <c r="EL335" s="121"/>
      <c r="EM335" s="121"/>
      <c r="EN335" s="121"/>
      <c r="EO335" s="121"/>
      <c r="EP335" s="121"/>
      <c r="EQ335" s="121"/>
      <c r="ER335" s="121"/>
      <c r="ES335" s="121"/>
      <c r="ET335" s="121"/>
      <c r="EU335" s="121"/>
      <c r="EV335" s="121"/>
      <c r="EW335" s="121"/>
      <c r="EX335" s="121"/>
      <c r="EY335" s="121"/>
      <c r="EZ335" s="121"/>
      <c r="FA335" s="121"/>
      <c r="FB335" s="121"/>
      <c r="FC335" s="121"/>
      <c r="FD335" s="121"/>
      <c r="FE335" s="121"/>
      <c r="FF335" s="121"/>
      <c r="FG335" s="121"/>
      <c r="FH335" s="121"/>
      <c r="FI335" s="121"/>
      <c r="FJ335" s="121"/>
      <c r="FK335" s="121"/>
      <c r="FL335" s="121"/>
      <c r="FM335" s="121"/>
      <c r="FN335" s="121"/>
      <c r="FO335" s="121"/>
      <c r="FP335" s="121"/>
      <c r="FQ335" s="121"/>
      <c r="FR335" s="121"/>
      <c r="FS335" s="121"/>
      <c r="FT335" s="121"/>
      <c r="FU335" s="121"/>
      <c r="FV335" s="121"/>
      <c r="FW335" s="121"/>
      <c r="FX335" s="121"/>
      <c r="FY335" s="121"/>
      <c r="FZ335" s="121"/>
      <c r="GA335" s="121"/>
      <c r="GB335" s="121"/>
      <c r="GC335" s="121"/>
      <c r="GD335" s="121"/>
      <c r="GE335" s="121"/>
      <c r="GF335" s="121"/>
      <c r="GG335" s="121"/>
      <c r="GH335" s="121"/>
      <c r="GI335" s="121"/>
      <c r="GJ335" s="121"/>
      <c r="GK335" s="121"/>
      <c r="GL335" s="121"/>
      <c r="GM335" s="121"/>
      <c r="GN335" s="121"/>
      <c r="GO335" s="121"/>
      <c r="GP335" s="121"/>
      <c r="GQ335" s="121"/>
      <c r="GR335" s="121"/>
      <c r="GS335" s="121"/>
      <c r="GT335" s="121"/>
      <c r="GU335" s="121"/>
      <c r="GV335" s="121"/>
      <c r="GW335" s="121"/>
      <c r="GX335" s="121"/>
      <c r="GY335" s="121"/>
      <c r="GZ335" s="121"/>
      <c r="HA335" s="121"/>
      <c r="HB335" s="121"/>
      <c r="HC335" s="121"/>
      <c r="HD335" s="121"/>
      <c r="HE335" s="121"/>
      <c r="HF335" s="121"/>
      <c r="HG335" s="121"/>
      <c r="HH335" s="121"/>
      <c r="HI335" s="121"/>
      <c r="HJ335" s="121"/>
      <c r="HK335" s="121"/>
      <c r="HL335" s="121"/>
      <c r="HM335" s="121"/>
      <c r="HN335" s="121"/>
      <c r="HO335" s="121"/>
      <c r="HP335" s="121"/>
      <c r="HQ335" s="121"/>
      <c r="HR335" s="121"/>
      <c r="HS335" s="121"/>
      <c r="HT335" s="121"/>
      <c r="HU335" s="121"/>
      <c r="HV335" s="121"/>
      <c r="HW335" s="121"/>
      <c r="HX335" s="121"/>
      <c r="HY335" s="121"/>
      <c r="HZ335" s="121"/>
      <c r="IA335" s="121"/>
      <c r="IB335" s="121"/>
      <c r="IC335" s="121"/>
      <c r="ID335" s="121"/>
      <c r="IE335" s="121"/>
      <c r="IF335" s="121"/>
      <c r="IG335" s="121"/>
      <c r="IH335" s="121"/>
      <c r="II335" s="121"/>
      <c r="IJ335" s="121"/>
      <c r="IK335" s="121"/>
      <c r="IL335" s="121"/>
      <c r="IM335" s="121"/>
      <c r="IN335" s="121"/>
      <c r="IO335" s="121"/>
      <c r="IP335" s="121"/>
      <c r="IQ335" s="121"/>
      <c r="IR335" s="121"/>
      <c r="IS335" s="121"/>
      <c r="IT335" s="121"/>
      <c r="IU335" s="121"/>
      <c r="IV335" s="121"/>
    </row>
    <row r="336" spans="1:256" s="4" customFormat="1" ht="11.25" customHeight="1" x14ac:dyDescent="0.2">
      <c r="A336" s="121"/>
      <c r="B336" s="37" t="s">
        <v>103</v>
      </c>
      <c r="C336" s="492"/>
      <c r="D336" s="12"/>
      <c r="F336" s="903"/>
      <c r="G336" s="903"/>
      <c r="H336" s="137" t="s">
        <v>104</v>
      </c>
      <c r="I336" s="903"/>
      <c r="J336" s="267"/>
      <c r="K336" s="903"/>
      <c r="L336" s="267"/>
      <c r="W336" s="903"/>
      <c r="X336" s="267"/>
      <c r="AI336" s="121"/>
      <c r="AJ336" s="121"/>
      <c r="AK336" s="121"/>
      <c r="AL336" s="121"/>
      <c r="AM336" s="121"/>
      <c r="AN336" s="121"/>
      <c r="AO336" s="121"/>
      <c r="AP336" s="121"/>
      <c r="AQ336" s="121"/>
      <c r="AR336" s="121"/>
      <c r="AS336" s="121"/>
      <c r="AT336" s="121"/>
      <c r="AU336" s="121"/>
      <c r="AV336" s="121"/>
      <c r="AW336" s="121"/>
      <c r="AX336" s="121"/>
      <c r="AY336" s="121"/>
      <c r="AZ336" s="121"/>
      <c r="BA336" s="121"/>
      <c r="BB336" s="121"/>
      <c r="BC336" s="121"/>
      <c r="BD336" s="121"/>
      <c r="BE336" s="121"/>
      <c r="BF336" s="121"/>
      <c r="BG336" s="121"/>
      <c r="BH336" s="121"/>
      <c r="BI336" s="121"/>
      <c r="BJ336" s="121"/>
      <c r="BK336" s="121"/>
      <c r="BL336" s="121"/>
      <c r="BM336" s="121"/>
      <c r="BN336" s="121"/>
      <c r="BO336" s="121"/>
      <c r="BP336" s="121"/>
      <c r="BQ336" s="121"/>
      <c r="BR336" s="121"/>
      <c r="BS336" s="121"/>
      <c r="BT336" s="121"/>
      <c r="BU336" s="121"/>
      <c r="BV336" s="121"/>
      <c r="BW336" s="121"/>
      <c r="BX336" s="121"/>
      <c r="BY336" s="121"/>
      <c r="BZ336" s="121"/>
      <c r="CA336" s="121"/>
      <c r="CB336" s="121"/>
      <c r="CC336" s="121"/>
      <c r="CD336" s="121"/>
      <c r="CE336" s="121"/>
      <c r="CF336" s="121"/>
      <c r="CG336" s="121"/>
      <c r="CH336" s="121"/>
      <c r="CI336" s="121"/>
      <c r="CJ336" s="121"/>
      <c r="CK336" s="121"/>
      <c r="CL336" s="121"/>
      <c r="CM336" s="121"/>
      <c r="CN336" s="121"/>
      <c r="CO336" s="121"/>
      <c r="CP336" s="121"/>
      <c r="CQ336" s="121"/>
      <c r="CR336" s="121"/>
      <c r="CS336" s="121"/>
      <c r="CT336" s="121"/>
      <c r="CU336" s="121"/>
      <c r="CV336" s="121"/>
      <c r="CW336" s="121"/>
      <c r="CX336" s="121"/>
      <c r="CY336" s="121"/>
      <c r="CZ336" s="121"/>
      <c r="DA336" s="121"/>
      <c r="DB336" s="121"/>
      <c r="DC336" s="121"/>
      <c r="DD336" s="121"/>
      <c r="DE336" s="121"/>
      <c r="DF336" s="121"/>
      <c r="DG336" s="121"/>
      <c r="DH336" s="121"/>
      <c r="DI336" s="121"/>
      <c r="DJ336" s="121"/>
      <c r="DK336" s="121"/>
      <c r="DL336" s="121"/>
      <c r="DM336" s="121"/>
      <c r="DN336" s="121"/>
      <c r="DO336" s="121"/>
      <c r="DP336" s="121"/>
      <c r="DQ336" s="121"/>
      <c r="DR336" s="121"/>
      <c r="DS336" s="121"/>
      <c r="DT336" s="121"/>
      <c r="DU336" s="121"/>
      <c r="DV336" s="121"/>
      <c r="DW336" s="121"/>
      <c r="DX336" s="121"/>
      <c r="DY336" s="121"/>
      <c r="DZ336" s="121"/>
      <c r="EA336" s="121"/>
      <c r="EB336" s="121"/>
      <c r="EC336" s="121"/>
      <c r="ED336" s="121"/>
      <c r="EE336" s="121"/>
      <c r="EF336" s="121"/>
      <c r="EG336" s="121"/>
      <c r="EH336" s="121"/>
      <c r="EI336" s="121"/>
      <c r="EJ336" s="121"/>
      <c r="EK336" s="121"/>
      <c r="EL336" s="121"/>
      <c r="EM336" s="121"/>
      <c r="EN336" s="121"/>
      <c r="EO336" s="121"/>
      <c r="EP336" s="121"/>
      <c r="EQ336" s="121"/>
      <c r="ER336" s="121"/>
      <c r="ES336" s="121"/>
      <c r="ET336" s="121"/>
      <c r="EU336" s="121"/>
      <c r="EV336" s="121"/>
      <c r="EW336" s="121"/>
      <c r="EX336" s="121"/>
      <c r="EY336" s="121"/>
      <c r="EZ336" s="121"/>
      <c r="FA336" s="121"/>
      <c r="FB336" s="121"/>
      <c r="FC336" s="121"/>
      <c r="FD336" s="121"/>
      <c r="FE336" s="121"/>
      <c r="FF336" s="121"/>
      <c r="FG336" s="121"/>
      <c r="FH336" s="121"/>
      <c r="FI336" s="121"/>
      <c r="FJ336" s="121"/>
      <c r="FK336" s="121"/>
      <c r="FL336" s="121"/>
      <c r="FM336" s="121"/>
      <c r="FN336" s="121"/>
      <c r="FO336" s="121"/>
      <c r="FP336" s="121"/>
      <c r="FQ336" s="121"/>
      <c r="FR336" s="121"/>
      <c r="FS336" s="121"/>
      <c r="FT336" s="121"/>
      <c r="FU336" s="121"/>
      <c r="FV336" s="121"/>
      <c r="FW336" s="121"/>
      <c r="FX336" s="121"/>
      <c r="FY336" s="121"/>
      <c r="FZ336" s="121"/>
      <c r="GA336" s="121"/>
      <c r="GB336" s="121"/>
      <c r="GC336" s="121"/>
      <c r="GD336" s="121"/>
      <c r="GE336" s="121"/>
      <c r="GF336" s="121"/>
      <c r="GG336" s="121"/>
      <c r="GH336" s="121"/>
      <c r="GI336" s="121"/>
      <c r="GJ336" s="121"/>
      <c r="GK336" s="121"/>
      <c r="GL336" s="121"/>
      <c r="GM336" s="121"/>
      <c r="GN336" s="121"/>
      <c r="GO336" s="121"/>
      <c r="GP336" s="121"/>
      <c r="GQ336" s="121"/>
      <c r="GR336" s="121"/>
      <c r="GS336" s="121"/>
      <c r="GT336" s="121"/>
      <c r="GU336" s="121"/>
      <c r="GV336" s="121"/>
      <c r="GW336" s="121"/>
      <c r="GX336" s="121"/>
      <c r="GY336" s="121"/>
      <c r="GZ336" s="121"/>
      <c r="HA336" s="121"/>
      <c r="HB336" s="121"/>
      <c r="HC336" s="121"/>
      <c r="HD336" s="121"/>
      <c r="HE336" s="121"/>
      <c r="HF336" s="121"/>
      <c r="HG336" s="121"/>
      <c r="HH336" s="121"/>
      <c r="HI336" s="121"/>
      <c r="HJ336" s="121"/>
      <c r="HK336" s="121"/>
      <c r="HL336" s="121"/>
      <c r="HM336" s="121"/>
      <c r="HN336" s="121"/>
      <c r="HO336" s="121"/>
      <c r="HP336" s="121"/>
      <c r="HQ336" s="121"/>
      <c r="HR336" s="121"/>
      <c r="HS336" s="121"/>
      <c r="HT336" s="121"/>
      <c r="HU336" s="121"/>
      <c r="HV336" s="121"/>
      <c r="HW336" s="121"/>
      <c r="HX336" s="121"/>
      <c r="HY336" s="121"/>
      <c r="HZ336" s="121"/>
      <c r="IA336" s="121"/>
      <c r="IB336" s="121"/>
      <c r="IC336" s="121"/>
      <c r="ID336" s="121"/>
      <c r="IE336" s="121"/>
      <c r="IF336" s="121"/>
      <c r="IG336" s="121"/>
      <c r="IH336" s="121"/>
      <c r="II336" s="121"/>
      <c r="IJ336" s="121"/>
      <c r="IK336" s="121"/>
      <c r="IL336" s="121"/>
      <c r="IM336" s="121"/>
      <c r="IN336" s="121"/>
      <c r="IO336" s="121"/>
      <c r="IP336" s="121"/>
      <c r="IQ336" s="121"/>
      <c r="IR336" s="121"/>
      <c r="IS336" s="121"/>
      <c r="IT336" s="121"/>
      <c r="IU336" s="121"/>
      <c r="IV336" s="121"/>
    </row>
    <row r="337" spans="1:256" s="4" customFormat="1" ht="11.25" customHeight="1" thickBot="1" x14ac:dyDescent="0.25">
      <c r="A337" s="121"/>
      <c r="B337" s="648" t="s">
        <v>142</v>
      </c>
      <c r="C337" s="489"/>
      <c r="D337" s="162"/>
      <c r="E337" s="133"/>
      <c r="F337" s="133"/>
      <c r="G337" s="19"/>
      <c r="H337" s="133"/>
      <c r="I337" s="133"/>
      <c r="J337" s="285"/>
      <c r="K337" s="133"/>
      <c r="L337" s="285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3"/>
      <c r="X337" s="285"/>
      <c r="Y337" s="134"/>
      <c r="Z337" s="134"/>
      <c r="AA337" s="134"/>
      <c r="AB337" s="134"/>
      <c r="AC337" s="134"/>
      <c r="AD337" s="134"/>
      <c r="AE337" s="134"/>
      <c r="AF337" s="134"/>
      <c r="AG337" s="134"/>
      <c r="AH337" s="134"/>
      <c r="AI337" s="121"/>
      <c r="AJ337" s="121"/>
      <c r="AK337" s="121"/>
      <c r="AL337" s="121"/>
      <c r="AM337" s="121"/>
      <c r="AN337" s="121"/>
      <c r="AO337" s="121"/>
      <c r="AP337" s="121"/>
      <c r="AQ337" s="121"/>
      <c r="AR337" s="121"/>
      <c r="AS337" s="121"/>
      <c r="AT337" s="121"/>
      <c r="AU337" s="121"/>
      <c r="AV337" s="121"/>
      <c r="AW337" s="121"/>
      <c r="AX337" s="121"/>
      <c r="AY337" s="121"/>
      <c r="AZ337" s="121"/>
      <c r="BA337" s="121"/>
      <c r="BB337" s="121"/>
      <c r="BC337" s="121"/>
      <c r="BD337" s="121"/>
      <c r="BE337" s="121"/>
      <c r="BF337" s="121"/>
      <c r="BG337" s="121"/>
      <c r="BH337" s="121"/>
      <c r="BI337" s="121"/>
      <c r="BJ337" s="121"/>
      <c r="BK337" s="121"/>
      <c r="BL337" s="121"/>
      <c r="BM337" s="121"/>
      <c r="BN337" s="121"/>
      <c r="BO337" s="121"/>
      <c r="BP337" s="121"/>
      <c r="BQ337" s="121"/>
      <c r="BR337" s="121"/>
      <c r="BS337" s="121"/>
      <c r="BT337" s="121"/>
      <c r="BU337" s="121"/>
      <c r="BV337" s="121"/>
      <c r="BW337" s="121"/>
      <c r="BX337" s="121"/>
      <c r="BY337" s="121"/>
      <c r="BZ337" s="121"/>
      <c r="CA337" s="121"/>
      <c r="CB337" s="121"/>
      <c r="CC337" s="121"/>
      <c r="CD337" s="121"/>
      <c r="CE337" s="121"/>
      <c r="CF337" s="121"/>
      <c r="CG337" s="121"/>
      <c r="CH337" s="121"/>
      <c r="CI337" s="121"/>
      <c r="CJ337" s="121"/>
      <c r="CK337" s="121"/>
      <c r="CL337" s="121"/>
      <c r="CM337" s="121"/>
      <c r="CN337" s="121"/>
      <c r="CO337" s="121"/>
      <c r="CP337" s="121"/>
      <c r="CQ337" s="121"/>
      <c r="CR337" s="121"/>
      <c r="CS337" s="121"/>
      <c r="CT337" s="121"/>
      <c r="CU337" s="121"/>
      <c r="CV337" s="121"/>
      <c r="CW337" s="121"/>
      <c r="CX337" s="121"/>
      <c r="CY337" s="121"/>
      <c r="CZ337" s="121"/>
      <c r="DA337" s="121"/>
      <c r="DB337" s="121"/>
      <c r="DC337" s="121"/>
      <c r="DD337" s="121"/>
      <c r="DE337" s="121"/>
      <c r="DF337" s="121"/>
      <c r="DG337" s="121"/>
      <c r="DH337" s="121"/>
      <c r="DI337" s="121"/>
      <c r="DJ337" s="121"/>
      <c r="DK337" s="121"/>
      <c r="DL337" s="121"/>
      <c r="DM337" s="121"/>
      <c r="DN337" s="121"/>
      <c r="DO337" s="121"/>
      <c r="DP337" s="121"/>
      <c r="DQ337" s="121"/>
      <c r="DR337" s="121"/>
      <c r="DS337" s="121"/>
      <c r="DT337" s="121"/>
      <c r="DU337" s="121"/>
      <c r="DV337" s="121"/>
      <c r="DW337" s="121"/>
      <c r="DX337" s="121"/>
      <c r="DY337" s="121"/>
      <c r="DZ337" s="121"/>
      <c r="EA337" s="121"/>
      <c r="EB337" s="121"/>
      <c r="EC337" s="121"/>
      <c r="ED337" s="121"/>
      <c r="EE337" s="121"/>
      <c r="EF337" s="121"/>
      <c r="EG337" s="121"/>
      <c r="EH337" s="121"/>
      <c r="EI337" s="121"/>
      <c r="EJ337" s="121"/>
      <c r="EK337" s="121"/>
      <c r="EL337" s="121"/>
      <c r="EM337" s="121"/>
      <c r="EN337" s="121"/>
      <c r="EO337" s="121"/>
      <c r="EP337" s="121"/>
      <c r="EQ337" s="121"/>
      <c r="ER337" s="121"/>
      <c r="ES337" s="121"/>
      <c r="ET337" s="121"/>
      <c r="EU337" s="121"/>
      <c r="EV337" s="121"/>
      <c r="EW337" s="121"/>
      <c r="EX337" s="121"/>
      <c r="EY337" s="121"/>
      <c r="EZ337" s="121"/>
      <c r="FA337" s="121"/>
      <c r="FB337" s="121"/>
      <c r="FC337" s="121"/>
      <c r="FD337" s="121"/>
      <c r="FE337" s="121"/>
      <c r="FF337" s="121"/>
      <c r="FG337" s="121"/>
      <c r="FH337" s="121"/>
      <c r="FI337" s="121"/>
      <c r="FJ337" s="121"/>
      <c r="FK337" s="121"/>
      <c r="FL337" s="121"/>
      <c r="FM337" s="121"/>
      <c r="FN337" s="121"/>
      <c r="FO337" s="121"/>
      <c r="FP337" s="121"/>
      <c r="FQ337" s="121"/>
      <c r="FR337" s="121"/>
      <c r="FS337" s="121"/>
      <c r="FT337" s="121"/>
      <c r="FU337" s="121"/>
      <c r="FV337" s="121"/>
      <c r="FW337" s="121"/>
      <c r="FX337" s="121"/>
      <c r="FY337" s="121"/>
      <c r="FZ337" s="121"/>
      <c r="GA337" s="121"/>
      <c r="GB337" s="121"/>
      <c r="GC337" s="121"/>
      <c r="GD337" s="121"/>
      <c r="GE337" s="121"/>
      <c r="GF337" s="121"/>
      <c r="GG337" s="121"/>
      <c r="GH337" s="121"/>
      <c r="GI337" s="121"/>
      <c r="GJ337" s="121"/>
      <c r="GK337" s="121"/>
      <c r="GL337" s="121"/>
      <c r="GM337" s="121"/>
      <c r="GN337" s="121"/>
      <c r="GO337" s="121"/>
      <c r="GP337" s="121"/>
      <c r="GQ337" s="121"/>
      <c r="GR337" s="121"/>
      <c r="GS337" s="121"/>
      <c r="GT337" s="121"/>
      <c r="GU337" s="121"/>
      <c r="GV337" s="121"/>
      <c r="GW337" s="121"/>
      <c r="GX337" s="121"/>
      <c r="GY337" s="121"/>
      <c r="GZ337" s="121"/>
      <c r="HA337" s="121"/>
      <c r="HB337" s="121"/>
      <c r="HC337" s="121"/>
      <c r="HD337" s="121"/>
      <c r="HE337" s="121"/>
      <c r="HF337" s="121"/>
      <c r="HG337" s="121"/>
      <c r="HH337" s="121"/>
      <c r="HI337" s="121"/>
      <c r="HJ337" s="121"/>
      <c r="HK337" s="121"/>
      <c r="HL337" s="121"/>
      <c r="HM337" s="121"/>
      <c r="HN337" s="121"/>
      <c r="HO337" s="121"/>
      <c r="HP337" s="121"/>
      <c r="HQ337" s="121"/>
      <c r="HR337" s="121"/>
      <c r="HS337" s="121"/>
      <c r="HT337" s="121"/>
      <c r="HU337" s="121"/>
      <c r="HV337" s="121"/>
      <c r="HW337" s="121"/>
      <c r="HX337" s="121"/>
      <c r="HY337" s="121"/>
      <c r="HZ337" s="121"/>
      <c r="IA337" s="121"/>
      <c r="IB337" s="121"/>
      <c r="IC337" s="121"/>
      <c r="ID337" s="121"/>
      <c r="IE337" s="121"/>
      <c r="IF337" s="121"/>
      <c r="IG337" s="121"/>
      <c r="IH337" s="121"/>
      <c r="II337" s="121"/>
      <c r="IJ337" s="121"/>
      <c r="IK337" s="121"/>
      <c r="IL337" s="121"/>
      <c r="IM337" s="121"/>
      <c r="IN337" s="121"/>
      <c r="IO337" s="121"/>
      <c r="IP337" s="121"/>
      <c r="IQ337" s="121"/>
      <c r="IR337" s="121"/>
      <c r="IS337" s="121"/>
      <c r="IT337" s="121"/>
      <c r="IU337" s="121"/>
      <c r="IV337" s="121"/>
    </row>
    <row r="338" spans="1:256" s="4" customFormat="1" ht="11.25" customHeight="1" x14ac:dyDescent="0.2">
      <c r="A338" s="121"/>
      <c r="B338" s="138"/>
      <c r="C338" s="481"/>
      <c r="D338" s="149"/>
      <c r="E338" s="104"/>
      <c r="F338" s="124"/>
      <c r="G338" s="124"/>
      <c r="H338" s="104"/>
      <c r="I338" s="125"/>
      <c r="J338" s="296"/>
      <c r="K338" s="271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25"/>
      <c r="W338" s="271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25"/>
      <c r="AI338" s="121"/>
      <c r="AJ338" s="121"/>
      <c r="AK338" s="121"/>
      <c r="AL338" s="121"/>
      <c r="AM338" s="121"/>
      <c r="AN338" s="121"/>
      <c r="AO338" s="121"/>
      <c r="AP338" s="121"/>
      <c r="AQ338" s="121"/>
      <c r="AR338" s="121"/>
      <c r="AS338" s="121"/>
      <c r="AT338" s="121"/>
      <c r="AU338" s="121"/>
      <c r="AV338" s="121"/>
      <c r="AW338" s="121"/>
      <c r="AX338" s="121"/>
      <c r="AY338" s="121"/>
      <c r="AZ338" s="121"/>
      <c r="BA338" s="121"/>
      <c r="BB338" s="121"/>
      <c r="BC338" s="121"/>
      <c r="BD338" s="121"/>
      <c r="BE338" s="121"/>
      <c r="BF338" s="121"/>
      <c r="BG338" s="121"/>
      <c r="BH338" s="121"/>
      <c r="BI338" s="121"/>
      <c r="BJ338" s="121"/>
      <c r="BK338" s="121"/>
      <c r="BL338" s="121"/>
      <c r="BM338" s="121"/>
      <c r="BN338" s="121"/>
      <c r="BO338" s="121"/>
      <c r="BP338" s="121"/>
      <c r="BQ338" s="121"/>
      <c r="BR338" s="121"/>
      <c r="BS338" s="121"/>
      <c r="BT338" s="121"/>
      <c r="BU338" s="121"/>
      <c r="BV338" s="121"/>
      <c r="BW338" s="121"/>
      <c r="BX338" s="121"/>
      <c r="BY338" s="121"/>
      <c r="BZ338" s="121"/>
      <c r="CA338" s="121"/>
      <c r="CB338" s="121"/>
      <c r="CC338" s="121"/>
      <c r="CD338" s="121"/>
      <c r="CE338" s="121"/>
      <c r="CF338" s="121"/>
      <c r="CG338" s="121"/>
      <c r="CH338" s="121"/>
      <c r="CI338" s="121"/>
      <c r="CJ338" s="121"/>
      <c r="CK338" s="121"/>
      <c r="CL338" s="121"/>
      <c r="CM338" s="121"/>
      <c r="CN338" s="121"/>
      <c r="CO338" s="121"/>
      <c r="CP338" s="121"/>
      <c r="CQ338" s="121"/>
      <c r="CR338" s="121"/>
      <c r="CS338" s="121"/>
      <c r="CT338" s="121"/>
      <c r="CU338" s="121"/>
      <c r="CV338" s="121"/>
      <c r="CW338" s="121"/>
      <c r="CX338" s="121"/>
      <c r="CY338" s="121"/>
      <c r="CZ338" s="121"/>
      <c r="DA338" s="121"/>
      <c r="DB338" s="121"/>
      <c r="DC338" s="121"/>
      <c r="DD338" s="121"/>
      <c r="DE338" s="121"/>
      <c r="DF338" s="121"/>
      <c r="DG338" s="121"/>
      <c r="DH338" s="121"/>
      <c r="DI338" s="121"/>
      <c r="DJ338" s="121"/>
      <c r="DK338" s="121"/>
      <c r="DL338" s="121"/>
      <c r="DM338" s="121"/>
      <c r="DN338" s="121"/>
      <c r="DO338" s="121"/>
      <c r="DP338" s="121"/>
      <c r="DQ338" s="121"/>
      <c r="DR338" s="121"/>
      <c r="DS338" s="121"/>
      <c r="DT338" s="121"/>
      <c r="DU338" s="121"/>
      <c r="DV338" s="121"/>
      <c r="DW338" s="121"/>
      <c r="DX338" s="121"/>
      <c r="DY338" s="121"/>
      <c r="DZ338" s="121"/>
      <c r="EA338" s="121"/>
      <c r="EB338" s="121"/>
      <c r="EC338" s="121"/>
      <c r="ED338" s="121"/>
      <c r="EE338" s="121"/>
      <c r="EF338" s="121"/>
      <c r="EG338" s="121"/>
      <c r="EH338" s="121"/>
      <c r="EI338" s="121"/>
      <c r="EJ338" s="121"/>
      <c r="EK338" s="121"/>
      <c r="EL338" s="121"/>
      <c r="EM338" s="121"/>
      <c r="EN338" s="121"/>
      <c r="EO338" s="121"/>
      <c r="EP338" s="121"/>
      <c r="EQ338" s="121"/>
      <c r="ER338" s="121"/>
      <c r="ES338" s="121"/>
      <c r="ET338" s="121"/>
      <c r="EU338" s="121"/>
      <c r="EV338" s="121"/>
      <c r="EW338" s="121"/>
      <c r="EX338" s="121"/>
      <c r="EY338" s="121"/>
      <c r="EZ338" s="121"/>
      <c r="FA338" s="121"/>
      <c r="FB338" s="121"/>
      <c r="FC338" s="121"/>
      <c r="FD338" s="121"/>
      <c r="FE338" s="121"/>
      <c r="FF338" s="121"/>
      <c r="FG338" s="121"/>
      <c r="FH338" s="121"/>
      <c r="FI338" s="121"/>
      <c r="FJ338" s="121"/>
      <c r="FK338" s="121"/>
      <c r="FL338" s="121"/>
      <c r="FM338" s="121"/>
      <c r="FN338" s="121"/>
      <c r="FO338" s="121"/>
      <c r="FP338" s="121"/>
      <c r="FQ338" s="121"/>
      <c r="FR338" s="121"/>
      <c r="FS338" s="121"/>
      <c r="FT338" s="121"/>
      <c r="FU338" s="121"/>
      <c r="FV338" s="121"/>
      <c r="FW338" s="121"/>
      <c r="FX338" s="121"/>
      <c r="FY338" s="121"/>
      <c r="FZ338" s="121"/>
      <c r="GA338" s="121"/>
      <c r="GB338" s="121"/>
      <c r="GC338" s="121"/>
      <c r="GD338" s="121"/>
      <c r="GE338" s="121"/>
      <c r="GF338" s="121"/>
      <c r="GG338" s="121"/>
      <c r="GH338" s="121"/>
      <c r="GI338" s="121"/>
      <c r="GJ338" s="121"/>
      <c r="GK338" s="121"/>
      <c r="GL338" s="121"/>
      <c r="GM338" s="121"/>
      <c r="GN338" s="121"/>
      <c r="GO338" s="121"/>
      <c r="GP338" s="121"/>
      <c r="GQ338" s="121"/>
      <c r="GR338" s="121"/>
      <c r="GS338" s="121"/>
      <c r="GT338" s="121"/>
      <c r="GU338" s="121"/>
      <c r="GV338" s="121"/>
      <c r="GW338" s="121"/>
      <c r="GX338" s="121"/>
      <c r="GY338" s="121"/>
      <c r="GZ338" s="121"/>
      <c r="HA338" s="121"/>
      <c r="HB338" s="121"/>
      <c r="HC338" s="121"/>
      <c r="HD338" s="121"/>
      <c r="HE338" s="121"/>
      <c r="HF338" s="121"/>
      <c r="HG338" s="121"/>
      <c r="HH338" s="121"/>
      <c r="HI338" s="121"/>
      <c r="HJ338" s="121"/>
      <c r="HK338" s="121"/>
      <c r="HL338" s="121"/>
      <c r="HM338" s="121"/>
      <c r="HN338" s="121"/>
      <c r="HO338" s="121"/>
      <c r="HP338" s="121"/>
      <c r="HQ338" s="121"/>
      <c r="HR338" s="121"/>
      <c r="HS338" s="121"/>
      <c r="HT338" s="121"/>
      <c r="HU338" s="121"/>
      <c r="HV338" s="121"/>
      <c r="HW338" s="121"/>
      <c r="HX338" s="121"/>
      <c r="HY338" s="121"/>
      <c r="HZ338" s="121"/>
      <c r="IA338" s="121"/>
      <c r="IB338" s="121"/>
      <c r="IC338" s="121"/>
      <c r="ID338" s="121"/>
      <c r="IE338" s="121"/>
      <c r="IF338" s="121"/>
      <c r="IG338" s="121"/>
      <c r="IH338" s="121"/>
      <c r="II338" s="121"/>
      <c r="IJ338" s="121"/>
      <c r="IK338" s="121"/>
      <c r="IL338" s="121"/>
      <c r="IM338" s="121"/>
      <c r="IN338" s="121"/>
      <c r="IO338" s="121"/>
      <c r="IP338" s="121"/>
      <c r="IQ338" s="121"/>
      <c r="IR338" s="121"/>
      <c r="IS338" s="121"/>
      <c r="IT338" s="121"/>
      <c r="IU338" s="121"/>
      <c r="IV338" s="121"/>
    </row>
    <row r="339" spans="1:256" s="4" customFormat="1" ht="11.25" customHeight="1" x14ac:dyDescent="0.2">
      <c r="A339" s="121"/>
      <c r="B339" s="136"/>
      <c r="C339" s="484"/>
      <c r="D339" s="12"/>
      <c r="F339" s="903"/>
      <c r="G339" s="903"/>
      <c r="I339" s="128"/>
      <c r="J339" s="267"/>
      <c r="K339" s="169" t="s">
        <v>744</v>
      </c>
      <c r="L339" s="4" t="s">
        <v>257</v>
      </c>
      <c r="M339" s="903"/>
      <c r="N339" s="903"/>
      <c r="P339" s="4" t="s">
        <v>750</v>
      </c>
      <c r="Q339" s="3">
        <v>1</v>
      </c>
      <c r="R339" s="131"/>
      <c r="S339" s="4" t="s">
        <v>258</v>
      </c>
      <c r="V339" s="128"/>
      <c r="W339" s="169" t="s">
        <v>744</v>
      </c>
      <c r="X339" s="4" t="s">
        <v>257</v>
      </c>
      <c r="Y339" s="903"/>
      <c r="Z339" s="903"/>
      <c r="AB339" s="4" t="s">
        <v>750</v>
      </c>
      <c r="AC339" s="3">
        <v>1</v>
      </c>
      <c r="AD339" s="131"/>
      <c r="AE339" s="4" t="s">
        <v>258</v>
      </c>
      <c r="AH339" s="128"/>
      <c r="AI339" s="121"/>
      <c r="AJ339" s="121"/>
      <c r="AK339" s="121"/>
      <c r="AL339" s="121"/>
      <c r="AM339" s="121"/>
      <c r="AN339" s="121"/>
      <c r="AO339" s="121"/>
      <c r="AP339" s="121"/>
      <c r="AQ339" s="121"/>
      <c r="AR339" s="121"/>
      <c r="AS339" s="121"/>
      <c r="AT339" s="121"/>
      <c r="AU339" s="121"/>
      <c r="AV339" s="121"/>
      <c r="AW339" s="121"/>
      <c r="AX339" s="121"/>
      <c r="AY339" s="121"/>
      <c r="AZ339" s="121"/>
      <c r="BA339" s="121"/>
      <c r="BB339" s="121"/>
      <c r="BC339" s="121"/>
      <c r="BD339" s="121"/>
      <c r="BE339" s="121"/>
      <c r="BF339" s="121"/>
      <c r="BG339" s="121"/>
      <c r="BH339" s="121"/>
      <c r="BI339" s="121"/>
      <c r="BJ339" s="121"/>
      <c r="BK339" s="121"/>
      <c r="BL339" s="121"/>
      <c r="BM339" s="121"/>
      <c r="BN339" s="121"/>
      <c r="BO339" s="121"/>
      <c r="BP339" s="121"/>
      <c r="BQ339" s="121"/>
      <c r="BR339" s="121"/>
      <c r="BS339" s="121"/>
      <c r="BT339" s="121"/>
      <c r="BU339" s="121"/>
      <c r="BV339" s="121"/>
      <c r="BW339" s="121"/>
      <c r="BX339" s="121"/>
      <c r="BY339" s="121"/>
      <c r="BZ339" s="121"/>
      <c r="CA339" s="121"/>
      <c r="CB339" s="121"/>
      <c r="CC339" s="121"/>
      <c r="CD339" s="121"/>
      <c r="CE339" s="121"/>
      <c r="CF339" s="121"/>
      <c r="CG339" s="121"/>
      <c r="CH339" s="121"/>
      <c r="CI339" s="121"/>
      <c r="CJ339" s="121"/>
      <c r="CK339" s="121"/>
      <c r="CL339" s="121"/>
      <c r="CM339" s="121"/>
      <c r="CN339" s="121"/>
      <c r="CO339" s="121"/>
      <c r="CP339" s="121"/>
      <c r="CQ339" s="121"/>
      <c r="CR339" s="121"/>
      <c r="CS339" s="121"/>
      <c r="CT339" s="121"/>
      <c r="CU339" s="121"/>
      <c r="CV339" s="121"/>
      <c r="CW339" s="121"/>
      <c r="CX339" s="121"/>
      <c r="CY339" s="121"/>
      <c r="CZ339" s="121"/>
      <c r="DA339" s="121"/>
      <c r="DB339" s="121"/>
      <c r="DC339" s="121"/>
      <c r="DD339" s="121"/>
      <c r="DE339" s="121"/>
      <c r="DF339" s="121"/>
      <c r="DG339" s="121"/>
      <c r="DH339" s="121"/>
      <c r="DI339" s="121"/>
      <c r="DJ339" s="121"/>
      <c r="DK339" s="121"/>
      <c r="DL339" s="121"/>
      <c r="DM339" s="121"/>
      <c r="DN339" s="121"/>
      <c r="DO339" s="121"/>
      <c r="DP339" s="121"/>
      <c r="DQ339" s="121"/>
      <c r="DR339" s="121"/>
      <c r="DS339" s="121"/>
      <c r="DT339" s="121"/>
      <c r="DU339" s="121"/>
      <c r="DV339" s="121"/>
      <c r="DW339" s="121"/>
      <c r="DX339" s="121"/>
      <c r="DY339" s="121"/>
      <c r="DZ339" s="121"/>
      <c r="EA339" s="121"/>
      <c r="EB339" s="121"/>
      <c r="EC339" s="121"/>
      <c r="ED339" s="121"/>
      <c r="EE339" s="121"/>
      <c r="EF339" s="121"/>
      <c r="EG339" s="121"/>
      <c r="EH339" s="121"/>
      <c r="EI339" s="121"/>
      <c r="EJ339" s="121"/>
      <c r="EK339" s="121"/>
      <c r="EL339" s="121"/>
      <c r="EM339" s="121"/>
      <c r="EN339" s="121"/>
      <c r="EO339" s="121"/>
      <c r="EP339" s="121"/>
      <c r="EQ339" s="121"/>
      <c r="ER339" s="121"/>
      <c r="ES339" s="121"/>
      <c r="ET339" s="121"/>
      <c r="EU339" s="121"/>
      <c r="EV339" s="121"/>
      <c r="EW339" s="121"/>
      <c r="EX339" s="121"/>
      <c r="EY339" s="121"/>
      <c r="EZ339" s="121"/>
      <c r="FA339" s="121"/>
      <c r="FB339" s="121"/>
      <c r="FC339" s="121"/>
      <c r="FD339" s="121"/>
      <c r="FE339" s="121"/>
      <c r="FF339" s="121"/>
      <c r="FG339" s="121"/>
      <c r="FH339" s="121"/>
      <c r="FI339" s="121"/>
      <c r="FJ339" s="121"/>
      <c r="FK339" s="121"/>
      <c r="FL339" s="121"/>
      <c r="FM339" s="121"/>
      <c r="FN339" s="121"/>
      <c r="FO339" s="121"/>
      <c r="FP339" s="121"/>
      <c r="FQ339" s="121"/>
      <c r="FR339" s="121"/>
      <c r="FS339" s="121"/>
      <c r="FT339" s="121"/>
      <c r="FU339" s="121"/>
      <c r="FV339" s="121"/>
      <c r="FW339" s="121"/>
      <c r="FX339" s="121"/>
      <c r="FY339" s="121"/>
      <c r="FZ339" s="121"/>
      <c r="GA339" s="121"/>
      <c r="GB339" s="121"/>
      <c r="GC339" s="121"/>
      <c r="GD339" s="121"/>
      <c r="GE339" s="121"/>
      <c r="GF339" s="121"/>
      <c r="GG339" s="121"/>
      <c r="GH339" s="121"/>
      <c r="GI339" s="121"/>
      <c r="GJ339" s="121"/>
      <c r="GK339" s="121"/>
      <c r="GL339" s="121"/>
      <c r="GM339" s="121"/>
      <c r="GN339" s="121"/>
      <c r="GO339" s="121"/>
      <c r="GP339" s="121"/>
      <c r="GQ339" s="121"/>
      <c r="GR339" s="121"/>
      <c r="GS339" s="121"/>
      <c r="GT339" s="121"/>
      <c r="GU339" s="121"/>
      <c r="GV339" s="121"/>
      <c r="GW339" s="121"/>
      <c r="GX339" s="121"/>
      <c r="GY339" s="121"/>
      <c r="GZ339" s="121"/>
      <c r="HA339" s="121"/>
      <c r="HB339" s="121"/>
      <c r="HC339" s="121"/>
      <c r="HD339" s="121"/>
      <c r="HE339" s="121"/>
      <c r="HF339" s="121"/>
      <c r="HG339" s="121"/>
      <c r="HH339" s="121"/>
      <c r="HI339" s="121"/>
      <c r="HJ339" s="121"/>
      <c r="HK339" s="121"/>
      <c r="HL339" s="121"/>
      <c r="HM339" s="121"/>
      <c r="HN339" s="121"/>
      <c r="HO339" s="121"/>
      <c r="HP339" s="121"/>
      <c r="HQ339" s="121"/>
      <c r="HR339" s="121"/>
      <c r="HS339" s="121"/>
      <c r="HT339" s="121"/>
      <c r="HU339" s="121"/>
      <c r="HV339" s="121"/>
      <c r="HW339" s="121"/>
      <c r="HX339" s="121"/>
      <c r="HY339" s="121"/>
      <c r="HZ339" s="121"/>
      <c r="IA339" s="121"/>
      <c r="IB339" s="121"/>
      <c r="IC339" s="121"/>
      <c r="ID339" s="121"/>
      <c r="IE339" s="121"/>
      <c r="IF339" s="121"/>
      <c r="IG339" s="121"/>
      <c r="IH339" s="121"/>
      <c r="II339" s="121"/>
      <c r="IJ339" s="121"/>
      <c r="IK339" s="121"/>
      <c r="IL339" s="121"/>
      <c r="IM339" s="121"/>
      <c r="IN339" s="121"/>
      <c r="IO339" s="121"/>
      <c r="IP339" s="121"/>
      <c r="IQ339" s="121"/>
      <c r="IR339" s="121"/>
      <c r="IS339" s="121"/>
      <c r="IT339" s="121"/>
      <c r="IU339" s="121"/>
      <c r="IV339" s="121"/>
    </row>
    <row r="340" spans="1:256" s="4" customFormat="1" ht="11.25" customHeight="1" x14ac:dyDescent="0.2">
      <c r="A340" s="121"/>
      <c r="B340" s="136"/>
      <c r="C340" s="484"/>
      <c r="D340" s="12"/>
      <c r="F340" s="903"/>
      <c r="G340" s="903"/>
      <c r="I340" s="128"/>
      <c r="J340" s="290"/>
      <c r="K340" s="169"/>
      <c r="M340" s="903"/>
      <c r="N340" s="903"/>
      <c r="Q340" s="903"/>
      <c r="S340" s="4" t="s">
        <v>992</v>
      </c>
      <c r="V340" s="128"/>
      <c r="W340" s="169"/>
      <c r="Y340" s="903"/>
      <c r="Z340" s="903"/>
      <c r="AC340" s="903"/>
      <c r="AE340" s="4" t="s">
        <v>992</v>
      </c>
      <c r="AH340" s="128"/>
      <c r="AI340" s="121"/>
      <c r="AJ340" s="121"/>
      <c r="AK340" s="121"/>
      <c r="AL340" s="121"/>
      <c r="AM340" s="121"/>
      <c r="AN340" s="121"/>
      <c r="AO340" s="121"/>
      <c r="AP340" s="121"/>
      <c r="AQ340" s="121"/>
      <c r="AR340" s="121"/>
      <c r="AS340" s="121"/>
      <c r="AT340" s="121"/>
      <c r="AU340" s="121"/>
      <c r="AV340" s="121"/>
      <c r="AW340" s="121"/>
      <c r="AX340" s="121"/>
      <c r="AY340" s="121"/>
      <c r="AZ340" s="121"/>
      <c r="BA340" s="121"/>
      <c r="BB340" s="121"/>
      <c r="BC340" s="121"/>
      <c r="BD340" s="121"/>
      <c r="BE340" s="121"/>
      <c r="BF340" s="121"/>
      <c r="BG340" s="121"/>
      <c r="BH340" s="121"/>
      <c r="BI340" s="121"/>
      <c r="BJ340" s="121"/>
      <c r="BK340" s="121"/>
      <c r="BL340" s="121"/>
      <c r="BM340" s="121"/>
      <c r="BN340" s="121"/>
      <c r="BO340" s="121"/>
      <c r="BP340" s="121"/>
      <c r="BQ340" s="121"/>
      <c r="BR340" s="121"/>
      <c r="BS340" s="121"/>
      <c r="BT340" s="121"/>
      <c r="BU340" s="121"/>
      <c r="BV340" s="121"/>
      <c r="BW340" s="121"/>
      <c r="BX340" s="121"/>
      <c r="BY340" s="121"/>
      <c r="BZ340" s="121"/>
      <c r="CA340" s="121"/>
      <c r="CB340" s="121"/>
      <c r="CC340" s="121"/>
      <c r="CD340" s="121"/>
      <c r="CE340" s="121"/>
      <c r="CF340" s="121"/>
      <c r="CG340" s="121"/>
      <c r="CH340" s="121"/>
      <c r="CI340" s="121"/>
      <c r="CJ340" s="121"/>
      <c r="CK340" s="121"/>
      <c r="CL340" s="121"/>
      <c r="CM340" s="121"/>
      <c r="CN340" s="121"/>
      <c r="CO340" s="121"/>
      <c r="CP340" s="121"/>
      <c r="CQ340" s="121"/>
      <c r="CR340" s="121"/>
      <c r="CS340" s="121"/>
      <c r="CT340" s="121"/>
      <c r="CU340" s="121"/>
      <c r="CV340" s="121"/>
      <c r="CW340" s="121"/>
      <c r="CX340" s="121"/>
      <c r="CY340" s="121"/>
      <c r="CZ340" s="121"/>
      <c r="DA340" s="121"/>
      <c r="DB340" s="121"/>
      <c r="DC340" s="121"/>
      <c r="DD340" s="121"/>
      <c r="DE340" s="121"/>
      <c r="DF340" s="121"/>
      <c r="DG340" s="121"/>
      <c r="DH340" s="121"/>
      <c r="DI340" s="121"/>
      <c r="DJ340" s="121"/>
      <c r="DK340" s="121"/>
      <c r="DL340" s="121"/>
      <c r="DM340" s="121"/>
      <c r="DN340" s="121"/>
      <c r="DO340" s="121"/>
      <c r="DP340" s="121"/>
      <c r="DQ340" s="121"/>
      <c r="DR340" s="121"/>
      <c r="DS340" s="121"/>
      <c r="DT340" s="121"/>
      <c r="DU340" s="121"/>
      <c r="DV340" s="121"/>
      <c r="DW340" s="121"/>
      <c r="DX340" s="121"/>
      <c r="DY340" s="121"/>
      <c r="DZ340" s="121"/>
      <c r="EA340" s="121"/>
      <c r="EB340" s="121"/>
      <c r="EC340" s="121"/>
      <c r="ED340" s="121"/>
      <c r="EE340" s="121"/>
      <c r="EF340" s="121"/>
      <c r="EG340" s="121"/>
      <c r="EH340" s="121"/>
      <c r="EI340" s="121"/>
      <c r="EJ340" s="121"/>
      <c r="EK340" s="121"/>
      <c r="EL340" s="121"/>
      <c r="EM340" s="121"/>
      <c r="EN340" s="121"/>
      <c r="EO340" s="121"/>
      <c r="EP340" s="121"/>
      <c r="EQ340" s="121"/>
      <c r="ER340" s="121"/>
      <c r="ES340" s="121"/>
      <c r="ET340" s="121"/>
      <c r="EU340" s="121"/>
      <c r="EV340" s="121"/>
      <c r="EW340" s="121"/>
      <c r="EX340" s="121"/>
      <c r="EY340" s="121"/>
      <c r="EZ340" s="121"/>
      <c r="FA340" s="121"/>
      <c r="FB340" s="121"/>
      <c r="FC340" s="121"/>
      <c r="FD340" s="121"/>
      <c r="FE340" s="121"/>
      <c r="FF340" s="121"/>
      <c r="FG340" s="121"/>
      <c r="FH340" s="121"/>
      <c r="FI340" s="121"/>
      <c r="FJ340" s="121"/>
      <c r="FK340" s="121"/>
      <c r="FL340" s="121"/>
      <c r="FM340" s="121"/>
      <c r="FN340" s="121"/>
      <c r="FO340" s="121"/>
      <c r="FP340" s="121"/>
      <c r="FQ340" s="121"/>
      <c r="FR340" s="121"/>
      <c r="FS340" s="121"/>
      <c r="FT340" s="121"/>
      <c r="FU340" s="121"/>
      <c r="FV340" s="121"/>
      <c r="FW340" s="121"/>
      <c r="FX340" s="121"/>
      <c r="FY340" s="121"/>
      <c r="FZ340" s="121"/>
      <c r="GA340" s="121"/>
      <c r="GB340" s="121"/>
      <c r="GC340" s="121"/>
      <c r="GD340" s="121"/>
      <c r="GE340" s="121"/>
      <c r="GF340" s="121"/>
      <c r="GG340" s="121"/>
      <c r="GH340" s="121"/>
      <c r="GI340" s="121"/>
      <c r="GJ340" s="121"/>
      <c r="GK340" s="121"/>
      <c r="GL340" s="121"/>
      <c r="GM340" s="121"/>
      <c r="GN340" s="121"/>
      <c r="GO340" s="121"/>
      <c r="GP340" s="121"/>
      <c r="GQ340" s="121"/>
      <c r="GR340" s="121"/>
      <c r="GS340" s="121"/>
      <c r="GT340" s="121"/>
      <c r="GU340" s="121"/>
      <c r="GV340" s="121"/>
      <c r="GW340" s="121"/>
      <c r="GX340" s="121"/>
      <c r="GY340" s="121"/>
      <c r="GZ340" s="121"/>
      <c r="HA340" s="121"/>
      <c r="HB340" s="121"/>
      <c r="HC340" s="121"/>
      <c r="HD340" s="121"/>
      <c r="HE340" s="121"/>
      <c r="HF340" s="121"/>
      <c r="HG340" s="121"/>
      <c r="HH340" s="121"/>
      <c r="HI340" s="121"/>
      <c r="HJ340" s="121"/>
      <c r="HK340" s="121"/>
      <c r="HL340" s="121"/>
      <c r="HM340" s="121"/>
      <c r="HN340" s="121"/>
      <c r="HO340" s="121"/>
      <c r="HP340" s="121"/>
      <c r="HQ340" s="121"/>
      <c r="HR340" s="121"/>
      <c r="HS340" s="121"/>
      <c r="HT340" s="121"/>
      <c r="HU340" s="121"/>
      <c r="HV340" s="121"/>
      <c r="HW340" s="121"/>
      <c r="HX340" s="121"/>
      <c r="HY340" s="121"/>
      <c r="HZ340" s="121"/>
      <c r="IA340" s="121"/>
      <c r="IB340" s="121"/>
      <c r="IC340" s="121"/>
      <c r="ID340" s="121"/>
      <c r="IE340" s="121"/>
      <c r="IF340" s="121"/>
      <c r="IG340" s="121"/>
      <c r="IH340" s="121"/>
      <c r="II340" s="121"/>
      <c r="IJ340" s="121"/>
      <c r="IK340" s="121"/>
      <c r="IL340" s="121"/>
      <c r="IM340" s="121"/>
      <c r="IN340" s="121"/>
      <c r="IO340" s="121"/>
      <c r="IP340" s="121"/>
      <c r="IQ340" s="121"/>
      <c r="IR340" s="121"/>
      <c r="IS340" s="121"/>
      <c r="IT340" s="121"/>
      <c r="IU340" s="121"/>
      <c r="IV340" s="121"/>
    </row>
    <row r="341" spans="1:256" s="4" customFormat="1" x14ac:dyDescent="0.2">
      <c r="A341" s="121"/>
      <c r="B341" s="136"/>
      <c r="C341" s="484"/>
      <c r="D341" s="12"/>
      <c r="F341" s="903"/>
      <c r="G341" s="903"/>
      <c r="I341" s="128"/>
      <c r="J341" s="290"/>
      <c r="K341" s="169"/>
      <c r="M341" s="903"/>
      <c r="N341" s="903"/>
      <c r="P341" s="4" t="s">
        <v>751</v>
      </c>
      <c r="Q341" s="3">
        <v>2</v>
      </c>
      <c r="R341" s="131"/>
      <c r="V341" s="128"/>
      <c r="W341" s="169"/>
      <c r="Y341" s="903"/>
      <c r="Z341" s="903"/>
      <c r="AB341" s="4" t="s">
        <v>751</v>
      </c>
      <c r="AC341" s="3">
        <v>2</v>
      </c>
      <c r="AD341" s="131"/>
      <c r="AH341" s="128"/>
      <c r="AI341" s="121"/>
      <c r="AJ341" s="121"/>
      <c r="AK341" s="121"/>
      <c r="AL341" s="121"/>
      <c r="AM341" s="121"/>
      <c r="AN341" s="121"/>
      <c r="AO341" s="121"/>
      <c r="AP341" s="121"/>
      <c r="AQ341" s="121"/>
      <c r="AR341" s="121"/>
      <c r="AS341" s="121"/>
      <c r="AT341" s="121"/>
      <c r="AU341" s="121"/>
      <c r="AV341" s="121"/>
      <c r="AW341" s="121"/>
      <c r="AX341" s="121"/>
      <c r="AY341" s="121"/>
      <c r="AZ341" s="121"/>
      <c r="BA341" s="121"/>
      <c r="BB341" s="121"/>
      <c r="BC341" s="121"/>
      <c r="BD341" s="121"/>
      <c r="BE341" s="121"/>
      <c r="BF341" s="121"/>
      <c r="BG341" s="121"/>
      <c r="BH341" s="121"/>
      <c r="BI341" s="121"/>
      <c r="BJ341" s="121"/>
      <c r="BK341" s="121"/>
      <c r="BL341" s="121"/>
      <c r="BM341" s="121"/>
      <c r="BN341" s="121"/>
      <c r="BO341" s="121"/>
      <c r="BP341" s="121"/>
      <c r="BQ341" s="121"/>
      <c r="BR341" s="121"/>
      <c r="BS341" s="121"/>
      <c r="BT341" s="121"/>
      <c r="BU341" s="121"/>
      <c r="BV341" s="121"/>
      <c r="BW341" s="121"/>
      <c r="BX341" s="121"/>
      <c r="BY341" s="121"/>
      <c r="BZ341" s="121"/>
      <c r="CA341" s="121"/>
      <c r="CB341" s="121"/>
      <c r="CC341" s="121"/>
      <c r="CD341" s="121"/>
      <c r="CE341" s="121"/>
      <c r="CF341" s="121"/>
      <c r="CG341" s="121"/>
      <c r="CH341" s="121"/>
      <c r="CI341" s="121"/>
      <c r="CJ341" s="121"/>
      <c r="CK341" s="121"/>
      <c r="CL341" s="121"/>
      <c r="CM341" s="121"/>
      <c r="CN341" s="121"/>
      <c r="CO341" s="121"/>
      <c r="CP341" s="121"/>
      <c r="CQ341" s="121"/>
      <c r="CR341" s="121"/>
      <c r="CS341" s="121"/>
      <c r="CT341" s="121"/>
      <c r="CU341" s="121"/>
      <c r="CV341" s="121"/>
      <c r="CW341" s="121"/>
      <c r="CX341" s="121"/>
      <c r="CY341" s="121"/>
      <c r="CZ341" s="121"/>
      <c r="DA341" s="121"/>
      <c r="DB341" s="121"/>
      <c r="DC341" s="121"/>
      <c r="DD341" s="121"/>
      <c r="DE341" s="121"/>
      <c r="DF341" s="121"/>
      <c r="DG341" s="121"/>
      <c r="DH341" s="121"/>
      <c r="DI341" s="121"/>
      <c r="DJ341" s="121"/>
      <c r="DK341" s="121"/>
      <c r="DL341" s="121"/>
      <c r="DM341" s="121"/>
      <c r="DN341" s="121"/>
      <c r="DO341" s="121"/>
      <c r="DP341" s="121"/>
      <c r="DQ341" s="121"/>
      <c r="DR341" s="121"/>
      <c r="DS341" s="121"/>
      <c r="DT341" s="121"/>
      <c r="DU341" s="121"/>
      <c r="DV341" s="121"/>
      <c r="DW341" s="121"/>
      <c r="DX341" s="121"/>
      <c r="DY341" s="121"/>
      <c r="DZ341" s="121"/>
      <c r="EA341" s="121"/>
      <c r="EB341" s="121"/>
      <c r="EC341" s="121"/>
      <c r="ED341" s="121"/>
      <c r="EE341" s="121"/>
      <c r="EF341" s="121"/>
      <c r="EG341" s="121"/>
      <c r="EH341" s="121"/>
      <c r="EI341" s="121"/>
      <c r="EJ341" s="121"/>
      <c r="EK341" s="121"/>
      <c r="EL341" s="121"/>
      <c r="EM341" s="121"/>
      <c r="EN341" s="121"/>
      <c r="EO341" s="121"/>
      <c r="EP341" s="121"/>
      <c r="EQ341" s="121"/>
      <c r="ER341" s="121"/>
      <c r="ES341" s="121"/>
      <c r="ET341" s="121"/>
      <c r="EU341" s="121"/>
      <c r="EV341" s="121"/>
      <c r="EW341" s="121"/>
      <c r="EX341" s="121"/>
      <c r="EY341" s="121"/>
      <c r="EZ341" s="121"/>
      <c r="FA341" s="121"/>
      <c r="FB341" s="121"/>
      <c r="FC341" s="121"/>
      <c r="FD341" s="121"/>
      <c r="FE341" s="121"/>
      <c r="FF341" s="121"/>
      <c r="FG341" s="121"/>
      <c r="FH341" s="121"/>
      <c r="FI341" s="121"/>
      <c r="FJ341" s="121"/>
      <c r="FK341" s="121"/>
      <c r="FL341" s="121"/>
      <c r="FM341" s="121"/>
      <c r="FN341" s="121"/>
      <c r="FO341" s="121"/>
      <c r="FP341" s="121"/>
      <c r="FQ341" s="121"/>
      <c r="FR341" s="121"/>
      <c r="FS341" s="121"/>
      <c r="FT341" s="121"/>
      <c r="FU341" s="121"/>
      <c r="FV341" s="121"/>
      <c r="FW341" s="121"/>
      <c r="FX341" s="121"/>
      <c r="FY341" s="121"/>
      <c r="FZ341" s="121"/>
      <c r="GA341" s="121"/>
      <c r="GB341" s="121"/>
      <c r="GC341" s="121"/>
      <c r="GD341" s="121"/>
      <c r="GE341" s="121"/>
      <c r="GF341" s="121"/>
      <c r="GG341" s="121"/>
      <c r="GH341" s="121"/>
      <c r="GI341" s="121"/>
      <c r="GJ341" s="121"/>
      <c r="GK341" s="121"/>
      <c r="GL341" s="121"/>
      <c r="GM341" s="121"/>
      <c r="GN341" s="121"/>
      <c r="GO341" s="121"/>
      <c r="GP341" s="121"/>
      <c r="GQ341" s="121"/>
      <c r="GR341" s="121"/>
      <c r="GS341" s="121"/>
      <c r="GT341" s="121"/>
      <c r="GU341" s="121"/>
      <c r="GV341" s="121"/>
      <c r="GW341" s="121"/>
      <c r="GX341" s="121"/>
      <c r="GY341" s="121"/>
      <c r="GZ341" s="121"/>
      <c r="HA341" s="121"/>
      <c r="HB341" s="121"/>
      <c r="HC341" s="121"/>
      <c r="HD341" s="121"/>
      <c r="HE341" s="121"/>
      <c r="HF341" s="121"/>
      <c r="HG341" s="121"/>
      <c r="HH341" s="121"/>
      <c r="HI341" s="121"/>
      <c r="HJ341" s="121"/>
      <c r="HK341" s="121"/>
      <c r="HL341" s="121"/>
      <c r="HM341" s="121"/>
      <c r="HN341" s="121"/>
      <c r="HO341" s="121"/>
      <c r="HP341" s="121"/>
      <c r="HQ341" s="121"/>
      <c r="HR341" s="121"/>
      <c r="HS341" s="121"/>
      <c r="HT341" s="121"/>
      <c r="HU341" s="121"/>
      <c r="HV341" s="121"/>
      <c r="HW341" s="121"/>
      <c r="HX341" s="121"/>
      <c r="HY341" s="121"/>
      <c r="HZ341" s="121"/>
      <c r="IA341" s="121"/>
      <c r="IB341" s="121"/>
      <c r="IC341" s="121"/>
      <c r="ID341" s="121"/>
      <c r="IE341" s="121"/>
      <c r="IF341" s="121"/>
      <c r="IG341" s="121"/>
      <c r="IH341" s="121"/>
      <c r="II341" s="121"/>
      <c r="IJ341" s="121"/>
      <c r="IK341" s="121"/>
      <c r="IL341" s="121"/>
      <c r="IM341" s="121"/>
      <c r="IN341" s="121"/>
      <c r="IO341" s="121"/>
      <c r="IP341" s="121"/>
      <c r="IQ341" s="121"/>
      <c r="IR341" s="121"/>
      <c r="IS341" s="121"/>
      <c r="IT341" s="121"/>
      <c r="IU341" s="121"/>
      <c r="IV341" s="121"/>
    </row>
    <row r="342" spans="1:256" s="4" customFormat="1" x14ac:dyDescent="0.2">
      <c r="A342" s="121"/>
      <c r="B342" s="136"/>
      <c r="C342" s="484"/>
      <c r="D342" s="12"/>
      <c r="F342" s="903"/>
      <c r="G342" s="903"/>
      <c r="I342" s="128"/>
      <c r="J342" s="290"/>
      <c r="K342" s="169"/>
      <c r="M342" s="903"/>
      <c r="N342" s="903"/>
      <c r="V342" s="128"/>
      <c r="W342" s="169"/>
      <c r="Y342" s="903"/>
      <c r="Z342" s="903"/>
      <c r="AH342" s="128"/>
      <c r="AI342" s="121"/>
      <c r="AJ342" s="121"/>
      <c r="AK342" s="121"/>
      <c r="AL342" s="121"/>
      <c r="AM342" s="121"/>
      <c r="AN342" s="121"/>
      <c r="AO342" s="121"/>
      <c r="AP342" s="121"/>
      <c r="AQ342" s="121"/>
      <c r="AR342" s="121"/>
      <c r="AS342" s="121"/>
      <c r="AT342" s="121"/>
      <c r="AU342" s="121"/>
      <c r="AV342" s="121"/>
      <c r="AW342" s="121"/>
      <c r="AX342" s="121"/>
      <c r="AY342" s="121"/>
      <c r="AZ342" s="121"/>
      <c r="BA342" s="121"/>
      <c r="BB342" s="121"/>
      <c r="BC342" s="121"/>
      <c r="BD342" s="121"/>
      <c r="BE342" s="121"/>
      <c r="BF342" s="121"/>
      <c r="BG342" s="121"/>
      <c r="BH342" s="121"/>
      <c r="BI342" s="121"/>
      <c r="BJ342" s="121"/>
      <c r="BK342" s="121"/>
      <c r="BL342" s="121"/>
      <c r="BM342" s="121"/>
      <c r="BN342" s="121"/>
      <c r="BO342" s="121"/>
      <c r="BP342" s="121"/>
      <c r="BQ342" s="121"/>
      <c r="BR342" s="121"/>
      <c r="BS342" s="121"/>
      <c r="BT342" s="121"/>
      <c r="BU342" s="121"/>
      <c r="BV342" s="121"/>
      <c r="BW342" s="121"/>
      <c r="BX342" s="121"/>
      <c r="BY342" s="121"/>
      <c r="BZ342" s="121"/>
      <c r="CA342" s="121"/>
      <c r="CB342" s="121"/>
      <c r="CC342" s="121"/>
      <c r="CD342" s="121"/>
      <c r="CE342" s="121"/>
      <c r="CF342" s="121"/>
      <c r="CG342" s="121"/>
      <c r="CH342" s="121"/>
      <c r="CI342" s="121"/>
      <c r="CJ342" s="121"/>
      <c r="CK342" s="121"/>
      <c r="CL342" s="121"/>
      <c r="CM342" s="121"/>
      <c r="CN342" s="121"/>
      <c r="CO342" s="121"/>
      <c r="CP342" s="121"/>
      <c r="CQ342" s="121"/>
      <c r="CR342" s="121"/>
      <c r="CS342" s="121"/>
      <c r="CT342" s="121"/>
      <c r="CU342" s="121"/>
      <c r="CV342" s="121"/>
      <c r="CW342" s="121"/>
      <c r="CX342" s="121"/>
      <c r="CY342" s="121"/>
      <c r="CZ342" s="121"/>
      <c r="DA342" s="121"/>
      <c r="DB342" s="121"/>
      <c r="DC342" s="121"/>
      <c r="DD342" s="121"/>
      <c r="DE342" s="121"/>
      <c r="DF342" s="121"/>
      <c r="DG342" s="121"/>
      <c r="DH342" s="121"/>
      <c r="DI342" s="121"/>
      <c r="DJ342" s="121"/>
      <c r="DK342" s="121"/>
      <c r="DL342" s="121"/>
      <c r="DM342" s="121"/>
      <c r="DN342" s="121"/>
      <c r="DO342" s="121"/>
      <c r="DP342" s="121"/>
      <c r="DQ342" s="121"/>
      <c r="DR342" s="121"/>
      <c r="DS342" s="121"/>
      <c r="DT342" s="121"/>
      <c r="DU342" s="121"/>
      <c r="DV342" s="121"/>
      <c r="DW342" s="121"/>
      <c r="DX342" s="121"/>
      <c r="DY342" s="121"/>
      <c r="DZ342" s="121"/>
      <c r="EA342" s="121"/>
      <c r="EB342" s="121"/>
      <c r="EC342" s="121"/>
      <c r="ED342" s="121"/>
      <c r="EE342" s="121"/>
      <c r="EF342" s="121"/>
      <c r="EG342" s="121"/>
      <c r="EH342" s="121"/>
      <c r="EI342" s="121"/>
      <c r="EJ342" s="121"/>
      <c r="EK342" s="121"/>
      <c r="EL342" s="121"/>
      <c r="EM342" s="121"/>
      <c r="EN342" s="121"/>
      <c r="EO342" s="121"/>
      <c r="EP342" s="121"/>
      <c r="EQ342" s="121"/>
      <c r="ER342" s="121"/>
      <c r="ES342" s="121"/>
      <c r="ET342" s="121"/>
      <c r="EU342" s="121"/>
      <c r="EV342" s="121"/>
      <c r="EW342" s="121"/>
      <c r="EX342" s="121"/>
      <c r="EY342" s="121"/>
      <c r="EZ342" s="121"/>
      <c r="FA342" s="121"/>
      <c r="FB342" s="121"/>
      <c r="FC342" s="121"/>
      <c r="FD342" s="121"/>
      <c r="FE342" s="121"/>
      <c r="FF342" s="121"/>
      <c r="FG342" s="121"/>
      <c r="FH342" s="121"/>
      <c r="FI342" s="121"/>
      <c r="FJ342" s="121"/>
      <c r="FK342" s="121"/>
      <c r="FL342" s="121"/>
      <c r="FM342" s="121"/>
      <c r="FN342" s="121"/>
      <c r="FO342" s="121"/>
      <c r="FP342" s="121"/>
      <c r="FQ342" s="121"/>
      <c r="FR342" s="121"/>
      <c r="FS342" s="121"/>
      <c r="FT342" s="121"/>
      <c r="FU342" s="121"/>
      <c r="FV342" s="121"/>
      <c r="FW342" s="121"/>
      <c r="FX342" s="121"/>
      <c r="FY342" s="121"/>
      <c r="FZ342" s="121"/>
      <c r="GA342" s="121"/>
      <c r="GB342" s="121"/>
      <c r="GC342" s="121"/>
      <c r="GD342" s="121"/>
      <c r="GE342" s="121"/>
      <c r="GF342" s="121"/>
      <c r="GG342" s="121"/>
      <c r="GH342" s="121"/>
      <c r="GI342" s="121"/>
      <c r="GJ342" s="121"/>
      <c r="GK342" s="121"/>
      <c r="GL342" s="121"/>
      <c r="GM342" s="121"/>
      <c r="GN342" s="121"/>
      <c r="GO342" s="121"/>
      <c r="GP342" s="121"/>
      <c r="GQ342" s="121"/>
      <c r="GR342" s="121"/>
      <c r="GS342" s="121"/>
      <c r="GT342" s="121"/>
      <c r="GU342" s="121"/>
      <c r="GV342" s="121"/>
      <c r="GW342" s="121"/>
      <c r="GX342" s="121"/>
      <c r="GY342" s="121"/>
      <c r="GZ342" s="121"/>
      <c r="HA342" s="121"/>
      <c r="HB342" s="121"/>
      <c r="HC342" s="121"/>
      <c r="HD342" s="121"/>
      <c r="HE342" s="121"/>
      <c r="HF342" s="121"/>
      <c r="HG342" s="121"/>
      <c r="HH342" s="121"/>
      <c r="HI342" s="121"/>
      <c r="HJ342" s="121"/>
      <c r="HK342" s="121"/>
      <c r="HL342" s="121"/>
      <c r="HM342" s="121"/>
      <c r="HN342" s="121"/>
      <c r="HO342" s="121"/>
      <c r="HP342" s="121"/>
      <c r="HQ342" s="121"/>
      <c r="HR342" s="121"/>
      <c r="HS342" s="121"/>
      <c r="HT342" s="121"/>
      <c r="HU342" s="121"/>
      <c r="HV342" s="121"/>
      <c r="HW342" s="121"/>
      <c r="HX342" s="121"/>
      <c r="HY342" s="121"/>
      <c r="HZ342" s="121"/>
      <c r="IA342" s="121"/>
      <c r="IB342" s="121"/>
      <c r="IC342" s="121"/>
      <c r="ID342" s="121"/>
      <c r="IE342" s="121"/>
      <c r="IF342" s="121"/>
      <c r="IG342" s="121"/>
      <c r="IH342" s="121"/>
      <c r="II342" s="121"/>
      <c r="IJ342" s="121"/>
      <c r="IK342" s="121"/>
      <c r="IL342" s="121"/>
      <c r="IM342" s="121"/>
      <c r="IN342" s="121"/>
      <c r="IO342" s="121"/>
      <c r="IP342" s="121"/>
      <c r="IQ342" s="121"/>
      <c r="IR342" s="121"/>
      <c r="IS342" s="121"/>
      <c r="IT342" s="121"/>
      <c r="IU342" s="121"/>
      <c r="IV342" s="121"/>
    </row>
    <row r="343" spans="1:256" s="4" customFormat="1" x14ac:dyDescent="0.2">
      <c r="A343" s="121"/>
      <c r="B343" s="136"/>
      <c r="C343" s="484"/>
      <c r="D343" s="12"/>
      <c r="F343" s="903"/>
      <c r="G343" s="903"/>
      <c r="I343" s="128"/>
      <c r="J343" s="290"/>
      <c r="K343" s="169" t="s">
        <v>747</v>
      </c>
      <c r="L343" s="4" t="s">
        <v>121</v>
      </c>
      <c r="M343" s="903"/>
      <c r="N343" s="903"/>
      <c r="P343" s="4" t="s">
        <v>750</v>
      </c>
      <c r="Q343" s="3">
        <v>1</v>
      </c>
      <c r="R343" s="131"/>
      <c r="S343" s="4" t="s">
        <v>258</v>
      </c>
      <c r="V343" s="128"/>
      <c r="W343" s="169" t="s">
        <v>747</v>
      </c>
      <c r="X343" s="4" t="s">
        <v>121</v>
      </c>
      <c r="Y343" s="903"/>
      <c r="Z343" s="903"/>
      <c r="AB343" s="4" t="s">
        <v>750</v>
      </c>
      <c r="AC343" s="3">
        <v>1</v>
      </c>
      <c r="AD343" s="131"/>
      <c r="AE343" s="4" t="s">
        <v>258</v>
      </c>
      <c r="AH343" s="128"/>
      <c r="AI343" s="121"/>
      <c r="AJ343" s="121"/>
      <c r="AK343" s="121"/>
      <c r="AL343" s="121"/>
      <c r="AM343" s="121"/>
      <c r="AN343" s="121"/>
      <c r="AO343" s="121"/>
      <c r="AP343" s="121"/>
      <c r="AQ343" s="121"/>
      <c r="AR343" s="121"/>
      <c r="AS343" s="121"/>
      <c r="AT343" s="121"/>
      <c r="AU343" s="121"/>
      <c r="AV343" s="121"/>
      <c r="AW343" s="121"/>
      <c r="AX343" s="121"/>
      <c r="AY343" s="121"/>
      <c r="AZ343" s="121"/>
      <c r="BA343" s="121"/>
      <c r="BB343" s="121"/>
      <c r="BC343" s="121"/>
      <c r="BD343" s="121"/>
      <c r="BE343" s="121"/>
      <c r="BF343" s="121"/>
      <c r="BG343" s="121"/>
      <c r="BH343" s="121"/>
      <c r="BI343" s="121"/>
      <c r="BJ343" s="121"/>
      <c r="BK343" s="121"/>
      <c r="BL343" s="121"/>
      <c r="BM343" s="121"/>
      <c r="BN343" s="121"/>
      <c r="BO343" s="121"/>
      <c r="BP343" s="121"/>
      <c r="BQ343" s="121"/>
      <c r="BR343" s="121"/>
      <c r="BS343" s="121"/>
      <c r="BT343" s="121"/>
      <c r="BU343" s="121"/>
      <c r="BV343" s="121"/>
      <c r="BW343" s="121"/>
      <c r="BX343" s="121"/>
      <c r="BY343" s="121"/>
      <c r="BZ343" s="121"/>
      <c r="CA343" s="121"/>
      <c r="CB343" s="121"/>
      <c r="CC343" s="121"/>
      <c r="CD343" s="121"/>
      <c r="CE343" s="121"/>
      <c r="CF343" s="121"/>
      <c r="CG343" s="121"/>
      <c r="CH343" s="121"/>
      <c r="CI343" s="121"/>
      <c r="CJ343" s="121"/>
      <c r="CK343" s="121"/>
      <c r="CL343" s="121"/>
      <c r="CM343" s="121"/>
      <c r="CN343" s="121"/>
      <c r="CO343" s="121"/>
      <c r="CP343" s="121"/>
      <c r="CQ343" s="121"/>
      <c r="CR343" s="121"/>
      <c r="CS343" s="121"/>
      <c r="CT343" s="121"/>
      <c r="CU343" s="121"/>
      <c r="CV343" s="121"/>
      <c r="CW343" s="121"/>
      <c r="CX343" s="121"/>
      <c r="CY343" s="121"/>
      <c r="CZ343" s="121"/>
      <c r="DA343" s="121"/>
      <c r="DB343" s="121"/>
      <c r="DC343" s="121"/>
      <c r="DD343" s="121"/>
      <c r="DE343" s="121"/>
      <c r="DF343" s="121"/>
      <c r="DG343" s="121"/>
      <c r="DH343" s="121"/>
      <c r="DI343" s="121"/>
      <c r="DJ343" s="121"/>
      <c r="DK343" s="121"/>
      <c r="DL343" s="121"/>
      <c r="DM343" s="121"/>
      <c r="DN343" s="121"/>
      <c r="DO343" s="121"/>
      <c r="DP343" s="121"/>
      <c r="DQ343" s="121"/>
      <c r="DR343" s="121"/>
      <c r="DS343" s="121"/>
      <c r="DT343" s="121"/>
      <c r="DU343" s="121"/>
      <c r="DV343" s="121"/>
      <c r="DW343" s="121"/>
      <c r="DX343" s="121"/>
      <c r="DY343" s="121"/>
      <c r="DZ343" s="121"/>
      <c r="EA343" s="121"/>
      <c r="EB343" s="121"/>
      <c r="EC343" s="121"/>
      <c r="ED343" s="121"/>
      <c r="EE343" s="121"/>
      <c r="EF343" s="121"/>
      <c r="EG343" s="121"/>
      <c r="EH343" s="121"/>
      <c r="EI343" s="121"/>
      <c r="EJ343" s="121"/>
      <c r="EK343" s="121"/>
      <c r="EL343" s="121"/>
      <c r="EM343" s="121"/>
      <c r="EN343" s="121"/>
      <c r="EO343" s="121"/>
      <c r="EP343" s="121"/>
      <c r="EQ343" s="121"/>
      <c r="ER343" s="121"/>
      <c r="ES343" s="121"/>
      <c r="ET343" s="121"/>
      <c r="EU343" s="121"/>
      <c r="EV343" s="121"/>
      <c r="EW343" s="121"/>
      <c r="EX343" s="121"/>
      <c r="EY343" s="121"/>
      <c r="EZ343" s="121"/>
      <c r="FA343" s="121"/>
      <c r="FB343" s="121"/>
      <c r="FC343" s="121"/>
      <c r="FD343" s="121"/>
      <c r="FE343" s="121"/>
      <c r="FF343" s="121"/>
      <c r="FG343" s="121"/>
      <c r="FH343" s="121"/>
      <c r="FI343" s="121"/>
      <c r="FJ343" s="121"/>
      <c r="FK343" s="121"/>
      <c r="FL343" s="121"/>
      <c r="FM343" s="121"/>
      <c r="FN343" s="121"/>
      <c r="FO343" s="121"/>
      <c r="FP343" s="121"/>
      <c r="FQ343" s="121"/>
      <c r="FR343" s="121"/>
      <c r="FS343" s="121"/>
      <c r="FT343" s="121"/>
      <c r="FU343" s="121"/>
      <c r="FV343" s="121"/>
      <c r="FW343" s="121"/>
      <c r="FX343" s="121"/>
      <c r="FY343" s="121"/>
      <c r="FZ343" s="121"/>
      <c r="GA343" s="121"/>
      <c r="GB343" s="121"/>
      <c r="GC343" s="121"/>
      <c r="GD343" s="121"/>
      <c r="GE343" s="121"/>
      <c r="GF343" s="121"/>
      <c r="GG343" s="121"/>
      <c r="GH343" s="121"/>
      <c r="GI343" s="121"/>
      <c r="GJ343" s="121"/>
      <c r="GK343" s="121"/>
      <c r="GL343" s="121"/>
      <c r="GM343" s="121"/>
      <c r="GN343" s="121"/>
      <c r="GO343" s="121"/>
      <c r="GP343" s="121"/>
      <c r="GQ343" s="121"/>
      <c r="GR343" s="121"/>
      <c r="GS343" s="121"/>
      <c r="GT343" s="121"/>
      <c r="GU343" s="121"/>
      <c r="GV343" s="121"/>
      <c r="GW343" s="121"/>
      <c r="GX343" s="121"/>
      <c r="GY343" s="121"/>
      <c r="GZ343" s="121"/>
      <c r="HA343" s="121"/>
      <c r="HB343" s="121"/>
      <c r="HC343" s="121"/>
      <c r="HD343" s="121"/>
      <c r="HE343" s="121"/>
      <c r="HF343" s="121"/>
      <c r="HG343" s="121"/>
      <c r="HH343" s="121"/>
      <c r="HI343" s="121"/>
      <c r="HJ343" s="121"/>
      <c r="HK343" s="121"/>
      <c r="HL343" s="121"/>
      <c r="HM343" s="121"/>
      <c r="HN343" s="121"/>
      <c r="HO343" s="121"/>
      <c r="HP343" s="121"/>
      <c r="HQ343" s="121"/>
      <c r="HR343" s="121"/>
      <c r="HS343" s="121"/>
      <c r="HT343" s="121"/>
      <c r="HU343" s="121"/>
      <c r="HV343" s="121"/>
      <c r="HW343" s="121"/>
      <c r="HX343" s="121"/>
      <c r="HY343" s="121"/>
      <c r="HZ343" s="121"/>
      <c r="IA343" s="121"/>
      <c r="IB343" s="121"/>
      <c r="IC343" s="121"/>
      <c r="ID343" s="121"/>
      <c r="IE343" s="121"/>
      <c r="IF343" s="121"/>
      <c r="IG343" s="121"/>
      <c r="IH343" s="121"/>
      <c r="II343" s="121"/>
      <c r="IJ343" s="121"/>
      <c r="IK343" s="121"/>
      <c r="IL343" s="121"/>
      <c r="IM343" s="121"/>
      <c r="IN343" s="121"/>
      <c r="IO343" s="121"/>
      <c r="IP343" s="121"/>
      <c r="IQ343" s="121"/>
      <c r="IR343" s="121"/>
      <c r="IS343" s="121"/>
      <c r="IT343" s="121"/>
      <c r="IU343" s="121"/>
      <c r="IV343" s="121"/>
    </row>
    <row r="344" spans="1:256" s="4" customFormat="1" x14ac:dyDescent="0.2">
      <c r="A344" s="121"/>
      <c r="B344" s="136"/>
      <c r="C344" s="484"/>
      <c r="D344" s="12"/>
      <c r="F344" s="903"/>
      <c r="G344" s="903"/>
      <c r="I344" s="128"/>
      <c r="J344" s="290"/>
      <c r="K344" s="169"/>
      <c r="M344" s="903"/>
      <c r="N344" s="903"/>
      <c r="Q344" s="903"/>
      <c r="S344" s="4" t="s">
        <v>992</v>
      </c>
      <c r="V344" s="128"/>
      <c r="W344" s="169"/>
      <c r="Y344" s="903"/>
      <c r="Z344" s="903"/>
      <c r="AC344" s="903"/>
      <c r="AE344" s="4" t="s">
        <v>992</v>
      </c>
      <c r="AH344" s="128"/>
      <c r="AI344" s="121"/>
      <c r="AJ344" s="121"/>
      <c r="AK344" s="121"/>
      <c r="AL344" s="121"/>
      <c r="AM344" s="121"/>
      <c r="AN344" s="121"/>
      <c r="AO344" s="121"/>
      <c r="AP344" s="121"/>
      <c r="AQ344" s="121"/>
      <c r="AR344" s="121"/>
      <c r="AS344" s="121"/>
      <c r="AT344" s="121"/>
      <c r="AU344" s="121"/>
      <c r="AV344" s="121"/>
      <c r="AW344" s="121"/>
      <c r="AX344" s="121"/>
      <c r="AY344" s="121"/>
      <c r="AZ344" s="121"/>
      <c r="BA344" s="121"/>
      <c r="BB344" s="121"/>
      <c r="BC344" s="121"/>
      <c r="BD344" s="121"/>
      <c r="BE344" s="121"/>
      <c r="BF344" s="121"/>
      <c r="BG344" s="121"/>
      <c r="BH344" s="121"/>
      <c r="BI344" s="121"/>
      <c r="BJ344" s="121"/>
      <c r="BK344" s="121"/>
      <c r="BL344" s="121"/>
      <c r="BM344" s="121"/>
      <c r="BN344" s="121"/>
      <c r="BO344" s="121"/>
      <c r="BP344" s="121"/>
      <c r="BQ344" s="121"/>
      <c r="BR344" s="121"/>
      <c r="BS344" s="121"/>
      <c r="BT344" s="121"/>
      <c r="BU344" s="121"/>
      <c r="BV344" s="121"/>
      <c r="BW344" s="121"/>
      <c r="BX344" s="121"/>
      <c r="BY344" s="121"/>
      <c r="BZ344" s="121"/>
      <c r="CA344" s="121"/>
      <c r="CB344" s="121"/>
      <c r="CC344" s="121"/>
      <c r="CD344" s="121"/>
      <c r="CE344" s="121"/>
      <c r="CF344" s="121"/>
      <c r="CG344" s="121"/>
      <c r="CH344" s="121"/>
      <c r="CI344" s="121"/>
      <c r="CJ344" s="121"/>
      <c r="CK344" s="121"/>
      <c r="CL344" s="121"/>
      <c r="CM344" s="121"/>
      <c r="CN344" s="121"/>
      <c r="CO344" s="121"/>
      <c r="CP344" s="121"/>
      <c r="CQ344" s="121"/>
      <c r="CR344" s="121"/>
      <c r="CS344" s="121"/>
      <c r="CT344" s="121"/>
      <c r="CU344" s="121"/>
      <c r="CV344" s="121"/>
      <c r="CW344" s="121"/>
      <c r="CX344" s="121"/>
      <c r="CY344" s="121"/>
      <c r="CZ344" s="121"/>
      <c r="DA344" s="121"/>
      <c r="DB344" s="121"/>
      <c r="DC344" s="121"/>
      <c r="DD344" s="121"/>
      <c r="DE344" s="121"/>
      <c r="DF344" s="121"/>
      <c r="DG344" s="121"/>
      <c r="DH344" s="121"/>
      <c r="DI344" s="121"/>
      <c r="DJ344" s="121"/>
      <c r="DK344" s="121"/>
      <c r="DL344" s="121"/>
      <c r="DM344" s="121"/>
      <c r="DN344" s="121"/>
      <c r="DO344" s="121"/>
      <c r="DP344" s="121"/>
      <c r="DQ344" s="121"/>
      <c r="DR344" s="121"/>
      <c r="DS344" s="121"/>
      <c r="DT344" s="121"/>
      <c r="DU344" s="121"/>
      <c r="DV344" s="121"/>
      <c r="DW344" s="121"/>
      <c r="DX344" s="121"/>
      <c r="DY344" s="121"/>
      <c r="DZ344" s="121"/>
      <c r="EA344" s="121"/>
      <c r="EB344" s="121"/>
      <c r="EC344" s="121"/>
      <c r="ED344" s="121"/>
      <c r="EE344" s="121"/>
      <c r="EF344" s="121"/>
      <c r="EG344" s="121"/>
      <c r="EH344" s="121"/>
      <c r="EI344" s="121"/>
      <c r="EJ344" s="121"/>
      <c r="EK344" s="121"/>
      <c r="EL344" s="121"/>
      <c r="EM344" s="121"/>
      <c r="EN344" s="121"/>
      <c r="EO344" s="121"/>
      <c r="EP344" s="121"/>
      <c r="EQ344" s="121"/>
      <c r="ER344" s="121"/>
      <c r="ES344" s="121"/>
      <c r="ET344" s="121"/>
      <c r="EU344" s="121"/>
      <c r="EV344" s="121"/>
      <c r="EW344" s="121"/>
      <c r="EX344" s="121"/>
      <c r="EY344" s="121"/>
      <c r="EZ344" s="121"/>
      <c r="FA344" s="121"/>
      <c r="FB344" s="121"/>
      <c r="FC344" s="121"/>
      <c r="FD344" s="121"/>
      <c r="FE344" s="121"/>
      <c r="FF344" s="121"/>
      <c r="FG344" s="121"/>
      <c r="FH344" s="121"/>
      <c r="FI344" s="121"/>
      <c r="FJ344" s="121"/>
      <c r="FK344" s="121"/>
      <c r="FL344" s="121"/>
      <c r="FM344" s="121"/>
      <c r="FN344" s="121"/>
      <c r="FO344" s="121"/>
      <c r="FP344" s="121"/>
      <c r="FQ344" s="121"/>
      <c r="FR344" s="121"/>
      <c r="FS344" s="121"/>
      <c r="FT344" s="121"/>
      <c r="FU344" s="121"/>
      <c r="FV344" s="121"/>
      <c r="FW344" s="121"/>
      <c r="FX344" s="121"/>
      <c r="FY344" s="121"/>
      <c r="FZ344" s="121"/>
      <c r="GA344" s="121"/>
      <c r="GB344" s="121"/>
      <c r="GC344" s="121"/>
      <c r="GD344" s="121"/>
      <c r="GE344" s="121"/>
      <c r="GF344" s="121"/>
      <c r="GG344" s="121"/>
      <c r="GH344" s="121"/>
      <c r="GI344" s="121"/>
      <c r="GJ344" s="121"/>
      <c r="GK344" s="121"/>
      <c r="GL344" s="121"/>
      <c r="GM344" s="121"/>
      <c r="GN344" s="121"/>
      <c r="GO344" s="121"/>
      <c r="GP344" s="121"/>
      <c r="GQ344" s="121"/>
      <c r="GR344" s="121"/>
      <c r="GS344" s="121"/>
      <c r="GT344" s="121"/>
      <c r="GU344" s="121"/>
      <c r="GV344" s="121"/>
      <c r="GW344" s="121"/>
      <c r="GX344" s="121"/>
      <c r="GY344" s="121"/>
      <c r="GZ344" s="121"/>
      <c r="HA344" s="121"/>
      <c r="HB344" s="121"/>
      <c r="HC344" s="121"/>
      <c r="HD344" s="121"/>
      <c r="HE344" s="121"/>
      <c r="HF344" s="121"/>
      <c r="HG344" s="121"/>
      <c r="HH344" s="121"/>
      <c r="HI344" s="121"/>
      <c r="HJ344" s="121"/>
      <c r="HK344" s="121"/>
      <c r="HL344" s="121"/>
      <c r="HM344" s="121"/>
      <c r="HN344" s="121"/>
      <c r="HO344" s="121"/>
      <c r="HP344" s="121"/>
      <c r="HQ344" s="121"/>
      <c r="HR344" s="121"/>
      <c r="HS344" s="121"/>
      <c r="HT344" s="121"/>
      <c r="HU344" s="121"/>
      <c r="HV344" s="121"/>
      <c r="HW344" s="121"/>
      <c r="HX344" s="121"/>
      <c r="HY344" s="121"/>
      <c r="HZ344" s="121"/>
      <c r="IA344" s="121"/>
      <c r="IB344" s="121"/>
      <c r="IC344" s="121"/>
      <c r="ID344" s="121"/>
      <c r="IE344" s="121"/>
      <c r="IF344" s="121"/>
      <c r="IG344" s="121"/>
      <c r="IH344" s="121"/>
      <c r="II344" s="121"/>
      <c r="IJ344" s="121"/>
      <c r="IK344" s="121"/>
      <c r="IL344" s="121"/>
      <c r="IM344" s="121"/>
      <c r="IN344" s="121"/>
      <c r="IO344" s="121"/>
      <c r="IP344" s="121"/>
      <c r="IQ344" s="121"/>
      <c r="IR344" s="121"/>
      <c r="IS344" s="121"/>
      <c r="IT344" s="121"/>
      <c r="IU344" s="121"/>
      <c r="IV344" s="121"/>
    </row>
    <row r="345" spans="1:256" s="4" customFormat="1" x14ac:dyDescent="0.2">
      <c r="A345" s="121"/>
      <c r="B345" s="136"/>
      <c r="C345" s="484"/>
      <c r="I345" s="128"/>
      <c r="J345" s="290"/>
      <c r="K345" s="169"/>
      <c r="M345" s="903"/>
      <c r="N345" s="903"/>
      <c r="P345" s="4" t="s">
        <v>751</v>
      </c>
      <c r="Q345" s="3">
        <v>2</v>
      </c>
      <c r="R345" s="131"/>
      <c r="V345" s="128"/>
      <c r="W345" s="169"/>
      <c r="Y345" s="903"/>
      <c r="Z345" s="903"/>
      <c r="AB345" s="4" t="s">
        <v>751</v>
      </c>
      <c r="AC345" s="3">
        <v>2</v>
      </c>
      <c r="AD345" s="131"/>
      <c r="AH345" s="128"/>
      <c r="AI345" s="121"/>
      <c r="AJ345" s="121"/>
      <c r="AK345" s="121"/>
      <c r="AL345" s="121"/>
      <c r="AM345" s="121"/>
      <c r="AN345" s="121"/>
      <c r="AO345" s="121"/>
      <c r="AP345" s="121"/>
      <c r="AQ345" s="121"/>
      <c r="AR345" s="121"/>
      <c r="AS345" s="121"/>
      <c r="AT345" s="121"/>
      <c r="AU345" s="121"/>
      <c r="AV345" s="121"/>
      <c r="AW345" s="121"/>
      <c r="AX345" s="121"/>
      <c r="AY345" s="121"/>
      <c r="AZ345" s="121"/>
      <c r="BA345" s="121"/>
      <c r="BB345" s="121"/>
      <c r="BC345" s="121"/>
      <c r="BD345" s="121"/>
      <c r="BE345" s="121"/>
      <c r="BF345" s="121"/>
      <c r="BG345" s="121"/>
      <c r="BH345" s="121"/>
      <c r="BI345" s="121"/>
      <c r="BJ345" s="121"/>
      <c r="BK345" s="121"/>
      <c r="BL345" s="121"/>
      <c r="BM345" s="121"/>
      <c r="BN345" s="121"/>
      <c r="BO345" s="121"/>
      <c r="BP345" s="121"/>
      <c r="BQ345" s="121"/>
      <c r="BR345" s="121"/>
      <c r="BS345" s="121"/>
      <c r="BT345" s="121"/>
      <c r="BU345" s="121"/>
      <c r="BV345" s="121"/>
      <c r="BW345" s="121"/>
      <c r="BX345" s="121"/>
      <c r="BY345" s="121"/>
      <c r="BZ345" s="121"/>
      <c r="CA345" s="121"/>
      <c r="CB345" s="121"/>
      <c r="CC345" s="121"/>
      <c r="CD345" s="121"/>
      <c r="CE345" s="121"/>
      <c r="CF345" s="121"/>
      <c r="CG345" s="121"/>
      <c r="CH345" s="121"/>
      <c r="CI345" s="121"/>
      <c r="CJ345" s="121"/>
      <c r="CK345" s="121"/>
      <c r="CL345" s="121"/>
      <c r="CM345" s="121"/>
      <c r="CN345" s="121"/>
      <c r="CO345" s="121"/>
      <c r="CP345" s="121"/>
      <c r="CQ345" s="121"/>
      <c r="CR345" s="121"/>
      <c r="CS345" s="121"/>
      <c r="CT345" s="121"/>
      <c r="CU345" s="121"/>
      <c r="CV345" s="121"/>
      <c r="CW345" s="121"/>
      <c r="CX345" s="121"/>
      <c r="CY345" s="121"/>
      <c r="CZ345" s="121"/>
      <c r="DA345" s="121"/>
      <c r="DB345" s="121"/>
      <c r="DC345" s="121"/>
      <c r="DD345" s="121"/>
      <c r="DE345" s="121"/>
      <c r="DF345" s="121"/>
      <c r="DG345" s="121"/>
      <c r="DH345" s="121"/>
      <c r="DI345" s="121"/>
      <c r="DJ345" s="121"/>
      <c r="DK345" s="121"/>
      <c r="DL345" s="121"/>
      <c r="DM345" s="121"/>
      <c r="DN345" s="121"/>
      <c r="DO345" s="121"/>
      <c r="DP345" s="121"/>
      <c r="DQ345" s="121"/>
      <c r="DR345" s="121"/>
      <c r="DS345" s="121"/>
      <c r="DT345" s="121"/>
      <c r="DU345" s="121"/>
      <c r="DV345" s="121"/>
      <c r="DW345" s="121"/>
      <c r="DX345" s="121"/>
      <c r="DY345" s="121"/>
      <c r="DZ345" s="121"/>
      <c r="EA345" s="121"/>
      <c r="EB345" s="121"/>
      <c r="EC345" s="121"/>
      <c r="ED345" s="121"/>
      <c r="EE345" s="121"/>
      <c r="EF345" s="121"/>
      <c r="EG345" s="121"/>
      <c r="EH345" s="121"/>
      <c r="EI345" s="121"/>
      <c r="EJ345" s="121"/>
      <c r="EK345" s="121"/>
      <c r="EL345" s="121"/>
      <c r="EM345" s="121"/>
      <c r="EN345" s="121"/>
      <c r="EO345" s="121"/>
      <c r="EP345" s="121"/>
      <c r="EQ345" s="121"/>
      <c r="ER345" s="121"/>
      <c r="ES345" s="121"/>
      <c r="ET345" s="121"/>
      <c r="EU345" s="121"/>
      <c r="EV345" s="121"/>
      <c r="EW345" s="121"/>
      <c r="EX345" s="121"/>
      <c r="EY345" s="121"/>
      <c r="EZ345" s="121"/>
      <c r="FA345" s="121"/>
      <c r="FB345" s="121"/>
      <c r="FC345" s="121"/>
      <c r="FD345" s="121"/>
      <c r="FE345" s="121"/>
      <c r="FF345" s="121"/>
      <c r="FG345" s="121"/>
      <c r="FH345" s="121"/>
      <c r="FI345" s="121"/>
      <c r="FJ345" s="121"/>
      <c r="FK345" s="121"/>
      <c r="FL345" s="121"/>
      <c r="FM345" s="121"/>
      <c r="FN345" s="121"/>
      <c r="FO345" s="121"/>
      <c r="FP345" s="121"/>
      <c r="FQ345" s="121"/>
      <c r="FR345" s="121"/>
      <c r="FS345" s="121"/>
      <c r="FT345" s="121"/>
      <c r="FU345" s="121"/>
      <c r="FV345" s="121"/>
      <c r="FW345" s="121"/>
      <c r="FX345" s="121"/>
      <c r="FY345" s="121"/>
      <c r="FZ345" s="121"/>
      <c r="GA345" s="121"/>
      <c r="GB345" s="121"/>
      <c r="GC345" s="121"/>
      <c r="GD345" s="121"/>
      <c r="GE345" s="121"/>
      <c r="GF345" s="121"/>
      <c r="GG345" s="121"/>
      <c r="GH345" s="121"/>
      <c r="GI345" s="121"/>
      <c r="GJ345" s="121"/>
      <c r="GK345" s="121"/>
      <c r="GL345" s="121"/>
      <c r="GM345" s="121"/>
      <c r="GN345" s="121"/>
      <c r="GO345" s="121"/>
      <c r="GP345" s="121"/>
      <c r="GQ345" s="121"/>
      <c r="GR345" s="121"/>
      <c r="GS345" s="121"/>
      <c r="GT345" s="121"/>
      <c r="GU345" s="121"/>
      <c r="GV345" s="121"/>
      <c r="GW345" s="121"/>
      <c r="GX345" s="121"/>
      <c r="GY345" s="121"/>
      <c r="GZ345" s="121"/>
      <c r="HA345" s="121"/>
      <c r="HB345" s="121"/>
      <c r="HC345" s="121"/>
      <c r="HD345" s="121"/>
      <c r="HE345" s="121"/>
      <c r="HF345" s="121"/>
      <c r="HG345" s="121"/>
      <c r="HH345" s="121"/>
      <c r="HI345" s="121"/>
      <c r="HJ345" s="121"/>
      <c r="HK345" s="121"/>
      <c r="HL345" s="121"/>
      <c r="HM345" s="121"/>
      <c r="HN345" s="121"/>
      <c r="HO345" s="121"/>
      <c r="HP345" s="121"/>
      <c r="HQ345" s="121"/>
      <c r="HR345" s="121"/>
      <c r="HS345" s="121"/>
      <c r="HT345" s="121"/>
      <c r="HU345" s="121"/>
      <c r="HV345" s="121"/>
      <c r="HW345" s="121"/>
      <c r="HX345" s="121"/>
      <c r="HY345" s="121"/>
      <c r="HZ345" s="121"/>
      <c r="IA345" s="121"/>
      <c r="IB345" s="121"/>
      <c r="IC345" s="121"/>
      <c r="ID345" s="121"/>
      <c r="IE345" s="121"/>
      <c r="IF345" s="121"/>
      <c r="IG345" s="121"/>
      <c r="IH345" s="121"/>
      <c r="II345" s="121"/>
      <c r="IJ345" s="121"/>
      <c r="IK345" s="121"/>
      <c r="IL345" s="121"/>
      <c r="IM345" s="121"/>
      <c r="IN345" s="121"/>
      <c r="IO345" s="121"/>
      <c r="IP345" s="121"/>
      <c r="IQ345" s="121"/>
      <c r="IR345" s="121"/>
      <c r="IS345" s="121"/>
      <c r="IT345" s="121"/>
      <c r="IU345" s="121"/>
      <c r="IV345" s="121"/>
    </row>
    <row r="346" spans="1:256" s="4" customFormat="1" ht="11.25" x14ac:dyDescent="0.2">
      <c r="A346" s="121"/>
      <c r="B346" s="136"/>
      <c r="C346" s="1268" t="s">
        <v>287</v>
      </c>
      <c r="D346" s="1268"/>
      <c r="E346" s="1268"/>
      <c r="F346" s="1268"/>
      <c r="G346" s="1268"/>
      <c r="H346" s="1268"/>
      <c r="I346" s="128"/>
      <c r="J346" s="290"/>
      <c r="K346" s="169"/>
      <c r="M346" s="903"/>
      <c r="N346" s="903"/>
      <c r="V346" s="128"/>
      <c r="W346" s="169"/>
      <c r="Y346" s="903"/>
      <c r="Z346" s="903"/>
      <c r="AH346" s="128"/>
      <c r="AI346" s="121"/>
      <c r="AJ346" s="121"/>
      <c r="AK346" s="121"/>
      <c r="AL346" s="121"/>
      <c r="AM346" s="121"/>
      <c r="AN346" s="121"/>
      <c r="AO346" s="121"/>
      <c r="AP346" s="121"/>
      <c r="AQ346" s="121"/>
      <c r="AR346" s="121"/>
      <c r="AS346" s="121"/>
      <c r="AT346" s="121"/>
      <c r="AU346" s="121"/>
      <c r="AV346" s="121"/>
      <c r="AW346" s="121"/>
      <c r="AX346" s="121"/>
      <c r="AY346" s="121"/>
      <c r="AZ346" s="121"/>
      <c r="BA346" s="121"/>
      <c r="BB346" s="121"/>
      <c r="BC346" s="121"/>
      <c r="BD346" s="121"/>
      <c r="BE346" s="121"/>
      <c r="BF346" s="121"/>
      <c r="BG346" s="121"/>
      <c r="BH346" s="121"/>
      <c r="BI346" s="121"/>
      <c r="BJ346" s="121"/>
      <c r="BK346" s="121"/>
      <c r="BL346" s="121"/>
      <c r="BM346" s="121"/>
      <c r="BN346" s="121"/>
      <c r="BO346" s="121"/>
      <c r="BP346" s="121"/>
      <c r="BQ346" s="121"/>
      <c r="BR346" s="121"/>
      <c r="BS346" s="121"/>
      <c r="BT346" s="121"/>
      <c r="BU346" s="121"/>
      <c r="BV346" s="121"/>
      <c r="BW346" s="121"/>
      <c r="BX346" s="121"/>
      <c r="BY346" s="121"/>
      <c r="BZ346" s="121"/>
      <c r="CA346" s="121"/>
      <c r="CB346" s="121"/>
      <c r="CC346" s="121"/>
      <c r="CD346" s="121"/>
      <c r="CE346" s="121"/>
      <c r="CF346" s="121"/>
      <c r="CG346" s="121"/>
      <c r="CH346" s="121"/>
      <c r="CI346" s="121"/>
      <c r="CJ346" s="121"/>
      <c r="CK346" s="121"/>
      <c r="CL346" s="121"/>
      <c r="CM346" s="121"/>
      <c r="CN346" s="121"/>
      <c r="CO346" s="121"/>
      <c r="CP346" s="121"/>
      <c r="CQ346" s="121"/>
      <c r="CR346" s="121"/>
      <c r="CS346" s="121"/>
      <c r="CT346" s="121"/>
      <c r="CU346" s="121"/>
      <c r="CV346" s="121"/>
      <c r="CW346" s="121"/>
      <c r="CX346" s="121"/>
      <c r="CY346" s="121"/>
      <c r="CZ346" s="121"/>
      <c r="DA346" s="121"/>
      <c r="DB346" s="121"/>
      <c r="DC346" s="121"/>
      <c r="DD346" s="121"/>
      <c r="DE346" s="121"/>
      <c r="DF346" s="121"/>
      <c r="DG346" s="121"/>
      <c r="DH346" s="121"/>
      <c r="DI346" s="121"/>
      <c r="DJ346" s="121"/>
      <c r="DK346" s="121"/>
      <c r="DL346" s="121"/>
      <c r="DM346" s="121"/>
      <c r="DN346" s="121"/>
      <c r="DO346" s="121"/>
      <c r="DP346" s="121"/>
      <c r="DQ346" s="121"/>
      <c r="DR346" s="121"/>
      <c r="DS346" s="121"/>
      <c r="DT346" s="121"/>
      <c r="DU346" s="121"/>
      <c r="DV346" s="121"/>
      <c r="DW346" s="121"/>
      <c r="DX346" s="121"/>
      <c r="DY346" s="121"/>
      <c r="DZ346" s="121"/>
      <c r="EA346" s="121"/>
      <c r="EB346" s="121"/>
      <c r="EC346" s="121"/>
      <c r="ED346" s="121"/>
      <c r="EE346" s="121"/>
      <c r="EF346" s="121"/>
      <c r="EG346" s="121"/>
      <c r="EH346" s="121"/>
      <c r="EI346" s="121"/>
      <c r="EJ346" s="121"/>
      <c r="EK346" s="121"/>
      <c r="EL346" s="121"/>
      <c r="EM346" s="121"/>
      <c r="EN346" s="121"/>
      <c r="EO346" s="121"/>
      <c r="EP346" s="121"/>
      <c r="EQ346" s="121"/>
      <c r="ER346" s="121"/>
      <c r="ES346" s="121"/>
      <c r="ET346" s="121"/>
      <c r="EU346" s="121"/>
      <c r="EV346" s="121"/>
      <c r="EW346" s="121"/>
      <c r="EX346" s="121"/>
      <c r="EY346" s="121"/>
      <c r="EZ346" s="121"/>
      <c r="FA346" s="121"/>
      <c r="FB346" s="121"/>
      <c r="FC346" s="121"/>
      <c r="FD346" s="121"/>
      <c r="FE346" s="121"/>
      <c r="FF346" s="121"/>
      <c r="FG346" s="121"/>
      <c r="FH346" s="121"/>
      <c r="FI346" s="121"/>
      <c r="FJ346" s="121"/>
      <c r="FK346" s="121"/>
      <c r="FL346" s="121"/>
      <c r="FM346" s="121"/>
      <c r="FN346" s="121"/>
      <c r="FO346" s="121"/>
      <c r="FP346" s="121"/>
      <c r="FQ346" s="121"/>
      <c r="FR346" s="121"/>
      <c r="FS346" s="121"/>
      <c r="FT346" s="121"/>
      <c r="FU346" s="121"/>
      <c r="FV346" s="121"/>
      <c r="FW346" s="121"/>
      <c r="FX346" s="121"/>
      <c r="FY346" s="121"/>
      <c r="FZ346" s="121"/>
      <c r="GA346" s="121"/>
      <c r="GB346" s="121"/>
      <c r="GC346" s="121"/>
      <c r="GD346" s="121"/>
      <c r="GE346" s="121"/>
      <c r="GF346" s="121"/>
      <c r="GG346" s="121"/>
      <c r="GH346" s="121"/>
      <c r="GI346" s="121"/>
      <c r="GJ346" s="121"/>
      <c r="GK346" s="121"/>
      <c r="GL346" s="121"/>
      <c r="GM346" s="121"/>
      <c r="GN346" s="121"/>
      <c r="GO346" s="121"/>
      <c r="GP346" s="121"/>
      <c r="GQ346" s="121"/>
      <c r="GR346" s="121"/>
      <c r="GS346" s="121"/>
      <c r="GT346" s="121"/>
      <c r="GU346" s="121"/>
      <c r="GV346" s="121"/>
      <c r="GW346" s="121"/>
      <c r="GX346" s="121"/>
      <c r="GY346" s="121"/>
      <c r="GZ346" s="121"/>
      <c r="HA346" s="121"/>
      <c r="HB346" s="121"/>
      <c r="HC346" s="121"/>
      <c r="HD346" s="121"/>
      <c r="HE346" s="121"/>
      <c r="HF346" s="121"/>
      <c r="HG346" s="121"/>
      <c r="HH346" s="121"/>
      <c r="HI346" s="121"/>
      <c r="HJ346" s="121"/>
      <c r="HK346" s="121"/>
      <c r="HL346" s="121"/>
      <c r="HM346" s="121"/>
      <c r="HN346" s="121"/>
      <c r="HO346" s="121"/>
      <c r="HP346" s="121"/>
      <c r="HQ346" s="121"/>
      <c r="HR346" s="121"/>
      <c r="HS346" s="121"/>
      <c r="HT346" s="121"/>
      <c r="HU346" s="121"/>
      <c r="HV346" s="121"/>
      <c r="HW346" s="121"/>
      <c r="HX346" s="121"/>
      <c r="HY346" s="121"/>
      <c r="HZ346" s="121"/>
      <c r="IA346" s="121"/>
      <c r="IB346" s="121"/>
      <c r="IC346" s="121"/>
      <c r="ID346" s="121"/>
      <c r="IE346" s="121"/>
      <c r="IF346" s="121"/>
      <c r="IG346" s="121"/>
      <c r="IH346" s="121"/>
      <c r="II346" s="121"/>
      <c r="IJ346" s="121"/>
      <c r="IK346" s="121"/>
      <c r="IL346" s="121"/>
      <c r="IM346" s="121"/>
      <c r="IN346" s="121"/>
      <c r="IO346" s="121"/>
      <c r="IP346" s="121"/>
      <c r="IQ346" s="121"/>
      <c r="IR346" s="121"/>
      <c r="IS346" s="121"/>
      <c r="IT346" s="121"/>
      <c r="IU346" s="121"/>
      <c r="IV346" s="121"/>
    </row>
    <row r="347" spans="1:256" s="4" customFormat="1" ht="11.25" x14ac:dyDescent="0.2">
      <c r="A347" s="121"/>
      <c r="B347" s="136"/>
      <c r="C347" s="1268"/>
      <c r="D347" s="1268"/>
      <c r="E347" s="1268"/>
      <c r="F347" s="1268"/>
      <c r="G347" s="1268"/>
      <c r="H347" s="1268"/>
      <c r="I347" s="128"/>
      <c r="J347" s="290"/>
      <c r="K347" s="169" t="s">
        <v>752</v>
      </c>
      <c r="L347" s="4" t="s">
        <v>259</v>
      </c>
      <c r="M347" s="903"/>
      <c r="N347" s="903"/>
      <c r="P347" s="4" t="s">
        <v>750</v>
      </c>
      <c r="Q347" s="3">
        <v>1</v>
      </c>
      <c r="R347" s="131"/>
      <c r="S347" s="4" t="s">
        <v>258</v>
      </c>
      <c r="V347" s="128"/>
      <c r="W347" s="169" t="s">
        <v>752</v>
      </c>
      <c r="X347" s="4" t="s">
        <v>259</v>
      </c>
      <c r="Y347" s="903"/>
      <c r="Z347" s="903"/>
      <c r="AB347" s="4" t="s">
        <v>750</v>
      </c>
      <c r="AC347" s="3">
        <v>1</v>
      </c>
      <c r="AD347" s="131"/>
      <c r="AE347" s="4" t="s">
        <v>258</v>
      </c>
      <c r="AH347" s="128"/>
      <c r="AI347" s="121"/>
      <c r="AJ347" s="121"/>
      <c r="AK347" s="121"/>
      <c r="AL347" s="121"/>
      <c r="AM347" s="121"/>
      <c r="AN347" s="121"/>
      <c r="AO347" s="121"/>
      <c r="AP347" s="121"/>
      <c r="AQ347" s="121"/>
      <c r="AR347" s="121"/>
      <c r="AS347" s="121"/>
      <c r="AT347" s="121"/>
      <c r="AU347" s="121"/>
      <c r="AV347" s="121"/>
      <c r="AW347" s="121"/>
      <c r="AX347" s="121"/>
      <c r="AY347" s="121"/>
      <c r="AZ347" s="121"/>
      <c r="BA347" s="121"/>
      <c r="BB347" s="121"/>
      <c r="BC347" s="121"/>
      <c r="BD347" s="121"/>
      <c r="BE347" s="121"/>
      <c r="BF347" s="121"/>
      <c r="BG347" s="121"/>
      <c r="BH347" s="121"/>
      <c r="BI347" s="121"/>
      <c r="BJ347" s="121"/>
      <c r="BK347" s="121"/>
      <c r="BL347" s="121"/>
      <c r="BM347" s="121"/>
      <c r="BN347" s="121"/>
      <c r="BO347" s="121"/>
      <c r="BP347" s="121"/>
      <c r="BQ347" s="121"/>
      <c r="BR347" s="121"/>
      <c r="BS347" s="121"/>
      <c r="BT347" s="121"/>
      <c r="BU347" s="121"/>
      <c r="BV347" s="121"/>
      <c r="BW347" s="121"/>
      <c r="BX347" s="121"/>
      <c r="BY347" s="121"/>
      <c r="BZ347" s="121"/>
      <c r="CA347" s="121"/>
      <c r="CB347" s="121"/>
      <c r="CC347" s="121"/>
      <c r="CD347" s="121"/>
      <c r="CE347" s="121"/>
      <c r="CF347" s="121"/>
      <c r="CG347" s="121"/>
      <c r="CH347" s="121"/>
      <c r="CI347" s="121"/>
      <c r="CJ347" s="121"/>
      <c r="CK347" s="121"/>
      <c r="CL347" s="121"/>
      <c r="CM347" s="121"/>
      <c r="CN347" s="121"/>
      <c r="CO347" s="121"/>
      <c r="CP347" s="121"/>
      <c r="CQ347" s="121"/>
      <c r="CR347" s="121"/>
      <c r="CS347" s="121"/>
      <c r="CT347" s="121"/>
      <c r="CU347" s="121"/>
      <c r="CV347" s="121"/>
      <c r="CW347" s="121"/>
      <c r="CX347" s="121"/>
      <c r="CY347" s="121"/>
      <c r="CZ347" s="121"/>
      <c r="DA347" s="121"/>
      <c r="DB347" s="121"/>
      <c r="DC347" s="121"/>
      <c r="DD347" s="121"/>
      <c r="DE347" s="121"/>
      <c r="DF347" s="121"/>
      <c r="DG347" s="121"/>
      <c r="DH347" s="121"/>
      <c r="DI347" s="121"/>
      <c r="DJ347" s="121"/>
      <c r="DK347" s="121"/>
      <c r="DL347" s="121"/>
      <c r="DM347" s="121"/>
      <c r="DN347" s="121"/>
      <c r="DO347" s="121"/>
      <c r="DP347" s="121"/>
      <c r="DQ347" s="121"/>
      <c r="DR347" s="121"/>
      <c r="DS347" s="121"/>
      <c r="DT347" s="121"/>
      <c r="DU347" s="121"/>
      <c r="DV347" s="121"/>
      <c r="DW347" s="121"/>
      <c r="DX347" s="121"/>
      <c r="DY347" s="121"/>
      <c r="DZ347" s="121"/>
      <c r="EA347" s="121"/>
      <c r="EB347" s="121"/>
      <c r="EC347" s="121"/>
      <c r="ED347" s="121"/>
      <c r="EE347" s="121"/>
      <c r="EF347" s="121"/>
      <c r="EG347" s="121"/>
      <c r="EH347" s="121"/>
      <c r="EI347" s="121"/>
      <c r="EJ347" s="121"/>
      <c r="EK347" s="121"/>
      <c r="EL347" s="121"/>
      <c r="EM347" s="121"/>
      <c r="EN347" s="121"/>
      <c r="EO347" s="121"/>
      <c r="EP347" s="121"/>
      <c r="EQ347" s="121"/>
      <c r="ER347" s="121"/>
      <c r="ES347" s="121"/>
      <c r="ET347" s="121"/>
      <c r="EU347" s="121"/>
      <c r="EV347" s="121"/>
      <c r="EW347" s="121"/>
      <c r="EX347" s="121"/>
      <c r="EY347" s="121"/>
      <c r="EZ347" s="121"/>
      <c r="FA347" s="121"/>
      <c r="FB347" s="121"/>
      <c r="FC347" s="121"/>
      <c r="FD347" s="121"/>
      <c r="FE347" s="121"/>
      <c r="FF347" s="121"/>
      <c r="FG347" s="121"/>
      <c r="FH347" s="121"/>
      <c r="FI347" s="121"/>
      <c r="FJ347" s="121"/>
      <c r="FK347" s="121"/>
      <c r="FL347" s="121"/>
      <c r="FM347" s="121"/>
      <c r="FN347" s="121"/>
      <c r="FO347" s="121"/>
      <c r="FP347" s="121"/>
      <c r="FQ347" s="121"/>
      <c r="FR347" s="121"/>
      <c r="FS347" s="121"/>
      <c r="FT347" s="121"/>
      <c r="FU347" s="121"/>
      <c r="FV347" s="121"/>
      <c r="FW347" s="121"/>
      <c r="FX347" s="121"/>
      <c r="FY347" s="121"/>
      <c r="FZ347" s="121"/>
      <c r="GA347" s="121"/>
      <c r="GB347" s="121"/>
      <c r="GC347" s="121"/>
      <c r="GD347" s="121"/>
      <c r="GE347" s="121"/>
      <c r="GF347" s="121"/>
      <c r="GG347" s="121"/>
      <c r="GH347" s="121"/>
      <c r="GI347" s="121"/>
      <c r="GJ347" s="121"/>
      <c r="GK347" s="121"/>
      <c r="GL347" s="121"/>
      <c r="GM347" s="121"/>
      <c r="GN347" s="121"/>
      <c r="GO347" s="121"/>
      <c r="GP347" s="121"/>
      <c r="GQ347" s="121"/>
      <c r="GR347" s="121"/>
      <c r="GS347" s="121"/>
      <c r="GT347" s="121"/>
      <c r="GU347" s="121"/>
      <c r="GV347" s="121"/>
      <c r="GW347" s="121"/>
      <c r="GX347" s="121"/>
      <c r="GY347" s="121"/>
      <c r="GZ347" s="121"/>
      <c r="HA347" s="121"/>
      <c r="HB347" s="121"/>
      <c r="HC347" s="121"/>
      <c r="HD347" s="121"/>
      <c r="HE347" s="121"/>
      <c r="HF347" s="121"/>
      <c r="HG347" s="121"/>
      <c r="HH347" s="121"/>
      <c r="HI347" s="121"/>
      <c r="HJ347" s="121"/>
      <c r="HK347" s="121"/>
      <c r="HL347" s="121"/>
      <c r="HM347" s="121"/>
      <c r="HN347" s="121"/>
      <c r="HO347" s="121"/>
      <c r="HP347" s="121"/>
      <c r="HQ347" s="121"/>
      <c r="HR347" s="121"/>
      <c r="HS347" s="121"/>
      <c r="HT347" s="121"/>
      <c r="HU347" s="121"/>
      <c r="HV347" s="121"/>
      <c r="HW347" s="121"/>
      <c r="HX347" s="121"/>
      <c r="HY347" s="121"/>
      <c r="HZ347" s="121"/>
      <c r="IA347" s="121"/>
      <c r="IB347" s="121"/>
      <c r="IC347" s="121"/>
      <c r="ID347" s="121"/>
      <c r="IE347" s="121"/>
      <c r="IF347" s="121"/>
      <c r="IG347" s="121"/>
      <c r="IH347" s="121"/>
      <c r="II347" s="121"/>
      <c r="IJ347" s="121"/>
      <c r="IK347" s="121"/>
      <c r="IL347" s="121"/>
      <c r="IM347" s="121"/>
      <c r="IN347" s="121"/>
      <c r="IO347" s="121"/>
      <c r="IP347" s="121"/>
      <c r="IQ347" s="121"/>
      <c r="IR347" s="121"/>
      <c r="IS347" s="121"/>
      <c r="IT347" s="121"/>
      <c r="IU347" s="121"/>
      <c r="IV347" s="121"/>
    </row>
    <row r="348" spans="1:256" s="4" customFormat="1" ht="11.25" customHeight="1" x14ac:dyDescent="0.2">
      <c r="A348" s="121"/>
      <c r="B348" s="136"/>
      <c r="C348" s="1268"/>
      <c r="D348" s="1268"/>
      <c r="E348" s="1268"/>
      <c r="F348" s="1268"/>
      <c r="G348" s="1268"/>
      <c r="H348" s="1268"/>
      <c r="I348" s="128"/>
      <c r="J348" s="290"/>
      <c r="K348" s="169"/>
      <c r="L348" s="4" t="s">
        <v>260</v>
      </c>
      <c r="M348" s="903"/>
      <c r="N348" s="903"/>
      <c r="Q348" s="903"/>
      <c r="S348" s="4" t="s">
        <v>992</v>
      </c>
      <c r="V348" s="128"/>
      <c r="W348" s="169"/>
      <c r="X348" s="4" t="s">
        <v>260</v>
      </c>
      <c r="Y348" s="903"/>
      <c r="Z348" s="903"/>
      <c r="AC348" s="903"/>
      <c r="AE348" s="4" t="s">
        <v>992</v>
      </c>
      <c r="AH348" s="128"/>
      <c r="AI348" s="121"/>
      <c r="AJ348" s="121"/>
      <c r="AK348" s="121"/>
      <c r="AL348" s="121"/>
      <c r="AM348" s="121"/>
      <c r="AN348" s="121"/>
      <c r="AO348" s="121"/>
      <c r="AP348" s="121"/>
      <c r="AQ348" s="121"/>
      <c r="AR348" s="121"/>
      <c r="AS348" s="121"/>
      <c r="AT348" s="121"/>
      <c r="AU348" s="121"/>
      <c r="AV348" s="121"/>
      <c r="AW348" s="121"/>
      <c r="AX348" s="121"/>
      <c r="AY348" s="121"/>
      <c r="AZ348" s="121"/>
      <c r="BA348" s="121"/>
      <c r="BB348" s="121"/>
      <c r="BC348" s="121"/>
      <c r="BD348" s="121"/>
      <c r="BE348" s="121"/>
      <c r="BF348" s="121"/>
      <c r="BG348" s="121"/>
      <c r="BH348" s="121"/>
      <c r="BI348" s="121"/>
      <c r="BJ348" s="121"/>
      <c r="BK348" s="121"/>
      <c r="BL348" s="121"/>
      <c r="BM348" s="121"/>
      <c r="BN348" s="121"/>
      <c r="BO348" s="121"/>
      <c r="BP348" s="121"/>
      <c r="BQ348" s="121"/>
      <c r="BR348" s="121"/>
      <c r="BS348" s="121"/>
      <c r="BT348" s="121"/>
      <c r="BU348" s="121"/>
      <c r="BV348" s="121"/>
      <c r="BW348" s="121"/>
      <c r="BX348" s="121"/>
      <c r="BY348" s="121"/>
      <c r="BZ348" s="121"/>
      <c r="CA348" s="121"/>
      <c r="CB348" s="121"/>
      <c r="CC348" s="121"/>
      <c r="CD348" s="121"/>
      <c r="CE348" s="121"/>
      <c r="CF348" s="121"/>
      <c r="CG348" s="121"/>
      <c r="CH348" s="121"/>
      <c r="CI348" s="121"/>
      <c r="CJ348" s="121"/>
      <c r="CK348" s="121"/>
      <c r="CL348" s="121"/>
      <c r="CM348" s="121"/>
      <c r="CN348" s="121"/>
      <c r="CO348" s="121"/>
      <c r="CP348" s="121"/>
      <c r="CQ348" s="121"/>
      <c r="CR348" s="121"/>
      <c r="CS348" s="121"/>
      <c r="CT348" s="121"/>
      <c r="CU348" s="121"/>
      <c r="CV348" s="121"/>
      <c r="CW348" s="121"/>
      <c r="CX348" s="121"/>
      <c r="CY348" s="121"/>
      <c r="CZ348" s="121"/>
      <c r="DA348" s="121"/>
      <c r="DB348" s="121"/>
      <c r="DC348" s="121"/>
      <c r="DD348" s="121"/>
      <c r="DE348" s="121"/>
      <c r="DF348" s="121"/>
      <c r="DG348" s="121"/>
      <c r="DH348" s="121"/>
      <c r="DI348" s="121"/>
      <c r="DJ348" s="121"/>
      <c r="DK348" s="121"/>
      <c r="DL348" s="121"/>
      <c r="DM348" s="121"/>
      <c r="DN348" s="121"/>
      <c r="DO348" s="121"/>
      <c r="DP348" s="121"/>
      <c r="DQ348" s="121"/>
      <c r="DR348" s="121"/>
      <c r="DS348" s="121"/>
      <c r="DT348" s="121"/>
      <c r="DU348" s="121"/>
      <c r="DV348" s="121"/>
      <c r="DW348" s="121"/>
      <c r="DX348" s="121"/>
      <c r="DY348" s="121"/>
      <c r="DZ348" s="121"/>
      <c r="EA348" s="121"/>
      <c r="EB348" s="121"/>
      <c r="EC348" s="121"/>
      <c r="ED348" s="121"/>
      <c r="EE348" s="121"/>
      <c r="EF348" s="121"/>
      <c r="EG348" s="121"/>
      <c r="EH348" s="121"/>
      <c r="EI348" s="121"/>
      <c r="EJ348" s="121"/>
      <c r="EK348" s="121"/>
      <c r="EL348" s="121"/>
      <c r="EM348" s="121"/>
      <c r="EN348" s="121"/>
      <c r="EO348" s="121"/>
      <c r="EP348" s="121"/>
      <c r="EQ348" s="121"/>
      <c r="ER348" s="121"/>
      <c r="ES348" s="121"/>
      <c r="ET348" s="121"/>
      <c r="EU348" s="121"/>
      <c r="EV348" s="121"/>
      <c r="EW348" s="121"/>
      <c r="EX348" s="121"/>
      <c r="EY348" s="121"/>
      <c r="EZ348" s="121"/>
      <c r="FA348" s="121"/>
      <c r="FB348" s="121"/>
      <c r="FC348" s="121"/>
      <c r="FD348" s="121"/>
      <c r="FE348" s="121"/>
      <c r="FF348" s="121"/>
      <c r="FG348" s="121"/>
      <c r="FH348" s="121"/>
      <c r="FI348" s="121"/>
      <c r="FJ348" s="121"/>
      <c r="FK348" s="121"/>
      <c r="FL348" s="121"/>
      <c r="FM348" s="121"/>
      <c r="FN348" s="121"/>
      <c r="FO348" s="121"/>
      <c r="FP348" s="121"/>
      <c r="FQ348" s="121"/>
      <c r="FR348" s="121"/>
      <c r="FS348" s="121"/>
      <c r="FT348" s="121"/>
      <c r="FU348" s="121"/>
      <c r="FV348" s="121"/>
      <c r="FW348" s="121"/>
      <c r="FX348" s="121"/>
      <c r="FY348" s="121"/>
      <c r="FZ348" s="121"/>
      <c r="GA348" s="121"/>
      <c r="GB348" s="121"/>
      <c r="GC348" s="121"/>
      <c r="GD348" s="121"/>
      <c r="GE348" s="121"/>
      <c r="GF348" s="121"/>
      <c r="GG348" s="121"/>
      <c r="GH348" s="121"/>
      <c r="GI348" s="121"/>
      <c r="GJ348" s="121"/>
      <c r="GK348" s="121"/>
      <c r="GL348" s="121"/>
      <c r="GM348" s="121"/>
      <c r="GN348" s="121"/>
      <c r="GO348" s="121"/>
      <c r="GP348" s="121"/>
      <c r="GQ348" s="121"/>
      <c r="GR348" s="121"/>
      <c r="GS348" s="121"/>
      <c r="GT348" s="121"/>
      <c r="GU348" s="121"/>
      <c r="GV348" s="121"/>
      <c r="GW348" s="121"/>
      <c r="GX348" s="121"/>
      <c r="GY348" s="121"/>
      <c r="GZ348" s="121"/>
      <c r="HA348" s="121"/>
      <c r="HB348" s="121"/>
      <c r="HC348" s="121"/>
      <c r="HD348" s="121"/>
      <c r="HE348" s="121"/>
      <c r="HF348" s="121"/>
      <c r="HG348" s="121"/>
      <c r="HH348" s="121"/>
      <c r="HI348" s="121"/>
      <c r="HJ348" s="121"/>
      <c r="HK348" s="121"/>
      <c r="HL348" s="121"/>
      <c r="HM348" s="121"/>
      <c r="HN348" s="121"/>
      <c r="HO348" s="121"/>
      <c r="HP348" s="121"/>
      <c r="HQ348" s="121"/>
      <c r="HR348" s="121"/>
      <c r="HS348" s="121"/>
      <c r="HT348" s="121"/>
      <c r="HU348" s="121"/>
      <c r="HV348" s="121"/>
      <c r="HW348" s="121"/>
      <c r="HX348" s="121"/>
      <c r="HY348" s="121"/>
      <c r="HZ348" s="121"/>
      <c r="IA348" s="121"/>
      <c r="IB348" s="121"/>
      <c r="IC348" s="121"/>
      <c r="ID348" s="121"/>
      <c r="IE348" s="121"/>
      <c r="IF348" s="121"/>
      <c r="IG348" s="121"/>
      <c r="IH348" s="121"/>
      <c r="II348" s="121"/>
      <c r="IJ348" s="121"/>
      <c r="IK348" s="121"/>
      <c r="IL348" s="121"/>
      <c r="IM348" s="121"/>
      <c r="IN348" s="121"/>
      <c r="IO348" s="121"/>
      <c r="IP348" s="121"/>
      <c r="IQ348" s="121"/>
      <c r="IR348" s="121"/>
      <c r="IS348" s="121"/>
      <c r="IT348" s="121"/>
      <c r="IU348" s="121"/>
      <c r="IV348" s="121"/>
    </row>
    <row r="349" spans="1:256" s="4" customFormat="1" ht="18" customHeight="1" x14ac:dyDescent="0.2">
      <c r="B349" s="136"/>
      <c r="I349" s="128"/>
      <c r="J349" s="290">
        <f>+J310+1</f>
        <v>22</v>
      </c>
      <c r="K349" s="169"/>
      <c r="M349" s="903"/>
      <c r="N349" s="903"/>
      <c r="P349" s="4" t="s">
        <v>751</v>
      </c>
      <c r="Q349" s="3">
        <v>2</v>
      </c>
      <c r="R349" s="131"/>
      <c r="V349" s="128"/>
      <c r="W349" s="169"/>
      <c r="Y349" s="903"/>
      <c r="Z349" s="903"/>
      <c r="AB349" s="4" t="s">
        <v>751</v>
      </c>
      <c r="AC349" s="3">
        <v>2</v>
      </c>
      <c r="AD349" s="131"/>
      <c r="AH349" s="128"/>
    </row>
    <row r="350" spans="1:256" s="4" customFormat="1" ht="11.25" customHeight="1" x14ac:dyDescent="0.2">
      <c r="B350" s="136"/>
      <c r="C350" s="484"/>
      <c r="I350" s="128"/>
      <c r="J350" s="290"/>
      <c r="K350" s="169"/>
      <c r="M350" s="903"/>
      <c r="N350" s="903"/>
      <c r="V350" s="128"/>
      <c r="W350" s="169"/>
      <c r="Y350" s="903"/>
      <c r="Z350" s="903"/>
      <c r="AH350" s="128"/>
    </row>
    <row r="351" spans="1:256" s="4" customFormat="1" ht="18" customHeight="1" x14ac:dyDescent="0.2">
      <c r="B351" s="1315" t="s">
        <v>615</v>
      </c>
      <c r="C351" s="1276"/>
      <c r="D351" s="1276"/>
      <c r="E351" s="1276"/>
      <c r="F351" s="1276"/>
      <c r="G351" s="1276"/>
      <c r="H351" s="1276"/>
      <c r="I351" s="1316"/>
      <c r="J351" s="290"/>
      <c r="K351" s="169" t="s">
        <v>756</v>
      </c>
      <c r="L351" s="4" t="s">
        <v>261</v>
      </c>
      <c r="M351" s="903"/>
      <c r="N351" s="903"/>
      <c r="P351" s="121"/>
      <c r="Q351" s="121"/>
      <c r="R351" s="121"/>
      <c r="S351" s="121"/>
      <c r="T351" s="121"/>
      <c r="U351" s="121"/>
      <c r="V351" s="121"/>
      <c r="W351" s="169" t="s">
        <v>756</v>
      </c>
      <c r="X351" s="4" t="s">
        <v>261</v>
      </c>
      <c r="Y351" s="903"/>
      <c r="Z351" s="903"/>
      <c r="AH351" s="128"/>
    </row>
    <row r="352" spans="1:256" s="4" customFormat="1" x14ac:dyDescent="0.2">
      <c r="B352" s="136"/>
      <c r="C352" s="484"/>
      <c r="I352" s="128"/>
      <c r="J352" s="290"/>
      <c r="K352" s="169"/>
      <c r="L352" s="4" t="s">
        <v>37</v>
      </c>
      <c r="M352" s="903"/>
      <c r="N352" s="903"/>
      <c r="P352" s="121"/>
      <c r="Q352" s="121"/>
      <c r="R352" s="121"/>
      <c r="S352" s="121"/>
      <c r="T352" s="121"/>
      <c r="U352" s="121"/>
      <c r="V352" s="121"/>
      <c r="W352" s="169"/>
      <c r="X352" s="4" t="s">
        <v>37</v>
      </c>
      <c r="Y352" s="903"/>
      <c r="Z352" s="903"/>
      <c r="AH352" s="128"/>
    </row>
    <row r="353" spans="2:34" s="4" customFormat="1" x14ac:dyDescent="0.2">
      <c r="B353" s="136"/>
      <c r="C353" s="484"/>
      <c r="I353" s="128"/>
      <c r="J353" s="290"/>
      <c r="K353" s="169"/>
      <c r="L353" s="4" t="s">
        <v>262</v>
      </c>
      <c r="M353" s="903"/>
      <c r="N353" s="903"/>
      <c r="P353" s="4" t="s">
        <v>750</v>
      </c>
      <c r="Q353" s="3">
        <v>1</v>
      </c>
      <c r="R353" s="131"/>
      <c r="S353" s="4" t="s">
        <v>258</v>
      </c>
      <c r="V353" s="128"/>
      <c r="W353" s="169"/>
      <c r="X353" s="4" t="s">
        <v>262</v>
      </c>
      <c r="Y353" s="903"/>
      <c r="Z353" s="903"/>
      <c r="AB353" s="4" t="s">
        <v>750</v>
      </c>
      <c r="AC353" s="3">
        <v>1</v>
      </c>
      <c r="AD353" s="131"/>
      <c r="AE353" s="4" t="s">
        <v>258</v>
      </c>
      <c r="AH353" s="128"/>
    </row>
    <row r="354" spans="2:34" s="4" customFormat="1" ht="14.25" customHeight="1" x14ac:dyDescent="0.2">
      <c r="B354" s="136"/>
      <c r="C354" s="484"/>
      <c r="I354" s="128"/>
      <c r="J354" s="290"/>
      <c r="K354" s="169"/>
      <c r="M354" s="903"/>
      <c r="N354" s="903"/>
      <c r="Q354" s="903"/>
      <c r="S354" s="4" t="s">
        <v>992</v>
      </c>
      <c r="V354" s="128"/>
      <c r="W354" s="169"/>
      <c r="Y354" s="903"/>
      <c r="Z354" s="903"/>
      <c r="AC354" s="903"/>
      <c r="AE354" s="4" t="s">
        <v>992</v>
      </c>
      <c r="AH354" s="128"/>
    </row>
    <row r="355" spans="2:34" s="4" customFormat="1" ht="14.25" customHeight="1" x14ac:dyDescent="0.2">
      <c r="B355" s="136"/>
      <c r="C355" s="484"/>
      <c r="I355" s="128"/>
      <c r="J355" s="290"/>
      <c r="K355" s="169"/>
      <c r="M355" s="903"/>
      <c r="N355" s="903"/>
      <c r="P355" s="4" t="s">
        <v>751</v>
      </c>
      <c r="Q355" s="3">
        <v>2</v>
      </c>
      <c r="R355" s="131"/>
      <c r="V355" s="128"/>
      <c r="W355" s="169"/>
      <c r="Y355" s="903"/>
      <c r="Z355" s="903"/>
      <c r="AB355" s="4" t="s">
        <v>751</v>
      </c>
      <c r="AC355" s="3">
        <v>2</v>
      </c>
      <c r="AD355" s="131"/>
      <c r="AH355" s="128"/>
    </row>
    <row r="356" spans="2:34" s="4" customFormat="1" ht="14.25" customHeight="1" x14ac:dyDescent="0.2">
      <c r="B356" s="136"/>
      <c r="C356" s="484"/>
      <c r="I356" s="128"/>
      <c r="J356" s="290"/>
      <c r="K356" s="169"/>
      <c r="M356" s="903"/>
      <c r="N356" s="903"/>
      <c r="V356" s="128"/>
      <c r="W356" s="169"/>
      <c r="Y356" s="903"/>
      <c r="Z356" s="903"/>
      <c r="AH356" s="128"/>
    </row>
    <row r="357" spans="2:34" s="4" customFormat="1" ht="14.25" customHeight="1" x14ac:dyDescent="0.2">
      <c r="B357" s="136"/>
      <c r="C357" s="484"/>
      <c r="I357" s="128"/>
      <c r="J357" s="290"/>
      <c r="K357" s="169" t="s">
        <v>759</v>
      </c>
      <c r="L357" s="4" t="s">
        <v>38</v>
      </c>
      <c r="M357" s="903"/>
      <c r="N357" s="903"/>
      <c r="P357" s="121"/>
      <c r="Q357" s="121"/>
      <c r="R357" s="121"/>
      <c r="S357" s="121"/>
      <c r="T357" s="121"/>
      <c r="U357" s="121"/>
      <c r="V357" s="121"/>
      <c r="W357" s="169" t="s">
        <v>759</v>
      </c>
      <c r="X357" s="4" t="s">
        <v>38</v>
      </c>
      <c r="Y357" s="903"/>
      <c r="Z357" s="903"/>
      <c r="AH357" s="128"/>
    </row>
    <row r="358" spans="2:34" s="4" customFormat="1" ht="17.25" customHeight="1" x14ac:dyDescent="0.2">
      <c r="B358" s="136"/>
      <c r="C358" s="484"/>
      <c r="I358" s="128"/>
      <c r="J358" s="290"/>
      <c r="K358" s="169"/>
      <c r="L358" s="4" t="s">
        <v>41</v>
      </c>
      <c r="M358" s="903"/>
      <c r="N358" s="903"/>
      <c r="P358" s="4" t="s">
        <v>750</v>
      </c>
      <c r="Q358" s="3">
        <v>1</v>
      </c>
      <c r="R358" s="131"/>
      <c r="S358" s="4" t="s">
        <v>258</v>
      </c>
      <c r="V358" s="128"/>
      <c r="W358" s="169"/>
      <c r="X358" s="4" t="s">
        <v>41</v>
      </c>
      <c r="Y358" s="903"/>
      <c r="Z358" s="903"/>
      <c r="AB358" s="4" t="s">
        <v>750</v>
      </c>
      <c r="AC358" s="3">
        <v>1</v>
      </c>
      <c r="AD358" s="131"/>
      <c r="AE358" s="4" t="s">
        <v>258</v>
      </c>
      <c r="AH358" s="128"/>
    </row>
    <row r="359" spans="2:34" s="4" customFormat="1" x14ac:dyDescent="0.2">
      <c r="B359" s="136"/>
      <c r="C359" s="484"/>
      <c r="I359" s="128"/>
      <c r="J359" s="290"/>
      <c r="K359" s="169"/>
      <c r="M359" s="903"/>
      <c r="N359" s="903"/>
      <c r="Q359" s="903"/>
      <c r="S359" s="4" t="s">
        <v>992</v>
      </c>
      <c r="V359" s="128"/>
      <c r="W359" s="169"/>
      <c r="Y359" s="903"/>
      <c r="Z359" s="903"/>
      <c r="AC359" s="903"/>
      <c r="AE359" s="4" t="s">
        <v>992</v>
      </c>
      <c r="AH359" s="128"/>
    </row>
    <row r="360" spans="2:34" s="4" customFormat="1" x14ac:dyDescent="0.2">
      <c r="B360" s="136"/>
      <c r="C360" s="484"/>
      <c r="I360" s="128"/>
      <c r="J360" s="290"/>
      <c r="K360" s="169"/>
      <c r="M360" s="903"/>
      <c r="N360" s="903"/>
      <c r="P360" s="4" t="s">
        <v>751</v>
      </c>
      <c r="Q360" s="3">
        <v>2</v>
      </c>
      <c r="R360" s="131"/>
      <c r="V360" s="128"/>
      <c r="W360" s="169"/>
      <c r="Y360" s="903"/>
      <c r="Z360" s="903"/>
      <c r="AB360" s="4" t="s">
        <v>751</v>
      </c>
      <c r="AC360" s="3">
        <v>2</v>
      </c>
      <c r="AD360" s="131"/>
      <c r="AH360" s="128"/>
    </row>
    <row r="361" spans="2:34" s="4" customFormat="1" ht="12.75" customHeight="1" thickBot="1" x14ac:dyDescent="0.25">
      <c r="B361" s="139"/>
      <c r="C361" s="489"/>
      <c r="D361" s="134"/>
      <c r="E361" s="134"/>
      <c r="F361" s="134"/>
      <c r="G361" s="134"/>
      <c r="H361" s="134"/>
      <c r="I361" s="135"/>
      <c r="J361" s="291"/>
      <c r="K361" s="506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5"/>
      <c r="W361" s="506"/>
      <c r="X361" s="134"/>
      <c r="Y361" s="134"/>
      <c r="Z361" s="134"/>
      <c r="AA361" s="134"/>
      <c r="AB361" s="134"/>
      <c r="AC361" s="134"/>
      <c r="AD361" s="134"/>
      <c r="AE361" s="134"/>
      <c r="AF361" s="134"/>
      <c r="AG361" s="134"/>
      <c r="AH361" s="135"/>
    </row>
    <row r="362" spans="2:34" s="4" customFormat="1" x14ac:dyDescent="0.2">
      <c r="B362" s="224"/>
      <c r="C362" s="481"/>
      <c r="D362" s="149"/>
      <c r="E362" s="43"/>
      <c r="F362" s="43"/>
      <c r="G362" s="43"/>
      <c r="H362" s="43"/>
      <c r="I362" s="43"/>
      <c r="J362" s="283"/>
      <c r="K362" s="271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25"/>
      <c r="W362" s="271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25"/>
    </row>
    <row r="363" spans="2:34" s="4" customFormat="1" ht="11.25" x14ac:dyDescent="0.2">
      <c r="B363" s="16"/>
      <c r="C363" s="1254" t="s">
        <v>263</v>
      </c>
      <c r="D363" s="1353"/>
      <c r="E363" s="1353"/>
      <c r="F363" s="1353"/>
      <c r="G363" s="1353"/>
      <c r="H363" s="1354"/>
      <c r="J363" s="249"/>
      <c r="K363" s="172"/>
      <c r="V363" s="128"/>
      <c r="W363" s="172"/>
      <c r="AH363" s="128"/>
    </row>
    <row r="364" spans="2:34" s="4" customFormat="1" ht="11.25" x14ac:dyDescent="0.2">
      <c r="B364" s="16"/>
      <c r="C364" s="1353"/>
      <c r="D364" s="1353"/>
      <c r="E364" s="1353"/>
      <c r="F364" s="1353"/>
      <c r="G364" s="1353"/>
      <c r="H364" s="1354"/>
      <c r="I364" s="14"/>
      <c r="J364" s="157"/>
      <c r="K364" s="136"/>
      <c r="L364" s="895" t="s">
        <v>750</v>
      </c>
      <c r="M364" s="46">
        <v>1</v>
      </c>
      <c r="N364" s="3"/>
      <c r="O364" s="121"/>
      <c r="P364" s="195" t="s">
        <v>40</v>
      </c>
      <c r="R364" s="302" t="s">
        <v>798</v>
      </c>
      <c r="S364" s="302"/>
      <c r="T364" s="121"/>
      <c r="U364" s="121"/>
      <c r="V364" s="128"/>
      <c r="W364" s="136"/>
      <c r="X364" s="895" t="s">
        <v>750</v>
      </c>
      <c r="Y364" s="46">
        <v>1</v>
      </c>
      <c r="Z364" s="3"/>
      <c r="AA364" s="121"/>
      <c r="AB364" s="195" t="s">
        <v>40</v>
      </c>
      <c r="AD364" s="302" t="s">
        <v>798</v>
      </c>
      <c r="AE364" s="302"/>
      <c r="AF364" s="121"/>
      <c r="AH364" s="128"/>
    </row>
    <row r="365" spans="2:34" s="4" customFormat="1" ht="11.25" x14ac:dyDescent="0.2">
      <c r="B365" s="16"/>
      <c r="C365" s="1353"/>
      <c r="D365" s="1353"/>
      <c r="E365" s="1353"/>
      <c r="F365" s="1353"/>
      <c r="G365" s="1353"/>
      <c r="H365" s="1354"/>
      <c r="I365" s="903"/>
      <c r="J365" s="157">
        <f>J349+1</f>
        <v>23</v>
      </c>
      <c r="K365" s="136"/>
      <c r="L365" s="895"/>
      <c r="O365" s="121"/>
      <c r="P365" s="121"/>
      <c r="Q365" s="924"/>
      <c r="U365" s="4" t="s">
        <v>860</v>
      </c>
      <c r="W365" s="136"/>
      <c r="X365" s="895"/>
      <c r="AA365" s="121"/>
      <c r="AB365" s="121"/>
      <c r="AC365" s="924"/>
      <c r="AG365" s="116" t="s">
        <v>860</v>
      </c>
      <c r="AH365" s="128"/>
    </row>
    <row r="366" spans="2:34" s="4" customFormat="1" ht="11.25" x14ac:dyDescent="0.2">
      <c r="B366" s="16"/>
      <c r="C366" s="1353"/>
      <c r="D366" s="1353"/>
      <c r="E366" s="1353"/>
      <c r="F366" s="1353"/>
      <c r="G366" s="1353"/>
      <c r="H366" s="1354"/>
      <c r="I366" s="903"/>
      <c r="J366" s="157"/>
      <c r="K366" s="136"/>
      <c r="L366" s="903"/>
      <c r="O366" s="121"/>
      <c r="P366" s="121"/>
      <c r="U366" s="924">
        <f>+J516</f>
        <v>29</v>
      </c>
      <c r="V366" s="128"/>
      <c r="W366" s="136"/>
      <c r="X366" s="903"/>
      <c r="AA366" s="121"/>
      <c r="AB366" s="121"/>
      <c r="AG366" s="924">
        <f>+$U$366</f>
        <v>29</v>
      </c>
      <c r="AH366" s="128"/>
    </row>
    <row r="367" spans="2:34" s="4" customFormat="1" ht="11.25" x14ac:dyDescent="0.2">
      <c r="B367" s="16"/>
      <c r="C367" s="1353"/>
      <c r="D367" s="1353"/>
      <c r="E367" s="1353"/>
      <c r="F367" s="1353"/>
      <c r="G367" s="1353"/>
      <c r="H367" s="1354"/>
      <c r="I367" s="903"/>
      <c r="J367" s="157"/>
      <c r="K367" s="136"/>
      <c r="L367" s="895" t="s">
        <v>751</v>
      </c>
      <c r="M367" s="46">
        <v>2</v>
      </c>
      <c r="N367" s="3"/>
      <c r="O367" s="121"/>
      <c r="P367" s="121"/>
      <c r="Q367" s="121"/>
      <c r="R367" s="121"/>
      <c r="S367" s="121"/>
      <c r="V367" s="128"/>
      <c r="W367" s="136"/>
      <c r="X367" s="895" t="s">
        <v>751</v>
      </c>
      <c r="Y367" s="46">
        <v>2</v>
      </c>
      <c r="Z367" s="3"/>
      <c r="AA367" s="121"/>
      <c r="AB367" s="121"/>
      <c r="AC367" s="121"/>
      <c r="AE367" s="121"/>
      <c r="AH367" s="128"/>
    </row>
    <row r="368" spans="2:34" s="4" customFormat="1" ht="13.5" thickBot="1" x14ac:dyDescent="0.25">
      <c r="B368" s="233"/>
      <c r="C368" s="489"/>
      <c r="D368" s="162"/>
      <c r="E368" s="19"/>
      <c r="F368" s="19"/>
      <c r="G368" s="19"/>
      <c r="H368" s="19"/>
      <c r="I368" s="19"/>
      <c r="J368" s="161"/>
      <c r="K368" s="506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5"/>
      <c r="W368" s="506"/>
      <c r="X368" s="134"/>
      <c r="Y368" s="134"/>
      <c r="Z368" s="134"/>
      <c r="AA368" s="134"/>
      <c r="AB368" s="134"/>
      <c r="AC368" s="134"/>
      <c r="AD368" s="134"/>
      <c r="AE368" s="134"/>
      <c r="AF368" s="134"/>
      <c r="AG368" s="134"/>
      <c r="AH368" s="135"/>
    </row>
    <row r="369" spans="2:34" s="4" customFormat="1" ht="13.5" customHeight="1" x14ac:dyDescent="0.2">
      <c r="B369" s="14"/>
      <c r="C369" s="484"/>
      <c r="D369" s="12"/>
      <c r="E369" s="14"/>
      <c r="F369" s="14"/>
      <c r="G369" s="14"/>
      <c r="H369" s="14"/>
      <c r="I369" s="14"/>
      <c r="J369" s="78"/>
      <c r="M369" s="14"/>
      <c r="N369" s="895"/>
      <c r="O369" s="895"/>
      <c r="P369" s="14"/>
      <c r="Q369" s="14"/>
      <c r="R369" s="895"/>
      <c r="S369" s="903"/>
      <c r="Y369" s="14"/>
      <c r="Z369" s="895"/>
      <c r="AA369" s="895"/>
      <c r="AB369" s="14"/>
      <c r="AC369" s="14"/>
      <c r="AD369" s="895"/>
      <c r="AE369" s="903"/>
    </row>
    <row r="370" spans="2:34" s="4" customFormat="1" ht="12.75" customHeight="1" thickBot="1" x14ac:dyDescent="0.25">
      <c r="B370" s="14"/>
      <c r="C370" s="673" t="s">
        <v>266</v>
      </c>
      <c r="D370" s="88" t="s">
        <v>267</v>
      </c>
      <c r="E370" s="14"/>
      <c r="F370" s="14"/>
      <c r="G370" s="14"/>
      <c r="H370" s="14"/>
      <c r="I370" s="14"/>
      <c r="J370" s="78"/>
      <c r="L370" s="14"/>
      <c r="M370" s="14"/>
      <c r="N370" s="895"/>
      <c r="O370" s="895"/>
      <c r="P370" s="14"/>
      <c r="Q370" s="14"/>
      <c r="R370" s="895"/>
      <c r="S370" s="903"/>
      <c r="X370" s="14"/>
      <c r="Y370" s="14"/>
      <c r="Z370" s="895"/>
      <c r="AA370" s="895"/>
      <c r="AB370" s="14"/>
      <c r="AC370" s="14"/>
      <c r="AD370" s="895"/>
      <c r="AE370" s="903"/>
    </row>
    <row r="371" spans="2:34" s="4" customFormat="1" x14ac:dyDescent="0.2">
      <c r="B371" s="138"/>
      <c r="C371" s="481"/>
      <c r="D371" s="104"/>
      <c r="E371" s="104"/>
      <c r="F371" s="104"/>
      <c r="G371" s="104"/>
      <c r="H371" s="104"/>
      <c r="I371" s="104"/>
      <c r="J371" s="270"/>
      <c r="K371" s="271"/>
      <c r="L371" s="104"/>
      <c r="M371" s="104"/>
      <c r="N371" s="104"/>
      <c r="O371" s="104"/>
      <c r="P371" s="104"/>
      <c r="Q371" s="104"/>
      <c r="R371" s="104"/>
      <c r="S371" s="104"/>
      <c r="T371" s="104"/>
      <c r="U371" s="890"/>
      <c r="V371" s="891"/>
      <c r="W371" s="12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890"/>
      <c r="AH371" s="125"/>
    </row>
    <row r="372" spans="2:34" s="4" customFormat="1" ht="18" customHeight="1" x14ac:dyDescent="0.2">
      <c r="B372" s="16"/>
      <c r="C372" s="1282" t="s">
        <v>1265</v>
      </c>
      <c r="D372" s="1282"/>
      <c r="E372" s="1282"/>
      <c r="F372" s="1282"/>
      <c r="G372" s="1282"/>
      <c r="H372" s="1282"/>
      <c r="I372" s="14"/>
      <c r="J372" s="929"/>
      <c r="K372" s="963"/>
      <c r="L372" s="14"/>
      <c r="M372" s="961" t="s">
        <v>750</v>
      </c>
      <c r="N372" s="46">
        <v>1</v>
      </c>
      <c r="O372" s="46"/>
      <c r="P372" s="14"/>
      <c r="Q372" s="59" t="s">
        <v>1266</v>
      </c>
      <c r="R372" s="14"/>
      <c r="S372" s="646" t="s">
        <v>798</v>
      </c>
      <c r="T372" s="646"/>
      <c r="U372" s="14" t="s">
        <v>1267</v>
      </c>
      <c r="V372" s="185"/>
      <c r="W372" s="961"/>
      <c r="X372" s="895" t="s">
        <v>750</v>
      </c>
      <c r="Y372" s="46">
        <v>1</v>
      </c>
      <c r="Z372" s="46"/>
      <c r="AA372" s="14"/>
      <c r="AB372" s="59" t="s">
        <v>1266</v>
      </c>
      <c r="AC372" s="14"/>
      <c r="AD372" s="646" t="s">
        <v>798</v>
      </c>
      <c r="AE372" s="646"/>
      <c r="AF372" s="14" t="str">
        <f>+U372</f>
        <v>Pase a 23 B</v>
      </c>
      <c r="AG372" s="14"/>
      <c r="AH372" s="18"/>
    </row>
    <row r="373" spans="2:34" s="4" customFormat="1" ht="16.5" customHeight="1" x14ac:dyDescent="0.2">
      <c r="B373" s="136"/>
      <c r="C373" s="1282"/>
      <c r="D373" s="1282"/>
      <c r="E373" s="1282"/>
      <c r="F373" s="1282"/>
      <c r="G373" s="1282"/>
      <c r="H373" s="1282"/>
      <c r="I373" s="137"/>
      <c r="J373" s="249" t="s">
        <v>1237</v>
      </c>
      <c r="K373" s="172"/>
      <c r="M373" s="961"/>
      <c r="S373" s="137"/>
      <c r="T373" s="137"/>
      <c r="U373" s="137"/>
      <c r="V373" s="968"/>
      <c r="W373" s="962"/>
      <c r="X373" s="895"/>
      <c r="AG373" s="86"/>
      <c r="AH373" s="128"/>
    </row>
    <row r="374" spans="2:34" s="4" customFormat="1" ht="16.5" customHeight="1" x14ac:dyDescent="0.2">
      <c r="B374" s="136"/>
      <c r="C374" s="1282"/>
      <c r="D374" s="1282"/>
      <c r="E374" s="1282"/>
      <c r="F374" s="1282"/>
      <c r="G374" s="1282"/>
      <c r="H374" s="1282"/>
      <c r="J374" s="249"/>
      <c r="K374" s="172"/>
      <c r="M374" s="961" t="s">
        <v>751</v>
      </c>
      <c r="N374" s="46">
        <v>2</v>
      </c>
      <c r="O374" s="3"/>
      <c r="P374" s="4" t="s">
        <v>798</v>
      </c>
      <c r="Q374" s="86" t="s">
        <v>814</v>
      </c>
      <c r="U374" s="86"/>
      <c r="V374" s="183"/>
      <c r="W374" s="962"/>
      <c r="X374" s="895" t="s">
        <v>751</v>
      </c>
      <c r="Y374" s="46">
        <v>2</v>
      </c>
      <c r="Z374" s="3"/>
      <c r="AB374" s="4" t="str">
        <f>+Q374</f>
        <v xml:space="preserve">Pase a </v>
      </c>
      <c r="AG374" s="86"/>
      <c r="AH374" s="128"/>
    </row>
    <row r="375" spans="2:34" s="4" customFormat="1" ht="12" thickBot="1" x14ac:dyDescent="0.25">
      <c r="B375" s="139"/>
      <c r="C375" s="134"/>
      <c r="D375" s="134"/>
      <c r="E375" s="134"/>
      <c r="F375" s="134"/>
      <c r="G375" s="134"/>
      <c r="H375" s="134"/>
      <c r="I375" s="134"/>
      <c r="J375" s="273"/>
      <c r="K375" s="506"/>
      <c r="L375" s="134"/>
      <c r="M375" s="134"/>
      <c r="N375" s="134"/>
      <c r="O375" s="134"/>
      <c r="P375" s="134"/>
      <c r="Q375" s="134" t="str">
        <f>+J390</f>
        <v>23C</v>
      </c>
      <c r="R375" s="134"/>
      <c r="S375" s="134"/>
      <c r="T375" s="134"/>
      <c r="U375" s="526"/>
      <c r="V375" s="213"/>
      <c r="W375" s="133"/>
      <c r="X375" s="134"/>
      <c r="Y375" s="134"/>
      <c r="Z375" s="134"/>
      <c r="AA375" s="134"/>
      <c r="AB375" s="134" t="str">
        <f>+Q375</f>
        <v>23C</v>
      </c>
      <c r="AC375" s="134"/>
      <c r="AD375" s="134"/>
      <c r="AE375" s="134"/>
      <c r="AF375" s="134"/>
      <c r="AG375" s="526"/>
      <c r="AH375" s="135"/>
    </row>
    <row r="376" spans="2:34" s="4" customFormat="1" x14ac:dyDescent="0.2">
      <c r="B376" s="136"/>
      <c r="C376" s="484"/>
      <c r="J376" s="270"/>
      <c r="K376" s="271"/>
      <c r="L376" s="104"/>
      <c r="M376" s="104"/>
      <c r="N376" s="104"/>
      <c r="O376" s="104"/>
      <c r="P376" s="104"/>
      <c r="Q376" s="104"/>
      <c r="R376" s="104"/>
      <c r="S376" s="104"/>
      <c r="T376" s="104" t="s">
        <v>1303</v>
      </c>
      <c r="U376" s="890"/>
      <c r="V376" s="891"/>
      <c r="W376" s="903"/>
      <c r="AF376" s="104" t="s">
        <v>1303</v>
      </c>
      <c r="AG376" s="86"/>
      <c r="AH376" s="128"/>
    </row>
    <row r="377" spans="2:34" s="4" customFormat="1" x14ac:dyDescent="0.2">
      <c r="B377" s="136"/>
      <c r="C377" s="484"/>
      <c r="J377" s="249"/>
      <c r="K377" s="172"/>
      <c r="U377" s="86"/>
      <c r="V377" s="183"/>
      <c r="W377" s="903"/>
      <c r="AG377" s="86"/>
      <c r="AH377" s="128"/>
    </row>
    <row r="378" spans="2:34" s="4" customFormat="1" ht="11.25" x14ac:dyDescent="0.2">
      <c r="B378" s="136"/>
      <c r="C378" s="1268" t="s">
        <v>1268</v>
      </c>
      <c r="D378" s="1268"/>
      <c r="E378" s="1268"/>
      <c r="F378" s="1268"/>
      <c r="G378" s="1268"/>
      <c r="H378" s="1268"/>
      <c r="J378" s="249"/>
      <c r="K378" s="172" t="s">
        <v>744</v>
      </c>
      <c r="L378" s="4" t="s">
        <v>1269</v>
      </c>
      <c r="T378" s="646" t="s">
        <v>798</v>
      </c>
      <c r="U378" s="646"/>
      <c r="V378" s="967"/>
      <c r="W378" s="903" t="s">
        <v>744</v>
      </c>
      <c r="X378" s="4" t="s">
        <v>1269</v>
      </c>
      <c r="AF378" s="646" t="s">
        <v>798</v>
      </c>
      <c r="AG378" s="646"/>
      <c r="AH378" s="128"/>
    </row>
    <row r="379" spans="2:34" s="4" customFormat="1" x14ac:dyDescent="0.2">
      <c r="B379" s="136"/>
      <c r="C379" s="1268"/>
      <c r="D379" s="1268"/>
      <c r="E379" s="1268"/>
      <c r="F379" s="1268"/>
      <c r="G379" s="1268"/>
      <c r="H379" s="1268"/>
      <c r="J379" s="249"/>
      <c r="K379" s="172"/>
      <c r="N379" s="893"/>
      <c r="U379" s="86"/>
      <c r="V379" s="183"/>
      <c r="W379" s="903"/>
      <c r="AG379" s="86"/>
      <c r="AH379" s="128"/>
    </row>
    <row r="380" spans="2:34" s="4" customFormat="1" ht="11.25" x14ac:dyDescent="0.2">
      <c r="B380" s="136"/>
      <c r="C380" s="1268"/>
      <c r="D380" s="1268"/>
      <c r="E380" s="1268"/>
      <c r="F380" s="1268"/>
      <c r="G380" s="1268"/>
      <c r="H380" s="1268"/>
      <c r="J380" s="249" t="s">
        <v>1270</v>
      </c>
      <c r="K380" s="172" t="s">
        <v>58</v>
      </c>
      <c r="L380" s="4" t="s">
        <v>1271</v>
      </c>
      <c r="T380" s="646" t="s">
        <v>798</v>
      </c>
      <c r="U380" s="646"/>
      <c r="V380" s="967"/>
      <c r="W380" s="903" t="s">
        <v>58</v>
      </c>
      <c r="X380" s="4" t="s">
        <v>1271</v>
      </c>
      <c r="AF380" s="646" t="s">
        <v>798</v>
      </c>
      <c r="AG380" s="646"/>
      <c r="AH380" s="128"/>
    </row>
    <row r="381" spans="2:34" s="4" customFormat="1" x14ac:dyDescent="0.2">
      <c r="B381" s="136"/>
      <c r="C381" s="1268"/>
      <c r="D381" s="1268"/>
      <c r="E381" s="1268"/>
      <c r="F381" s="1268"/>
      <c r="G381" s="1268"/>
      <c r="H381" s="1268"/>
      <c r="J381" s="249"/>
      <c r="K381" s="172"/>
      <c r="N381" s="893"/>
      <c r="O381" s="893"/>
      <c r="P381" s="893"/>
      <c r="U381" s="86"/>
      <c r="V381" s="183"/>
      <c r="W381" s="903"/>
      <c r="AG381" s="86"/>
      <c r="AH381" s="128"/>
    </row>
    <row r="382" spans="2:34" s="4" customFormat="1" ht="11.25" x14ac:dyDescent="0.2">
      <c r="B382" s="136"/>
      <c r="C382" s="1268"/>
      <c r="D382" s="1268"/>
      <c r="E382" s="1268"/>
      <c r="F382" s="1268"/>
      <c r="G382" s="1268"/>
      <c r="H382" s="1268"/>
      <c r="J382" s="249"/>
      <c r="K382" s="172" t="s">
        <v>752</v>
      </c>
      <c r="L382" s="1232" t="s">
        <v>1272</v>
      </c>
      <c r="M382" s="1232"/>
      <c r="N382" s="1232"/>
      <c r="O382" s="1232"/>
      <c r="P382" s="1232"/>
      <c r="Q382" s="1232"/>
      <c r="R382" s="1232"/>
      <c r="T382" s="646" t="s">
        <v>798</v>
      </c>
      <c r="U382" s="646"/>
      <c r="V382" s="967"/>
      <c r="W382" s="903" t="s">
        <v>752</v>
      </c>
      <c r="X382" s="1232" t="s">
        <v>1272</v>
      </c>
      <c r="Y382" s="1232"/>
      <c r="Z382" s="1232"/>
      <c r="AA382" s="1232"/>
      <c r="AB382" s="1232"/>
      <c r="AC382" s="1232"/>
      <c r="AD382" s="1232"/>
      <c r="AF382" s="646" t="s">
        <v>798</v>
      </c>
      <c r="AG382" s="646"/>
      <c r="AH382" s="128"/>
    </row>
    <row r="383" spans="2:34" s="4" customFormat="1" x14ac:dyDescent="0.2">
      <c r="B383" s="136"/>
      <c r="C383" s="484"/>
      <c r="J383" s="249"/>
      <c r="K383" s="172"/>
      <c r="L383" s="4" t="s">
        <v>1273</v>
      </c>
      <c r="V383" s="183"/>
      <c r="W383" s="903"/>
      <c r="X383" s="4" t="s">
        <v>1273</v>
      </c>
      <c r="AH383" s="128"/>
    </row>
    <row r="384" spans="2:34" s="4" customFormat="1" ht="12" customHeight="1" x14ac:dyDescent="0.2">
      <c r="B384" s="136"/>
      <c r="C384" s="484"/>
      <c r="D384" s="137"/>
      <c r="E384" s="137"/>
      <c r="F384" s="137"/>
      <c r="J384" s="249"/>
      <c r="K384" s="136"/>
      <c r="N384" s="893"/>
      <c r="U384" s="86"/>
      <c r="V384" s="183"/>
      <c r="AG384" s="86"/>
      <c r="AH384" s="128"/>
    </row>
    <row r="385" spans="1:256" s="4" customFormat="1" ht="11.25" customHeight="1" thickBot="1" x14ac:dyDescent="0.25">
      <c r="B385" s="233"/>
      <c r="C385" s="894"/>
      <c r="D385" s="415"/>
      <c r="E385" s="19"/>
      <c r="F385" s="19"/>
      <c r="G385" s="19"/>
      <c r="H385" s="19"/>
      <c r="I385" s="19"/>
      <c r="J385" s="161"/>
      <c r="K385" s="139"/>
      <c r="L385" s="19"/>
      <c r="M385" s="19"/>
      <c r="N385" s="20"/>
      <c r="O385" s="20"/>
      <c r="P385" s="19"/>
      <c r="Q385" s="19"/>
      <c r="R385" s="20"/>
      <c r="S385" s="133"/>
      <c r="T385" s="134"/>
      <c r="U385" s="134"/>
      <c r="V385" s="135"/>
      <c r="W385" s="134"/>
      <c r="X385" s="19"/>
      <c r="Y385" s="19"/>
      <c r="Z385" s="20"/>
      <c r="AA385" s="20"/>
      <c r="AB385" s="19"/>
      <c r="AC385" s="19"/>
      <c r="AD385" s="20"/>
      <c r="AE385" s="133"/>
      <c r="AF385" s="134"/>
      <c r="AG385" s="134"/>
      <c r="AH385" s="135"/>
    </row>
    <row r="386" spans="1:256" s="4" customFormat="1" ht="11.25" customHeight="1" x14ac:dyDescent="0.2">
      <c r="B386" s="138"/>
      <c r="C386" s="481"/>
      <c r="D386" s="104"/>
      <c r="E386" s="104"/>
      <c r="F386" s="104"/>
      <c r="G386" s="104"/>
      <c r="H386" s="104"/>
      <c r="I386" s="104"/>
      <c r="J386" s="270"/>
      <c r="K386" s="271"/>
      <c r="L386" s="104"/>
      <c r="M386" s="104"/>
      <c r="N386" s="104"/>
      <c r="O386" s="104"/>
      <c r="P386" s="104"/>
      <c r="Q386" s="104"/>
      <c r="R386" s="104"/>
      <c r="S386" s="104"/>
      <c r="T386" s="104"/>
      <c r="U386" s="890"/>
      <c r="V386" s="891"/>
      <c r="W386" s="271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890"/>
      <c r="AH386" s="125"/>
    </row>
    <row r="387" spans="1:256" s="4" customFormat="1" x14ac:dyDescent="0.2">
      <c r="B387" s="136"/>
      <c r="C387" s="484"/>
      <c r="J387" s="249"/>
      <c r="K387" s="172" t="s">
        <v>744</v>
      </c>
      <c r="L387" s="1232" t="s">
        <v>1231</v>
      </c>
      <c r="M387" s="1232"/>
      <c r="N387" s="1232"/>
      <c r="O387" s="1232"/>
      <c r="P387" s="1232"/>
      <c r="Q387" s="1232"/>
      <c r="R387" s="1232"/>
      <c r="T387" s="3">
        <v>1</v>
      </c>
      <c r="U387" s="944"/>
      <c r="V387" s="183"/>
      <c r="W387" s="172" t="s">
        <v>744</v>
      </c>
      <c r="X387" s="1232" t="s">
        <v>1231</v>
      </c>
      <c r="Y387" s="1232"/>
      <c r="Z387" s="1232"/>
      <c r="AA387" s="1232"/>
      <c r="AB387" s="1232"/>
      <c r="AC387" s="1232"/>
      <c r="AD387" s="1232"/>
      <c r="AF387" s="3">
        <v>1</v>
      </c>
      <c r="AG387" s="944"/>
      <c r="AH387" s="128"/>
    </row>
    <row r="388" spans="1:256" s="4" customFormat="1" ht="11.25" x14ac:dyDescent="0.2">
      <c r="B388" s="136"/>
      <c r="C388" s="121"/>
      <c r="D388" s="121"/>
      <c r="E388" s="121"/>
      <c r="F388" s="121"/>
      <c r="G388" s="121"/>
      <c r="H388" s="121"/>
      <c r="J388" s="249"/>
      <c r="K388" s="172"/>
      <c r="L388" s="1232"/>
      <c r="M388" s="1232"/>
      <c r="N388" s="1232"/>
      <c r="O388" s="1232"/>
      <c r="P388" s="1232"/>
      <c r="Q388" s="1232"/>
      <c r="R388" s="1232"/>
      <c r="T388" s="903"/>
      <c r="U388" s="86"/>
      <c r="V388" s="183"/>
      <c r="W388" s="172"/>
      <c r="X388" s="1232"/>
      <c r="Y388" s="1232"/>
      <c r="Z388" s="1232"/>
      <c r="AA388" s="1232"/>
      <c r="AB388" s="1232"/>
      <c r="AC388" s="1232"/>
      <c r="AD388" s="1232"/>
      <c r="AF388" s="903"/>
      <c r="AG388" s="86"/>
      <c r="AH388" s="128"/>
    </row>
    <row r="389" spans="1:256" s="4" customFormat="1" ht="11.25" x14ac:dyDescent="0.2">
      <c r="B389" s="136"/>
      <c r="C389" s="121"/>
      <c r="D389" s="121"/>
      <c r="E389" s="121"/>
      <c r="F389" s="121"/>
      <c r="G389" s="121"/>
      <c r="H389" s="121"/>
      <c r="J389" s="249"/>
      <c r="K389" s="1281" t="s">
        <v>1232</v>
      </c>
      <c r="L389" s="1220" t="s">
        <v>1233</v>
      </c>
      <c r="M389" s="1220"/>
      <c r="N389" s="1220"/>
      <c r="O389" s="1220"/>
      <c r="P389" s="1220"/>
      <c r="Q389" s="1220"/>
      <c r="R389" s="1220"/>
      <c r="T389" s="3">
        <v>2</v>
      </c>
      <c r="U389" s="944"/>
      <c r="V389" s="183"/>
      <c r="W389" s="1281" t="s">
        <v>1232</v>
      </c>
      <c r="X389" s="1220" t="str">
        <f>+L389</f>
        <v>A varias empresas, negocios, hogares o intermediarios</v>
      </c>
      <c r="Y389" s="1220"/>
      <c r="Z389" s="1220"/>
      <c r="AA389" s="1220"/>
      <c r="AB389" s="1220"/>
      <c r="AC389" s="1220"/>
      <c r="AD389" s="1220"/>
      <c r="AF389" s="3">
        <v>2</v>
      </c>
      <c r="AG389" s="944"/>
      <c r="AH389" s="128"/>
    </row>
    <row r="390" spans="1:256" ht="11.25" x14ac:dyDescent="0.2">
      <c r="A390" s="4"/>
      <c r="B390" s="136"/>
      <c r="C390" s="1282" t="s">
        <v>1234</v>
      </c>
      <c r="D390" s="1282"/>
      <c r="E390" s="1282"/>
      <c r="F390" s="1282"/>
      <c r="G390" s="1282"/>
      <c r="H390" s="1282"/>
      <c r="I390" s="4"/>
      <c r="J390" s="249" t="s">
        <v>1235</v>
      </c>
      <c r="K390" s="1281"/>
      <c r="L390" s="1220"/>
      <c r="M390" s="1220"/>
      <c r="N390" s="1220"/>
      <c r="O390" s="1220"/>
      <c r="P390" s="1220"/>
      <c r="Q390" s="1220"/>
      <c r="R390" s="1220"/>
      <c r="S390" s="4"/>
      <c r="T390" s="903"/>
      <c r="U390" s="86"/>
      <c r="V390" s="183"/>
      <c r="W390" s="1281"/>
      <c r="X390" s="1220"/>
      <c r="Y390" s="1220"/>
      <c r="Z390" s="1220"/>
      <c r="AA390" s="1220"/>
      <c r="AB390" s="1220"/>
      <c r="AC390" s="1220"/>
      <c r="AD390" s="1220"/>
      <c r="AE390" s="4"/>
      <c r="AF390" s="903"/>
      <c r="AG390" s="86"/>
      <c r="AH390" s="128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  <c r="IU390" s="4"/>
      <c r="IV390" s="4"/>
    </row>
    <row r="391" spans="1:256" ht="15" customHeight="1" x14ac:dyDescent="0.2">
      <c r="A391" s="4"/>
      <c r="B391" s="136"/>
      <c r="C391" s="1282"/>
      <c r="D391" s="1282"/>
      <c r="E391" s="1282"/>
      <c r="F391" s="1282"/>
      <c r="G391" s="1282"/>
      <c r="H391" s="1282"/>
      <c r="I391" s="4"/>
      <c r="J391" s="249"/>
      <c r="K391" s="172" t="s">
        <v>752</v>
      </c>
      <c r="L391" s="4" t="s">
        <v>1236</v>
      </c>
      <c r="M391" s="4"/>
      <c r="N391" s="4"/>
      <c r="O391" s="4"/>
      <c r="P391" s="4"/>
      <c r="Q391" s="4"/>
      <c r="R391" s="4"/>
      <c r="S391" s="4"/>
      <c r="T391" s="3">
        <v>3</v>
      </c>
      <c r="U391" s="944"/>
      <c r="V391" s="183"/>
      <c r="W391" s="172" t="s">
        <v>752</v>
      </c>
      <c r="X391" s="4" t="s">
        <v>1236</v>
      </c>
      <c r="Y391" s="4"/>
      <c r="Z391" s="4"/>
      <c r="AA391" s="4"/>
      <c r="AB391" s="4"/>
      <c r="AC391" s="4"/>
      <c r="AD391" s="4"/>
      <c r="AE391" s="4"/>
      <c r="AF391" s="3">
        <v>3</v>
      </c>
      <c r="AG391" s="944"/>
      <c r="AH391" s="128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  <c r="IU391" s="4"/>
      <c r="IV391" s="4"/>
    </row>
    <row r="392" spans="1:256" ht="12.75" customHeight="1" x14ac:dyDescent="0.2">
      <c r="A392" s="4"/>
      <c r="B392" s="136"/>
      <c r="C392" s="912"/>
      <c r="D392" s="912"/>
      <c r="E392" s="912"/>
      <c r="F392" s="912"/>
      <c r="G392" s="912"/>
      <c r="H392" s="912"/>
      <c r="I392" s="4"/>
      <c r="J392" s="249"/>
      <c r="K392" s="172"/>
      <c r="L392" s="4"/>
      <c r="M392" s="4"/>
      <c r="N392" s="4"/>
      <c r="O392" s="4"/>
      <c r="P392" s="4"/>
      <c r="Q392" s="4"/>
      <c r="R392" s="4"/>
      <c r="S392" s="4"/>
      <c r="T392" s="903"/>
      <c r="U392" s="86"/>
      <c r="V392" s="183"/>
      <c r="W392" s="172"/>
      <c r="X392" s="4"/>
      <c r="Y392" s="4"/>
      <c r="Z392" s="4"/>
      <c r="AA392" s="4"/>
      <c r="AB392" s="4"/>
      <c r="AC392" s="4"/>
      <c r="AD392" s="4"/>
      <c r="AE392" s="4"/>
      <c r="AF392" s="903"/>
      <c r="AG392" s="86"/>
      <c r="AH392" s="128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4"/>
      <c r="IV392" s="4"/>
    </row>
    <row r="393" spans="1:256" x14ac:dyDescent="0.2">
      <c r="A393" s="4"/>
      <c r="B393" s="136"/>
      <c r="C393" s="484"/>
      <c r="D393" s="964"/>
      <c r="E393" s="964"/>
      <c r="F393" s="4"/>
      <c r="G393" s="4"/>
      <c r="H393" s="4"/>
      <c r="I393" s="4"/>
      <c r="J393" s="249"/>
      <c r="K393" s="901" t="s">
        <v>756</v>
      </c>
      <c r="L393" s="4" t="s">
        <v>969</v>
      </c>
      <c r="M393" s="4"/>
      <c r="N393" s="4"/>
      <c r="O393" s="4"/>
      <c r="P393" s="4"/>
      <c r="Q393" s="4"/>
      <c r="R393" s="4"/>
      <c r="S393" s="4"/>
      <c r="T393" s="3">
        <v>4</v>
      </c>
      <c r="U393" s="944"/>
      <c r="V393" s="183"/>
      <c r="W393" s="172" t="s">
        <v>756</v>
      </c>
      <c r="X393" s="4" t="s">
        <v>969</v>
      </c>
      <c r="Y393" s="4"/>
      <c r="Z393" s="4"/>
      <c r="AA393" s="4"/>
      <c r="AB393" s="4"/>
      <c r="AC393" s="4"/>
      <c r="AD393" s="4"/>
      <c r="AE393" s="4"/>
      <c r="AF393" s="3">
        <v>4</v>
      </c>
      <c r="AG393" s="944"/>
      <c r="AH393" s="128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4"/>
      <c r="IV393" s="4"/>
    </row>
    <row r="394" spans="1:256" ht="13.5" thickBot="1" x14ac:dyDescent="0.25">
      <c r="A394" s="4"/>
      <c r="B394" s="139"/>
      <c r="C394" s="489"/>
      <c r="D394" s="134"/>
      <c r="E394" s="134"/>
      <c r="F394" s="134"/>
      <c r="G394" s="134"/>
      <c r="H394" s="134"/>
      <c r="I394" s="134"/>
      <c r="J394" s="273"/>
      <c r="K394" s="506"/>
      <c r="L394" s="134"/>
      <c r="M394" s="134"/>
      <c r="N394" s="134"/>
      <c r="O394" s="134"/>
      <c r="P394" s="134"/>
      <c r="Q394" s="134"/>
      <c r="R394" s="134"/>
      <c r="S394" s="134"/>
      <c r="T394" s="134"/>
      <c r="U394" s="526"/>
      <c r="V394" s="213"/>
      <c r="W394" s="506"/>
      <c r="X394" s="134"/>
      <c r="Y394" s="134"/>
      <c r="Z394" s="134"/>
      <c r="AA394" s="134"/>
      <c r="AB394" s="134"/>
      <c r="AC394" s="134"/>
      <c r="AD394" s="134"/>
      <c r="AE394" s="134"/>
      <c r="AF394" s="134"/>
      <c r="AG394" s="526"/>
      <c r="AH394" s="135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4"/>
      <c r="IV394" s="4"/>
    </row>
    <row r="395" spans="1:256" ht="12.75" customHeight="1" x14ac:dyDescent="0.2">
      <c r="A395" s="4"/>
      <c r="B395" s="136"/>
      <c r="C395" s="484"/>
      <c r="D395" s="12"/>
      <c r="E395" s="4"/>
      <c r="F395" s="903"/>
      <c r="G395" s="903"/>
      <c r="H395" s="4"/>
      <c r="I395" s="4"/>
      <c r="J395" s="249"/>
      <c r="K395" s="172" t="s">
        <v>744</v>
      </c>
      <c r="L395" s="116" t="s">
        <v>268</v>
      </c>
      <c r="M395" s="116"/>
      <c r="N395" s="116"/>
      <c r="O395" s="116"/>
      <c r="P395" s="116"/>
      <c r="Q395" s="116"/>
      <c r="R395" s="116"/>
      <c r="S395" s="4"/>
      <c r="T395" s="4"/>
      <c r="U395" s="116"/>
      <c r="V395" s="183"/>
      <c r="W395" s="172" t="s">
        <v>744</v>
      </c>
      <c r="X395" s="116" t="s">
        <v>268</v>
      </c>
      <c r="Y395" s="116"/>
      <c r="Z395" s="116"/>
      <c r="AA395" s="116"/>
      <c r="AB395" s="116"/>
      <c r="AC395" s="116"/>
      <c r="AD395" s="116"/>
      <c r="AE395" s="4"/>
      <c r="AF395" s="4"/>
      <c r="AG395" s="116"/>
      <c r="AH395" s="183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4"/>
      <c r="IV395" s="4"/>
    </row>
    <row r="396" spans="1:256" ht="13.5" customHeight="1" x14ac:dyDescent="0.2">
      <c r="A396" s="4"/>
      <c r="B396" s="136"/>
      <c r="C396" s="484"/>
      <c r="D396" s="4"/>
      <c r="E396" s="4"/>
      <c r="F396" s="4"/>
      <c r="G396" s="4"/>
      <c r="H396" s="4"/>
      <c r="I396" s="4"/>
      <c r="J396" s="249"/>
      <c r="K396" s="172"/>
      <c r="L396" s="116" t="s">
        <v>269</v>
      </c>
      <c r="M396" s="116"/>
      <c r="N396" s="116"/>
      <c r="O396" s="116"/>
      <c r="P396" s="116"/>
      <c r="Q396" s="116"/>
      <c r="R396" s="116"/>
      <c r="S396" s="3">
        <v>1</v>
      </c>
      <c r="T396" s="131"/>
      <c r="U396" s="4"/>
      <c r="V396" s="128"/>
      <c r="W396" s="172"/>
      <c r="X396" s="116" t="s">
        <v>269</v>
      </c>
      <c r="Y396" s="116"/>
      <c r="Z396" s="116"/>
      <c r="AA396" s="116"/>
      <c r="AB396" s="116"/>
      <c r="AC396" s="116"/>
      <c r="AD396" s="116"/>
      <c r="AE396" s="3">
        <v>1</v>
      </c>
      <c r="AF396" s="131"/>
      <c r="AG396" s="4"/>
      <c r="AH396" s="196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4"/>
      <c r="IV396" s="4"/>
    </row>
    <row r="397" spans="1:256" x14ac:dyDescent="0.2">
      <c r="A397" s="4"/>
      <c r="B397" s="136"/>
      <c r="C397" s="484"/>
      <c r="D397" s="4"/>
      <c r="E397" s="4"/>
      <c r="F397" s="4"/>
      <c r="G397" s="4"/>
      <c r="H397" s="4"/>
      <c r="I397" s="4"/>
      <c r="J397" s="249"/>
      <c r="K397" s="172"/>
      <c r="L397" s="4"/>
      <c r="M397" s="116"/>
      <c r="N397" s="116"/>
      <c r="O397" s="116"/>
      <c r="P397" s="116"/>
      <c r="Q397" s="116"/>
      <c r="R397" s="116"/>
      <c r="S397" s="903"/>
      <c r="T397" s="4"/>
      <c r="U397" s="4"/>
      <c r="V397" s="128"/>
      <c r="W397" s="172"/>
      <c r="X397" s="4"/>
      <c r="Y397" s="116"/>
      <c r="Z397" s="116"/>
      <c r="AA397" s="116"/>
      <c r="AB397" s="116"/>
      <c r="AC397" s="116"/>
      <c r="AD397" s="116"/>
      <c r="AE397" s="903"/>
      <c r="AF397" s="4"/>
      <c r="AG397" s="4"/>
      <c r="AH397" s="183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4"/>
      <c r="IV397" s="4"/>
    </row>
    <row r="398" spans="1:256" ht="12.75" customHeight="1" x14ac:dyDescent="0.2">
      <c r="A398" s="4"/>
      <c r="B398" s="136"/>
      <c r="C398" s="499"/>
      <c r="D398" s="4"/>
      <c r="E398" s="4"/>
      <c r="F398" s="4"/>
      <c r="G398" s="4"/>
      <c r="H398" s="4"/>
      <c r="I398" s="4"/>
      <c r="J398" s="249"/>
      <c r="K398" s="172" t="s">
        <v>747</v>
      </c>
      <c r="L398" s="12" t="s">
        <v>270</v>
      </c>
      <c r="M398" s="12"/>
      <c r="N398" s="12"/>
      <c r="O398" s="12"/>
      <c r="P398" s="12"/>
      <c r="Q398" s="12"/>
      <c r="R398" s="12"/>
      <c r="S398" s="4" t="s">
        <v>798</v>
      </c>
      <c r="T398" s="4"/>
      <c r="U398" s="12"/>
      <c r="V398" s="185"/>
      <c r="W398" s="172" t="s">
        <v>747</v>
      </c>
      <c r="X398" s="12" t="s">
        <v>270</v>
      </c>
      <c r="Y398" s="12"/>
      <c r="Z398" s="12"/>
      <c r="AA398" s="12"/>
      <c r="AB398" s="12"/>
      <c r="AC398" s="12"/>
      <c r="AD398" s="12"/>
      <c r="AE398" s="4"/>
      <c r="AF398" s="4"/>
      <c r="AG398" s="12"/>
      <c r="AH398" s="185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  <c r="IU398" s="4"/>
      <c r="IV398" s="4"/>
    </row>
    <row r="399" spans="1:256" ht="11.25" customHeight="1" x14ac:dyDescent="0.2">
      <c r="A399" s="4"/>
      <c r="B399" s="136"/>
      <c r="C399" s="1251" t="s">
        <v>271</v>
      </c>
      <c r="D399" s="1251"/>
      <c r="E399" s="1251"/>
      <c r="F399" s="1251"/>
      <c r="G399" s="1251"/>
      <c r="H399" s="1251"/>
      <c r="I399" s="4"/>
      <c r="J399" s="249"/>
      <c r="K399" s="172"/>
      <c r="L399" s="4"/>
      <c r="M399" s="12"/>
      <c r="N399" s="12"/>
      <c r="O399" s="12"/>
      <c r="P399" s="12"/>
      <c r="Q399" s="12"/>
      <c r="R399" s="12"/>
      <c r="S399" s="674">
        <v>2</v>
      </c>
      <c r="T399" s="131"/>
      <c r="U399" s="12"/>
      <c r="V399" s="185"/>
      <c r="W399" s="172"/>
      <c r="X399" s="4"/>
      <c r="Y399" s="12"/>
      <c r="Z399" s="12"/>
      <c r="AA399" s="12"/>
      <c r="AB399" s="12"/>
      <c r="AC399" s="12"/>
      <c r="AD399" s="12"/>
      <c r="AE399" s="674">
        <v>2</v>
      </c>
      <c r="AF399" s="131"/>
      <c r="AG399" s="12"/>
      <c r="AH399" s="185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  <c r="IU399" s="4"/>
      <c r="IV399" s="4"/>
    </row>
    <row r="400" spans="1:256" ht="11.25" customHeight="1" x14ac:dyDescent="0.2">
      <c r="A400" s="4"/>
      <c r="B400" s="136"/>
      <c r="C400" s="1251"/>
      <c r="D400" s="1251"/>
      <c r="E400" s="1251"/>
      <c r="F400" s="1251"/>
      <c r="G400" s="1251"/>
      <c r="H400" s="1251"/>
      <c r="I400" s="4"/>
      <c r="J400" s="249"/>
      <c r="K400" s="172" t="s">
        <v>752</v>
      </c>
      <c r="L400" s="116" t="s">
        <v>272</v>
      </c>
      <c r="M400" s="116"/>
      <c r="N400" s="116"/>
      <c r="O400" s="116"/>
      <c r="P400" s="116"/>
      <c r="Q400" s="116"/>
      <c r="R400" s="116"/>
      <c r="S400" s="903"/>
      <c r="T400" s="4"/>
      <c r="U400" s="116"/>
      <c r="V400" s="183"/>
      <c r="W400" s="172" t="s">
        <v>752</v>
      </c>
      <c r="X400" s="116" t="s">
        <v>272</v>
      </c>
      <c r="Y400" s="116"/>
      <c r="Z400" s="116"/>
      <c r="AA400" s="116"/>
      <c r="AB400" s="116"/>
      <c r="AC400" s="116"/>
      <c r="AD400" s="116"/>
      <c r="AE400" s="903"/>
      <c r="AF400" s="4"/>
      <c r="AG400" s="116"/>
      <c r="AH400" s="183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  <c r="IU400" s="4"/>
      <c r="IV400" s="4"/>
    </row>
    <row r="401" spans="1:256" ht="11.25" customHeight="1" x14ac:dyDescent="0.2">
      <c r="A401" s="4"/>
      <c r="B401" s="136"/>
      <c r="C401" s="1251"/>
      <c r="D401" s="1251"/>
      <c r="E401" s="1251"/>
      <c r="F401" s="1251"/>
      <c r="G401" s="1251"/>
      <c r="H401" s="1251"/>
      <c r="I401" s="4"/>
      <c r="J401" s="249"/>
      <c r="K401" s="136"/>
      <c r="L401" s="116" t="s">
        <v>273</v>
      </c>
      <c r="M401" s="116"/>
      <c r="N401" s="116"/>
      <c r="O401" s="116"/>
      <c r="P401" s="116"/>
      <c r="Q401" s="116"/>
      <c r="R401" s="116"/>
      <c r="S401" s="3">
        <v>3</v>
      </c>
      <c r="T401" s="131"/>
      <c r="U401" s="116"/>
      <c r="V401" s="183"/>
      <c r="W401" s="136"/>
      <c r="X401" s="116" t="s">
        <v>273</v>
      </c>
      <c r="Y401" s="116"/>
      <c r="Z401" s="116"/>
      <c r="AA401" s="116"/>
      <c r="AB401" s="116"/>
      <c r="AC401" s="116"/>
      <c r="AD401" s="116"/>
      <c r="AE401" s="3">
        <v>3</v>
      </c>
      <c r="AF401" s="131"/>
      <c r="AG401" s="116"/>
      <c r="AH401" s="183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  <c r="IU401" s="4"/>
      <c r="IV401" s="4"/>
    </row>
    <row r="402" spans="1:256" ht="11.25" customHeight="1" x14ac:dyDescent="0.2">
      <c r="A402" s="4"/>
      <c r="B402" s="136"/>
      <c r="C402" s="1251"/>
      <c r="D402" s="1251"/>
      <c r="E402" s="1251"/>
      <c r="F402" s="1251"/>
      <c r="G402" s="1251"/>
      <c r="H402" s="1251"/>
      <c r="I402" s="4"/>
      <c r="J402" s="249">
        <f>+J365+1</f>
        <v>24</v>
      </c>
      <c r="K402" s="172"/>
      <c r="L402" s="4"/>
      <c r="M402" s="116"/>
      <c r="N402" s="116"/>
      <c r="O402" s="116"/>
      <c r="P402" s="116"/>
      <c r="Q402" s="116"/>
      <c r="R402" s="116"/>
      <c r="S402" s="903"/>
      <c r="T402" s="4"/>
      <c r="U402" s="116"/>
      <c r="V402" s="183"/>
      <c r="W402" s="172"/>
      <c r="X402" s="4"/>
      <c r="Y402" s="116"/>
      <c r="Z402" s="116"/>
      <c r="AA402" s="116"/>
      <c r="AB402" s="116"/>
      <c r="AC402" s="116"/>
      <c r="AD402" s="116"/>
      <c r="AE402" s="903"/>
      <c r="AF402" s="4"/>
      <c r="AG402" s="116"/>
      <c r="AH402" s="128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4"/>
      <c r="IV402" s="4"/>
    </row>
    <row r="403" spans="1:256" ht="11.25" customHeight="1" x14ac:dyDescent="0.2">
      <c r="A403" s="4"/>
      <c r="B403" s="136"/>
      <c r="C403" s="1251"/>
      <c r="D403" s="1251"/>
      <c r="E403" s="1251"/>
      <c r="F403" s="1251"/>
      <c r="G403" s="1251"/>
      <c r="H403" s="1251"/>
      <c r="I403" s="4"/>
      <c r="J403" s="249"/>
      <c r="K403" s="172" t="s">
        <v>756</v>
      </c>
      <c r="L403" s="116" t="s">
        <v>274</v>
      </c>
      <c r="M403" s="116"/>
      <c r="N403" s="116"/>
      <c r="O403" s="116"/>
      <c r="P403" s="116"/>
      <c r="Q403" s="116"/>
      <c r="R403" s="116"/>
      <c r="S403" s="4"/>
      <c r="T403" s="4"/>
      <c r="U403" s="116"/>
      <c r="V403" s="196" t="s">
        <v>860</v>
      </c>
      <c r="W403" s="172" t="s">
        <v>756</v>
      </c>
      <c r="X403" s="116" t="s">
        <v>274</v>
      </c>
      <c r="Y403" s="116"/>
      <c r="Z403" s="116"/>
      <c r="AA403" s="116"/>
      <c r="AB403" s="116"/>
      <c r="AC403" s="116"/>
      <c r="AD403" s="116"/>
      <c r="AE403" s="4"/>
      <c r="AF403" s="4"/>
      <c r="AG403" s="1258" t="s">
        <v>860</v>
      </c>
      <c r="AH403" s="1259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4"/>
      <c r="IV403" s="4"/>
    </row>
    <row r="404" spans="1:256" ht="11.25" customHeight="1" x14ac:dyDescent="0.2">
      <c r="A404" s="4"/>
      <c r="B404" s="136"/>
      <c r="C404" s="484"/>
      <c r="D404" s="4"/>
      <c r="E404" s="4"/>
      <c r="F404" s="4"/>
      <c r="G404" s="4"/>
      <c r="H404" s="4"/>
      <c r="I404" s="4"/>
      <c r="J404" s="249"/>
      <c r="K404" s="172"/>
      <c r="L404" s="4"/>
      <c r="M404" s="116"/>
      <c r="N404" s="116"/>
      <c r="O404" s="116"/>
      <c r="P404" s="116"/>
      <c r="Q404" s="116"/>
      <c r="R404" s="116"/>
      <c r="S404" s="3">
        <v>4</v>
      </c>
      <c r="T404" s="131"/>
      <c r="U404" s="924">
        <f>+J436</f>
        <v>25</v>
      </c>
      <c r="V404" s="183" t="str">
        <f>+J437</f>
        <v>C</v>
      </c>
      <c r="W404" s="172"/>
      <c r="X404" s="4"/>
      <c r="Y404" s="116"/>
      <c r="Z404" s="116"/>
      <c r="AA404" s="116"/>
      <c r="AB404" s="116"/>
      <c r="AC404" s="116"/>
      <c r="AD404" s="116"/>
      <c r="AE404" s="3">
        <v>4</v>
      </c>
      <c r="AF404" s="131"/>
      <c r="AG404" s="924">
        <f>+U404</f>
        <v>25</v>
      </c>
      <c r="AH404" s="183" t="str">
        <f>+J437</f>
        <v>C</v>
      </c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  <c r="IU404" s="4"/>
      <c r="IV404" s="4"/>
    </row>
    <row r="405" spans="1:256" ht="12.75" customHeight="1" x14ac:dyDescent="0.2">
      <c r="A405" s="4"/>
      <c r="B405" s="136"/>
      <c r="C405" s="484"/>
      <c r="D405" s="4"/>
      <c r="E405" s="4"/>
      <c r="F405" s="4"/>
      <c r="G405" s="4"/>
      <c r="H405" s="4"/>
      <c r="I405" s="4"/>
      <c r="J405" s="249"/>
      <c r="K405" s="172" t="s">
        <v>759</v>
      </c>
      <c r="L405" s="116" t="s">
        <v>275</v>
      </c>
      <c r="M405" s="116"/>
      <c r="N405" s="116"/>
      <c r="O405" s="116"/>
      <c r="P405" s="116"/>
      <c r="Q405" s="116"/>
      <c r="R405" s="116"/>
      <c r="S405" s="903"/>
      <c r="T405" s="4"/>
      <c r="U405" s="4"/>
      <c r="V405" s="128"/>
      <c r="W405" s="172" t="s">
        <v>759</v>
      </c>
      <c r="X405" s="116" t="s">
        <v>275</v>
      </c>
      <c r="Y405" s="116"/>
      <c r="Z405" s="116"/>
      <c r="AA405" s="116"/>
      <c r="AB405" s="116"/>
      <c r="AC405" s="116"/>
      <c r="AD405" s="116"/>
      <c r="AE405" s="903"/>
      <c r="AF405" s="4"/>
      <c r="AG405" s="4"/>
      <c r="AH405" s="128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  <c r="IU405" s="4"/>
      <c r="IV405" s="4"/>
    </row>
    <row r="406" spans="1:256" ht="12.75" customHeight="1" x14ac:dyDescent="0.2">
      <c r="A406" s="4"/>
      <c r="B406" s="136"/>
      <c r="C406" s="1283" t="s">
        <v>131</v>
      </c>
      <c r="D406" s="1284"/>
      <c r="E406" s="1284"/>
      <c r="F406" s="1284"/>
      <c r="G406" s="1285"/>
      <c r="H406" s="4"/>
      <c r="I406" s="4"/>
      <c r="J406" s="249"/>
      <c r="K406" s="136"/>
      <c r="L406" s="4"/>
      <c r="M406" s="116"/>
      <c r="N406" s="116"/>
      <c r="O406" s="116"/>
      <c r="P406" s="116"/>
      <c r="Q406" s="116"/>
      <c r="R406" s="116"/>
      <c r="S406" s="3">
        <v>5</v>
      </c>
      <c r="T406" s="131"/>
      <c r="U406" s="4"/>
      <c r="V406" s="128"/>
      <c r="W406" s="136"/>
      <c r="X406" s="4"/>
      <c r="Y406" s="116"/>
      <c r="Z406" s="116"/>
      <c r="AA406" s="116"/>
      <c r="AB406" s="116"/>
      <c r="AC406" s="116"/>
      <c r="AD406" s="116"/>
      <c r="AE406" s="3">
        <v>5</v>
      </c>
      <c r="AF406" s="131"/>
      <c r="AG406" s="116"/>
      <c r="AH406" s="128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  <c r="HD406" s="4"/>
      <c r="HE406" s="4"/>
      <c r="HF406" s="4"/>
      <c r="HG406" s="4"/>
      <c r="HH406" s="4"/>
      <c r="HI406" s="4"/>
      <c r="HJ406" s="4"/>
      <c r="HK406" s="4"/>
      <c r="HL406" s="4"/>
      <c r="HM406" s="4"/>
      <c r="HN406" s="4"/>
      <c r="HO406" s="4"/>
      <c r="HP406" s="4"/>
      <c r="HQ406" s="4"/>
      <c r="HR406" s="4"/>
      <c r="HS406" s="4"/>
      <c r="HT406" s="4"/>
      <c r="HU406" s="4"/>
      <c r="HV406" s="4"/>
      <c r="HW406" s="4"/>
      <c r="HX406" s="4"/>
      <c r="HY406" s="4"/>
      <c r="HZ406" s="4"/>
      <c r="IA406" s="4"/>
      <c r="IB406" s="4"/>
      <c r="IC406" s="4"/>
      <c r="ID406" s="4"/>
      <c r="IE406" s="4"/>
      <c r="IF406" s="4"/>
      <c r="IG406" s="4"/>
      <c r="IH406" s="4"/>
      <c r="II406" s="4"/>
      <c r="IJ406" s="4"/>
      <c r="IK406" s="4"/>
      <c r="IL406" s="4"/>
      <c r="IM406" s="4"/>
      <c r="IN406" s="4"/>
      <c r="IO406" s="4"/>
      <c r="IP406" s="4"/>
      <c r="IQ406" s="4"/>
      <c r="IR406" s="4"/>
      <c r="IS406" s="4"/>
      <c r="IT406" s="4"/>
      <c r="IU406" s="4"/>
      <c r="IV406" s="4"/>
    </row>
    <row r="407" spans="1:256" ht="12.75" customHeight="1" x14ac:dyDescent="0.2">
      <c r="A407" s="4"/>
      <c r="B407" s="136"/>
      <c r="C407" s="4"/>
      <c r="D407" s="4"/>
      <c r="E407" s="4"/>
      <c r="F407" s="4"/>
      <c r="G407" s="4"/>
      <c r="H407" s="4"/>
      <c r="I407" s="4"/>
      <c r="J407" s="249"/>
      <c r="K407" s="126"/>
      <c r="L407" s="116"/>
      <c r="M407" s="116"/>
      <c r="N407" s="116"/>
      <c r="O407" s="116"/>
      <c r="P407" s="116"/>
      <c r="Q407" s="116"/>
      <c r="R407" s="116"/>
      <c r="S407" s="903"/>
      <c r="T407" s="4"/>
      <c r="U407" s="4"/>
      <c r="V407" s="128"/>
      <c r="W407" s="126"/>
      <c r="X407" s="116"/>
      <c r="Y407" s="116"/>
      <c r="Z407" s="116"/>
      <c r="AA407" s="116"/>
      <c r="AB407" s="116"/>
      <c r="AC407" s="116"/>
      <c r="AD407" s="116"/>
      <c r="AE407" s="903"/>
      <c r="AF407" s="4"/>
      <c r="AG407" s="116"/>
      <c r="AH407" s="128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  <c r="HD407" s="4"/>
      <c r="HE407" s="4"/>
      <c r="HF407" s="4"/>
      <c r="HG407" s="4"/>
      <c r="HH407" s="4"/>
      <c r="HI407" s="4"/>
      <c r="HJ407" s="4"/>
      <c r="HK407" s="4"/>
      <c r="HL407" s="4"/>
      <c r="HM407" s="4"/>
      <c r="HN407" s="4"/>
      <c r="HO407" s="4"/>
      <c r="HP407" s="4"/>
      <c r="HQ407" s="4"/>
      <c r="HR407" s="4"/>
      <c r="HS407" s="4"/>
      <c r="HT407" s="4"/>
      <c r="HU407" s="4"/>
      <c r="HV407" s="4"/>
      <c r="HW407" s="4"/>
      <c r="HX407" s="4"/>
      <c r="HY407" s="4"/>
      <c r="HZ407" s="4"/>
      <c r="IA407" s="4"/>
      <c r="IB407" s="4"/>
      <c r="IC407" s="4"/>
      <c r="ID407" s="4"/>
      <c r="IE407" s="4"/>
      <c r="IF407" s="4"/>
      <c r="IG407" s="4"/>
      <c r="IH407" s="4"/>
      <c r="II407" s="4"/>
      <c r="IJ407" s="4"/>
      <c r="IK407" s="4"/>
      <c r="IL407" s="4"/>
      <c r="IM407" s="4"/>
      <c r="IN407" s="4"/>
      <c r="IO407" s="4"/>
      <c r="IP407" s="4"/>
      <c r="IQ407" s="4"/>
      <c r="IR407" s="4"/>
      <c r="IS407" s="4"/>
      <c r="IT407" s="4"/>
      <c r="IU407" s="4"/>
      <c r="IV407" s="4"/>
    </row>
    <row r="408" spans="1:256" ht="12.75" customHeight="1" x14ac:dyDescent="0.2">
      <c r="A408" s="4"/>
      <c r="B408" s="136"/>
      <c r="C408" s="484"/>
      <c r="D408" s="4"/>
      <c r="E408" s="4"/>
      <c r="F408" s="4"/>
      <c r="G408" s="4"/>
      <c r="H408" s="4"/>
      <c r="I408" s="4"/>
      <c r="J408" s="249"/>
      <c r="K408" s="169" t="s">
        <v>762</v>
      </c>
      <c r="L408" s="116" t="s">
        <v>276</v>
      </c>
      <c r="M408" s="116"/>
      <c r="N408" s="116"/>
      <c r="O408" s="116"/>
      <c r="P408" s="116"/>
      <c r="Q408" s="116"/>
      <c r="R408" s="116"/>
      <c r="S408" s="3">
        <v>6</v>
      </c>
      <c r="T408" s="131"/>
      <c r="U408" s="116"/>
      <c r="V408" s="183"/>
      <c r="W408" s="169" t="s">
        <v>762</v>
      </c>
      <c r="X408" s="116" t="s">
        <v>276</v>
      </c>
      <c r="Y408" s="116"/>
      <c r="Z408" s="116"/>
      <c r="AA408" s="116"/>
      <c r="AB408" s="116"/>
      <c r="AC408" s="116"/>
      <c r="AD408" s="116"/>
      <c r="AE408" s="3">
        <v>6</v>
      </c>
      <c r="AF408" s="131"/>
      <c r="AG408" s="116"/>
      <c r="AH408" s="183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  <c r="HD408" s="4"/>
      <c r="HE408" s="4"/>
      <c r="HF408" s="4"/>
      <c r="HG408" s="4"/>
      <c r="HH408" s="4"/>
      <c r="HI408" s="4"/>
      <c r="HJ408" s="4"/>
      <c r="HK408" s="4"/>
      <c r="HL408" s="4"/>
      <c r="HM408" s="4"/>
      <c r="HN408" s="4"/>
      <c r="HO408" s="4"/>
      <c r="HP408" s="4"/>
      <c r="HQ408" s="4"/>
      <c r="HR408" s="4"/>
      <c r="HS408" s="4"/>
      <c r="HT408" s="4"/>
      <c r="HU408" s="4"/>
      <c r="HV408" s="4"/>
      <c r="HW408" s="4"/>
      <c r="HX408" s="4"/>
      <c r="HY408" s="4"/>
      <c r="HZ408" s="4"/>
      <c r="IA408" s="4"/>
      <c r="IB408" s="4"/>
      <c r="IC408" s="4"/>
      <c r="ID408" s="4"/>
      <c r="IE408" s="4"/>
      <c r="IF408" s="4"/>
      <c r="IG408" s="4"/>
      <c r="IH408" s="4"/>
      <c r="II408" s="4"/>
      <c r="IJ408" s="4"/>
      <c r="IK408" s="4"/>
      <c r="IL408" s="4"/>
      <c r="IM408" s="4"/>
      <c r="IN408" s="4"/>
      <c r="IO408" s="4"/>
      <c r="IP408" s="4"/>
      <c r="IQ408" s="4"/>
      <c r="IR408" s="4"/>
      <c r="IS408" s="4"/>
      <c r="IT408" s="4"/>
      <c r="IU408" s="4"/>
      <c r="IV408" s="4"/>
    </row>
    <row r="409" spans="1:256" ht="12.75" customHeight="1" x14ac:dyDescent="0.2">
      <c r="B409" s="136"/>
      <c r="C409" s="484"/>
      <c r="D409" s="4"/>
      <c r="E409" s="4"/>
      <c r="F409" s="4"/>
      <c r="G409" s="4"/>
      <c r="H409" s="4"/>
      <c r="I409" s="4"/>
      <c r="J409" s="249"/>
      <c r="K409" s="169"/>
      <c r="L409" s="116" t="s">
        <v>277</v>
      </c>
      <c r="M409" s="116"/>
      <c r="N409" s="116"/>
      <c r="O409" s="116"/>
      <c r="P409" s="116"/>
      <c r="Q409" s="116"/>
      <c r="R409" s="116"/>
      <c r="S409" s="903"/>
      <c r="T409" s="4"/>
      <c r="U409" s="116"/>
      <c r="V409" s="183"/>
      <c r="W409" s="169"/>
      <c r="X409" s="116" t="s">
        <v>277</v>
      </c>
      <c r="Y409" s="116"/>
      <c r="Z409" s="116"/>
      <c r="AA409" s="116"/>
      <c r="AB409" s="116"/>
      <c r="AC409" s="116"/>
      <c r="AD409" s="116"/>
      <c r="AE409" s="903"/>
      <c r="AF409" s="4"/>
      <c r="AG409" s="116"/>
      <c r="AH409" s="183"/>
    </row>
    <row r="410" spans="1:256" ht="12.75" customHeight="1" x14ac:dyDescent="0.2">
      <c r="B410" s="136"/>
      <c r="C410" s="4"/>
      <c r="D410" s="4"/>
      <c r="E410" s="4"/>
      <c r="F410" s="4"/>
      <c r="G410" s="4"/>
      <c r="H410" s="4"/>
      <c r="I410" s="4"/>
      <c r="J410" s="249"/>
      <c r="K410" s="169"/>
      <c r="L410" s="4"/>
      <c r="M410" s="116"/>
      <c r="N410" s="116"/>
      <c r="O410" s="116"/>
      <c r="P410" s="116"/>
      <c r="Q410" s="116"/>
      <c r="R410" s="116"/>
      <c r="S410" s="903"/>
      <c r="T410" s="4"/>
      <c r="U410" s="116"/>
      <c r="V410" s="183"/>
      <c r="W410" s="169"/>
      <c r="X410" s="4"/>
      <c r="Y410" s="116"/>
      <c r="Z410" s="116"/>
      <c r="AA410" s="116"/>
      <c r="AB410" s="116"/>
      <c r="AC410" s="116"/>
      <c r="AD410" s="116"/>
      <c r="AE410" s="903"/>
      <c r="AF410" s="4"/>
      <c r="AG410" s="116"/>
      <c r="AH410" s="183"/>
    </row>
    <row r="411" spans="1:256" ht="12.75" customHeight="1" x14ac:dyDescent="0.2">
      <c r="B411" s="136"/>
      <c r="C411" s="4"/>
      <c r="D411" s="4"/>
      <c r="E411" s="4"/>
      <c r="F411" s="4"/>
      <c r="G411" s="4"/>
      <c r="H411" s="4"/>
      <c r="I411" s="4"/>
      <c r="J411" s="249"/>
      <c r="K411" s="172" t="s">
        <v>778</v>
      </c>
      <c r="L411" s="116" t="s">
        <v>278</v>
      </c>
      <c r="M411" s="116"/>
      <c r="N411" s="116"/>
      <c r="O411" s="116"/>
      <c r="P411" s="116"/>
      <c r="Q411" s="116"/>
      <c r="R411" s="116"/>
      <c r="S411" s="4"/>
      <c r="T411" s="4"/>
      <c r="U411" s="304"/>
      <c r="V411" s="183"/>
      <c r="W411" s="172" t="s">
        <v>778</v>
      </c>
      <c r="X411" s="116" t="s">
        <v>278</v>
      </c>
      <c r="Y411" s="116"/>
      <c r="Z411" s="116"/>
      <c r="AA411" s="116"/>
      <c r="AB411" s="116"/>
      <c r="AC411" s="116"/>
      <c r="AD411" s="116"/>
      <c r="AE411" s="4"/>
      <c r="AF411" s="4"/>
      <c r="AG411" s="304"/>
      <c r="AH411" s="183"/>
    </row>
    <row r="412" spans="1:256" ht="33" customHeight="1" x14ac:dyDescent="0.25">
      <c r="B412" s="136"/>
      <c r="C412" s="484"/>
      <c r="D412" s="4"/>
      <c r="E412" s="4"/>
      <c r="F412" s="4"/>
      <c r="G412" s="4"/>
      <c r="H412" s="4"/>
      <c r="I412" s="4"/>
      <c r="J412" s="249"/>
      <c r="K412" s="172"/>
      <c r="L412" s="116" t="s">
        <v>279</v>
      </c>
      <c r="M412" s="116"/>
      <c r="N412" s="116"/>
      <c r="O412" s="116"/>
      <c r="P412" s="116"/>
      <c r="Q412" s="116"/>
      <c r="R412" s="116"/>
      <c r="S412" s="3">
        <v>7</v>
      </c>
      <c r="T412" s="131"/>
      <c r="U412" s="305"/>
      <c r="V412" s="128"/>
      <c r="W412" s="172"/>
      <c r="X412" s="116" t="s">
        <v>279</v>
      </c>
      <c r="Y412" s="116"/>
      <c r="Z412" s="116"/>
      <c r="AA412" s="116"/>
      <c r="AB412" s="116"/>
      <c r="AC412" s="116"/>
      <c r="AD412" s="116"/>
      <c r="AE412" s="3">
        <v>7</v>
      </c>
      <c r="AF412" s="131"/>
      <c r="AG412" s="305"/>
      <c r="AH412" s="128"/>
    </row>
    <row r="413" spans="1:256" ht="10.5" customHeight="1" x14ac:dyDescent="0.25">
      <c r="B413" s="136"/>
      <c r="C413" s="484"/>
      <c r="D413" s="4"/>
      <c r="E413" s="4"/>
      <c r="F413" s="4"/>
      <c r="G413" s="4"/>
      <c r="H413" s="4"/>
      <c r="I413" s="4"/>
      <c r="J413" s="249"/>
      <c r="K413" s="172"/>
      <c r="L413" s="116"/>
      <c r="M413" s="116"/>
      <c r="N413" s="116"/>
      <c r="O413" s="116"/>
      <c r="P413" s="116"/>
      <c r="Q413" s="116"/>
      <c r="R413" s="116"/>
      <c r="S413" s="4"/>
      <c r="T413" s="4"/>
      <c r="U413" s="305"/>
      <c r="V413" s="128"/>
      <c r="W413" s="172"/>
      <c r="X413" s="116"/>
      <c r="Y413" s="116"/>
      <c r="Z413" s="116"/>
      <c r="AA413" s="116"/>
      <c r="AB413" s="116"/>
      <c r="AC413" s="116"/>
      <c r="AD413" s="116"/>
      <c r="AE413" s="4"/>
      <c r="AF413" s="4"/>
      <c r="AG413" s="305"/>
      <c r="AH413" s="128"/>
    </row>
    <row r="414" spans="1:256" ht="11.25" customHeight="1" x14ac:dyDescent="0.2">
      <c r="B414" s="136"/>
      <c r="C414" s="484"/>
      <c r="D414" s="4"/>
      <c r="E414" s="4"/>
      <c r="F414" s="4"/>
      <c r="G414" s="4"/>
      <c r="H414" s="4"/>
      <c r="I414" s="4"/>
      <c r="J414" s="249"/>
      <c r="K414" s="172" t="s">
        <v>780</v>
      </c>
      <c r="L414" s="116" t="s">
        <v>280</v>
      </c>
      <c r="M414" s="116"/>
      <c r="N414" s="116"/>
      <c r="O414" s="116"/>
      <c r="P414" s="116"/>
      <c r="Q414" s="116"/>
      <c r="R414" s="116"/>
      <c r="S414" s="3">
        <v>8</v>
      </c>
      <c r="T414" s="131"/>
      <c r="U414" s="86" t="s">
        <v>860</v>
      </c>
      <c r="V414" s="128"/>
      <c r="W414" s="172" t="s">
        <v>780</v>
      </c>
      <c r="X414" s="116" t="s">
        <v>280</v>
      </c>
      <c r="Y414" s="116"/>
      <c r="Z414" s="116"/>
      <c r="AA414" s="116"/>
      <c r="AB414" s="116"/>
      <c r="AC414" s="116"/>
      <c r="AD414" s="116"/>
      <c r="AE414" s="3">
        <v>8</v>
      </c>
      <c r="AF414" s="131"/>
      <c r="AG414" s="86" t="s">
        <v>860</v>
      </c>
      <c r="AH414" s="183"/>
    </row>
    <row r="415" spans="1:256" ht="13.5" thickBot="1" x14ac:dyDescent="0.25">
      <c r="B415" s="136"/>
      <c r="C415" s="484"/>
      <c r="D415" s="4"/>
      <c r="E415" s="4"/>
      <c r="F415" s="4"/>
      <c r="G415" s="4"/>
      <c r="H415" s="4"/>
      <c r="I415" s="4"/>
      <c r="J415" s="249"/>
      <c r="K415" s="675"/>
      <c r="L415" s="676"/>
      <c r="M415" s="676"/>
      <c r="N415" s="676"/>
      <c r="O415" s="676"/>
      <c r="P415" s="676"/>
      <c r="Q415" s="676"/>
      <c r="R415" s="676"/>
      <c r="S415" s="676"/>
      <c r="T415" s="676"/>
      <c r="U415" s="526" t="s">
        <v>1070</v>
      </c>
      <c r="V415" s="677"/>
      <c r="W415" s="506"/>
      <c r="X415" s="134"/>
      <c r="Y415" s="134"/>
      <c r="Z415" s="134"/>
      <c r="AA415" s="134"/>
      <c r="AB415" s="134"/>
      <c r="AC415" s="134"/>
      <c r="AD415" s="134"/>
      <c r="AE415" s="134"/>
      <c r="AF415" s="134"/>
      <c r="AG415" s="526" t="s">
        <v>1070</v>
      </c>
      <c r="AH415" s="135"/>
    </row>
    <row r="416" spans="1:256" x14ac:dyDescent="0.2">
      <c r="B416" s="138"/>
      <c r="C416" s="481"/>
      <c r="D416" s="104"/>
      <c r="E416" s="104"/>
      <c r="F416" s="104"/>
      <c r="G416" s="104"/>
      <c r="H416" s="104"/>
      <c r="I416" s="104"/>
      <c r="J416" s="270"/>
      <c r="K416" s="271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25"/>
      <c r="W416" s="271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25"/>
    </row>
    <row r="417" spans="1:256" ht="14.25" customHeight="1" x14ac:dyDescent="0.2">
      <c r="B417" s="136"/>
      <c r="C417" s="1251" t="s">
        <v>912</v>
      </c>
      <c r="D417" s="1251"/>
      <c r="E417" s="1251"/>
      <c r="F417" s="1251"/>
      <c r="G417" s="1251"/>
      <c r="H417" s="1251"/>
      <c r="I417" s="4"/>
      <c r="J417" s="249"/>
      <c r="K417" s="172"/>
      <c r="L417" s="4"/>
      <c r="M417" s="4" t="s">
        <v>750</v>
      </c>
      <c r="N417" s="3">
        <v>1</v>
      </c>
      <c r="O417" s="131"/>
      <c r="P417" s="4"/>
      <c r="Q417" s="4"/>
      <c r="R417" s="4"/>
      <c r="S417" s="4"/>
      <c r="T417" s="4"/>
      <c r="U417" s="4"/>
      <c r="V417" s="128"/>
      <c r="W417" s="172"/>
      <c r="X417" s="4"/>
      <c r="Y417" s="4" t="s">
        <v>750</v>
      </c>
      <c r="Z417" s="3">
        <v>1</v>
      </c>
      <c r="AA417" s="131"/>
      <c r="AB417" s="4"/>
      <c r="AC417" s="4"/>
      <c r="AD417" s="4"/>
      <c r="AE417" s="4"/>
      <c r="AF417" s="4"/>
      <c r="AG417" s="4"/>
      <c r="AH417" s="128"/>
    </row>
    <row r="418" spans="1:256" ht="11.25" x14ac:dyDescent="0.2">
      <c r="B418" s="136"/>
      <c r="C418" s="1251"/>
      <c r="D418" s="1251"/>
      <c r="E418" s="1251"/>
      <c r="F418" s="1251"/>
      <c r="G418" s="1251"/>
      <c r="H418" s="1251"/>
      <c r="I418" s="4"/>
      <c r="J418" s="249">
        <f>+J402+1</f>
        <v>25</v>
      </c>
      <c r="K418" s="172"/>
      <c r="L418" s="4"/>
      <c r="M418" s="4"/>
      <c r="N418" s="903"/>
      <c r="O418" s="4"/>
      <c r="P418" s="4"/>
      <c r="Q418" s="4"/>
      <c r="R418" s="4"/>
      <c r="S418" s="4"/>
      <c r="T418" s="4"/>
      <c r="U418" s="4"/>
      <c r="V418" s="128"/>
      <c r="W418" s="172"/>
      <c r="X418" s="4"/>
      <c r="Y418" s="4"/>
      <c r="Z418" s="903"/>
      <c r="AA418" s="4"/>
      <c r="AB418" s="4"/>
      <c r="AC418" s="4"/>
      <c r="AD418" s="4"/>
      <c r="AE418" s="4"/>
      <c r="AF418" s="4"/>
      <c r="AG418" s="4"/>
      <c r="AH418" s="128"/>
    </row>
    <row r="419" spans="1:256" ht="11.25" x14ac:dyDescent="0.2">
      <c r="B419" s="136"/>
      <c r="C419" s="1251"/>
      <c r="D419" s="1251"/>
      <c r="E419" s="1251"/>
      <c r="F419" s="1251"/>
      <c r="G419" s="1251"/>
      <c r="H419" s="1251"/>
      <c r="I419" s="4"/>
      <c r="J419" s="249"/>
      <c r="K419" s="172"/>
      <c r="L419" s="4"/>
      <c r="M419" s="4" t="s">
        <v>751</v>
      </c>
      <c r="N419" s="3">
        <v>2</v>
      </c>
      <c r="O419" s="131"/>
      <c r="P419" s="4"/>
      <c r="Q419" s="1294" t="s">
        <v>814</v>
      </c>
      <c r="R419" s="1294"/>
      <c r="S419" s="924">
        <f>+$J$436</f>
        <v>25</v>
      </c>
      <c r="T419" s="116" t="str">
        <f>+$J$437</f>
        <v>C</v>
      </c>
      <c r="U419" s="4"/>
      <c r="V419" s="128"/>
      <c r="W419" s="172"/>
      <c r="X419" s="4"/>
      <c r="Y419" s="4" t="s">
        <v>751</v>
      </c>
      <c r="Z419" s="3">
        <v>2</v>
      </c>
      <c r="AA419" s="131"/>
      <c r="AB419" s="4"/>
      <c r="AC419" s="1294" t="s">
        <v>814</v>
      </c>
      <c r="AD419" s="1294"/>
      <c r="AE419" s="924">
        <f>+$S$419</f>
        <v>25</v>
      </c>
      <c r="AF419" s="116" t="str">
        <f>+$T$419</f>
        <v>C</v>
      </c>
      <c r="AG419" s="4"/>
      <c r="AH419" s="128"/>
    </row>
    <row r="420" spans="1:256" ht="11.25" x14ac:dyDescent="0.2">
      <c r="B420" s="136"/>
      <c r="C420" s="1251"/>
      <c r="D420" s="1251"/>
      <c r="E420" s="1251"/>
      <c r="F420" s="1251"/>
      <c r="G420" s="1251"/>
      <c r="H420" s="1251"/>
      <c r="I420" s="4"/>
      <c r="J420" s="249"/>
      <c r="K420" s="172"/>
      <c r="L420" s="4"/>
      <c r="M420" s="4"/>
      <c r="N420" s="903"/>
      <c r="O420" s="4"/>
      <c r="P420" s="4"/>
      <c r="Q420" s="4"/>
      <c r="R420" s="4"/>
      <c r="S420" s="4"/>
      <c r="T420" s="4"/>
      <c r="U420" s="4"/>
      <c r="V420" s="128"/>
      <c r="W420" s="172"/>
      <c r="X420" s="4"/>
      <c r="Y420" s="4"/>
      <c r="Z420" s="903"/>
      <c r="AA420" s="4"/>
      <c r="AB420" s="4"/>
      <c r="AC420" s="4"/>
      <c r="AD420" s="4"/>
      <c r="AE420" s="4"/>
      <c r="AF420" s="4"/>
      <c r="AG420" s="4"/>
      <c r="AH420" s="128"/>
    </row>
    <row r="421" spans="1:256" ht="11.25" x14ac:dyDescent="0.2">
      <c r="B421" s="136"/>
      <c r="C421" s="1251"/>
      <c r="D421" s="1251"/>
      <c r="E421" s="1251"/>
      <c r="F421" s="1251"/>
      <c r="G421" s="1251"/>
      <c r="H421" s="1251"/>
      <c r="I421" s="4"/>
      <c r="J421" s="249"/>
      <c r="K421" s="172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128"/>
      <c r="W421" s="172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128"/>
    </row>
    <row r="422" spans="1:256" ht="13.5" thickBot="1" x14ac:dyDescent="0.25">
      <c r="B422" s="139"/>
      <c r="C422" s="489"/>
      <c r="D422" s="134"/>
      <c r="E422" s="134"/>
      <c r="F422" s="134"/>
      <c r="G422" s="134"/>
      <c r="H422" s="134"/>
      <c r="I422" s="134"/>
      <c r="J422" s="273"/>
      <c r="K422" s="506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5"/>
      <c r="W422" s="506"/>
      <c r="X422" s="134"/>
      <c r="Y422" s="134"/>
      <c r="Z422" s="134"/>
      <c r="AA422" s="134"/>
      <c r="AB422" s="134"/>
      <c r="AC422" s="134"/>
      <c r="AD422" s="134"/>
      <c r="AE422" s="134"/>
      <c r="AF422" s="134"/>
      <c r="AG422" s="134"/>
      <c r="AH422" s="135"/>
    </row>
    <row r="423" spans="1:256" ht="5.25" customHeight="1" x14ac:dyDescent="0.2">
      <c r="B423" s="138"/>
      <c r="C423" s="481"/>
      <c r="D423" s="104"/>
      <c r="E423" s="104"/>
      <c r="F423" s="104"/>
      <c r="G423" s="104"/>
      <c r="H423" s="104"/>
      <c r="I423" s="104"/>
      <c r="J423" s="270"/>
      <c r="K423" s="271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25"/>
      <c r="W423" s="12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25"/>
    </row>
    <row r="424" spans="1:256" ht="11.25" x14ac:dyDescent="0.2">
      <c r="B424" s="136"/>
      <c r="C424" s="4"/>
      <c r="D424" s="4"/>
      <c r="E424" s="4"/>
      <c r="F424" s="4"/>
      <c r="G424" s="4"/>
      <c r="H424" s="4"/>
      <c r="I424" s="4"/>
      <c r="J424" s="249"/>
      <c r="K424" s="172"/>
      <c r="L424" s="4"/>
      <c r="M424" s="4" t="s">
        <v>750</v>
      </c>
      <c r="N424" s="3">
        <v>1</v>
      </c>
      <c r="O424" s="131"/>
      <c r="P424" s="4"/>
      <c r="Q424" s="4"/>
      <c r="R424" s="4"/>
      <c r="S424" s="4"/>
      <c r="T424" s="4"/>
      <c r="U424" s="4"/>
      <c r="V424" s="128"/>
      <c r="W424" s="4"/>
      <c r="X424" s="4"/>
      <c r="Y424" s="4" t="s">
        <v>750</v>
      </c>
      <c r="Z424" s="3">
        <v>1</v>
      </c>
      <c r="AA424" s="131"/>
      <c r="AB424" s="4"/>
      <c r="AC424" s="4"/>
      <c r="AD424" s="4"/>
      <c r="AE424" s="4"/>
      <c r="AF424" s="4"/>
      <c r="AG424" s="4"/>
      <c r="AH424" s="128"/>
    </row>
    <row r="425" spans="1:256" x14ac:dyDescent="0.2">
      <c r="B425" s="136"/>
      <c r="C425" s="484" t="s">
        <v>446</v>
      </c>
      <c r="D425" s="4"/>
      <c r="E425" s="4"/>
      <c r="F425" s="4"/>
      <c r="G425" s="4"/>
      <c r="H425" s="4"/>
      <c r="I425" s="4"/>
      <c r="J425" s="249">
        <f>+J418</f>
        <v>25</v>
      </c>
      <c r="K425" s="172"/>
      <c r="L425" s="4"/>
      <c r="M425" s="4"/>
      <c r="N425" s="903"/>
      <c r="O425" s="4"/>
      <c r="P425" s="4"/>
      <c r="Q425" s="4"/>
      <c r="R425" s="4"/>
      <c r="S425" s="4"/>
      <c r="T425" s="4"/>
      <c r="U425" s="4"/>
      <c r="V425" s="128"/>
      <c r="W425" s="4"/>
      <c r="X425" s="4"/>
      <c r="Y425" s="4"/>
      <c r="Z425" s="903"/>
      <c r="AA425" s="4"/>
      <c r="AB425" s="4"/>
      <c r="AC425" s="4"/>
      <c r="AD425" s="4"/>
      <c r="AE425" s="4"/>
      <c r="AF425" s="4"/>
      <c r="AG425" s="4"/>
      <c r="AH425" s="128"/>
    </row>
    <row r="426" spans="1:256" x14ac:dyDescent="0.2">
      <c r="B426" s="136"/>
      <c r="C426" s="484"/>
      <c r="D426" s="4"/>
      <c r="E426" s="4"/>
      <c r="F426" s="4"/>
      <c r="G426" s="4"/>
      <c r="H426" s="4"/>
      <c r="I426" s="4"/>
      <c r="J426" s="249" t="s">
        <v>265</v>
      </c>
      <c r="K426" s="172"/>
      <c r="L426" s="4"/>
      <c r="M426" s="4" t="s">
        <v>751</v>
      </c>
      <c r="N426" s="3">
        <v>2</v>
      </c>
      <c r="O426" s="131"/>
      <c r="P426" s="4"/>
      <c r="Q426" s="1294" t="s">
        <v>814</v>
      </c>
      <c r="R426" s="1294"/>
      <c r="S426" s="924">
        <f>+$J$436</f>
        <v>25</v>
      </c>
      <c r="T426" s="116" t="str">
        <f>+$J$437</f>
        <v>C</v>
      </c>
      <c r="U426" s="4"/>
      <c r="V426" s="128"/>
      <c r="W426" s="4"/>
      <c r="X426" s="4"/>
      <c r="Y426" s="4" t="s">
        <v>751</v>
      </c>
      <c r="Z426" s="3">
        <v>2</v>
      </c>
      <c r="AA426" s="131"/>
      <c r="AB426" s="4"/>
      <c r="AC426" s="1294" t="s">
        <v>814</v>
      </c>
      <c r="AD426" s="1294"/>
      <c r="AE426" s="924">
        <f>+$J$436</f>
        <v>25</v>
      </c>
      <c r="AF426" s="116" t="str">
        <f>+$J$437</f>
        <v>C</v>
      </c>
      <c r="AG426" s="4"/>
      <c r="AH426" s="128"/>
    </row>
    <row r="427" spans="1:256" s="4" customFormat="1" ht="11.25" customHeight="1" thickBot="1" x14ac:dyDescent="0.25">
      <c r="A427" s="121"/>
      <c r="B427" s="139"/>
      <c r="C427" s="489"/>
      <c r="D427" s="134"/>
      <c r="E427" s="134"/>
      <c r="F427" s="134"/>
      <c r="G427" s="134"/>
      <c r="H427" s="134"/>
      <c r="I427" s="134"/>
      <c r="J427" s="273"/>
      <c r="K427" s="506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5"/>
      <c r="W427" s="133"/>
      <c r="X427" s="134"/>
      <c r="Y427" s="134"/>
      <c r="Z427" s="134"/>
      <c r="AA427" s="134"/>
      <c r="AB427" s="134"/>
      <c r="AC427" s="134"/>
      <c r="AD427" s="134"/>
      <c r="AE427" s="134"/>
      <c r="AF427" s="134"/>
      <c r="AG427" s="134"/>
      <c r="AH427" s="135"/>
      <c r="AI427" s="121"/>
      <c r="AJ427" s="121"/>
      <c r="AK427" s="121"/>
      <c r="AL427" s="121"/>
      <c r="AM427" s="121"/>
      <c r="AN427" s="121"/>
      <c r="AO427" s="121"/>
      <c r="AP427" s="121"/>
      <c r="AQ427" s="121"/>
      <c r="AR427" s="121"/>
      <c r="AS427" s="121"/>
      <c r="AT427" s="121"/>
      <c r="AU427" s="121"/>
      <c r="AV427" s="121"/>
      <c r="AW427" s="121"/>
      <c r="AX427" s="121"/>
      <c r="AY427" s="121"/>
      <c r="AZ427" s="121"/>
      <c r="BA427" s="121"/>
      <c r="BB427" s="121"/>
      <c r="BC427" s="121"/>
      <c r="BD427" s="121"/>
      <c r="BE427" s="121"/>
      <c r="BF427" s="121"/>
      <c r="BG427" s="121"/>
      <c r="BH427" s="121"/>
      <c r="BI427" s="121"/>
      <c r="BJ427" s="121"/>
      <c r="BK427" s="121"/>
      <c r="BL427" s="121"/>
      <c r="BM427" s="121"/>
      <c r="BN427" s="121"/>
      <c r="BO427" s="121"/>
      <c r="BP427" s="121"/>
      <c r="BQ427" s="121"/>
      <c r="BR427" s="121"/>
      <c r="BS427" s="121"/>
      <c r="BT427" s="121"/>
      <c r="BU427" s="121"/>
      <c r="BV427" s="121"/>
      <c r="BW427" s="121"/>
      <c r="BX427" s="121"/>
      <c r="BY427" s="121"/>
      <c r="BZ427" s="121"/>
      <c r="CA427" s="121"/>
      <c r="CB427" s="121"/>
      <c r="CC427" s="121"/>
      <c r="CD427" s="121"/>
      <c r="CE427" s="121"/>
      <c r="CF427" s="121"/>
      <c r="CG427" s="121"/>
      <c r="CH427" s="121"/>
      <c r="CI427" s="121"/>
      <c r="CJ427" s="121"/>
      <c r="CK427" s="121"/>
      <c r="CL427" s="121"/>
      <c r="CM427" s="121"/>
      <c r="CN427" s="121"/>
      <c r="CO427" s="121"/>
      <c r="CP427" s="121"/>
      <c r="CQ427" s="121"/>
      <c r="CR427" s="121"/>
      <c r="CS427" s="121"/>
      <c r="CT427" s="121"/>
      <c r="CU427" s="121"/>
      <c r="CV427" s="121"/>
      <c r="CW427" s="121"/>
      <c r="CX427" s="121"/>
      <c r="CY427" s="121"/>
      <c r="CZ427" s="121"/>
      <c r="DA427" s="121"/>
      <c r="DB427" s="121"/>
      <c r="DC427" s="121"/>
      <c r="DD427" s="121"/>
      <c r="DE427" s="121"/>
      <c r="DF427" s="121"/>
      <c r="DG427" s="121"/>
      <c r="DH427" s="121"/>
      <c r="DI427" s="121"/>
      <c r="DJ427" s="121"/>
      <c r="DK427" s="121"/>
      <c r="DL427" s="121"/>
      <c r="DM427" s="121"/>
      <c r="DN427" s="121"/>
      <c r="DO427" s="121"/>
      <c r="DP427" s="121"/>
      <c r="DQ427" s="121"/>
      <c r="DR427" s="121"/>
      <c r="DS427" s="121"/>
      <c r="DT427" s="121"/>
      <c r="DU427" s="121"/>
      <c r="DV427" s="121"/>
      <c r="DW427" s="121"/>
      <c r="DX427" s="121"/>
      <c r="DY427" s="121"/>
      <c r="DZ427" s="121"/>
      <c r="EA427" s="121"/>
      <c r="EB427" s="121"/>
      <c r="EC427" s="121"/>
      <c r="ED427" s="121"/>
      <c r="EE427" s="121"/>
      <c r="EF427" s="121"/>
      <c r="EG427" s="121"/>
      <c r="EH427" s="121"/>
      <c r="EI427" s="121"/>
      <c r="EJ427" s="121"/>
      <c r="EK427" s="121"/>
      <c r="EL427" s="121"/>
      <c r="EM427" s="121"/>
      <c r="EN427" s="121"/>
      <c r="EO427" s="121"/>
      <c r="EP427" s="121"/>
      <c r="EQ427" s="121"/>
      <c r="ER427" s="121"/>
      <c r="ES427" s="121"/>
      <c r="ET427" s="121"/>
      <c r="EU427" s="121"/>
      <c r="EV427" s="121"/>
      <c r="EW427" s="121"/>
      <c r="EX427" s="121"/>
      <c r="EY427" s="121"/>
      <c r="EZ427" s="121"/>
      <c r="FA427" s="121"/>
      <c r="FB427" s="121"/>
      <c r="FC427" s="121"/>
      <c r="FD427" s="121"/>
      <c r="FE427" s="121"/>
      <c r="FF427" s="121"/>
      <c r="FG427" s="121"/>
      <c r="FH427" s="121"/>
      <c r="FI427" s="121"/>
      <c r="FJ427" s="121"/>
      <c r="FK427" s="121"/>
      <c r="FL427" s="121"/>
      <c r="FM427" s="121"/>
      <c r="FN427" s="121"/>
      <c r="FO427" s="121"/>
      <c r="FP427" s="121"/>
      <c r="FQ427" s="121"/>
      <c r="FR427" s="121"/>
      <c r="FS427" s="121"/>
      <c r="FT427" s="121"/>
      <c r="FU427" s="121"/>
      <c r="FV427" s="121"/>
      <c r="FW427" s="121"/>
      <c r="FX427" s="121"/>
      <c r="FY427" s="121"/>
      <c r="FZ427" s="121"/>
      <c r="GA427" s="121"/>
      <c r="GB427" s="121"/>
      <c r="GC427" s="121"/>
      <c r="GD427" s="121"/>
      <c r="GE427" s="121"/>
      <c r="GF427" s="121"/>
      <c r="GG427" s="121"/>
      <c r="GH427" s="121"/>
      <c r="GI427" s="121"/>
      <c r="GJ427" s="121"/>
      <c r="GK427" s="121"/>
      <c r="GL427" s="121"/>
      <c r="GM427" s="121"/>
      <c r="GN427" s="121"/>
      <c r="GO427" s="121"/>
      <c r="GP427" s="121"/>
      <c r="GQ427" s="121"/>
      <c r="GR427" s="121"/>
      <c r="GS427" s="121"/>
      <c r="GT427" s="121"/>
      <c r="GU427" s="121"/>
      <c r="GV427" s="121"/>
      <c r="GW427" s="121"/>
      <c r="GX427" s="121"/>
      <c r="GY427" s="121"/>
      <c r="GZ427" s="121"/>
      <c r="HA427" s="121"/>
      <c r="HB427" s="121"/>
      <c r="HC427" s="121"/>
      <c r="HD427" s="121"/>
      <c r="HE427" s="121"/>
      <c r="HF427" s="121"/>
      <c r="HG427" s="121"/>
      <c r="HH427" s="121"/>
      <c r="HI427" s="121"/>
      <c r="HJ427" s="121"/>
      <c r="HK427" s="121"/>
      <c r="HL427" s="121"/>
      <c r="HM427" s="121"/>
      <c r="HN427" s="121"/>
      <c r="HO427" s="121"/>
      <c r="HP427" s="121"/>
      <c r="HQ427" s="121"/>
      <c r="HR427" s="121"/>
      <c r="HS427" s="121"/>
      <c r="HT427" s="121"/>
      <c r="HU427" s="121"/>
      <c r="HV427" s="121"/>
      <c r="HW427" s="121"/>
      <c r="HX427" s="121"/>
      <c r="HY427" s="121"/>
      <c r="HZ427" s="121"/>
      <c r="IA427" s="121"/>
      <c r="IB427" s="121"/>
      <c r="IC427" s="121"/>
      <c r="ID427" s="121"/>
      <c r="IE427" s="121"/>
      <c r="IF427" s="121"/>
      <c r="IG427" s="121"/>
      <c r="IH427" s="121"/>
      <c r="II427" s="121"/>
      <c r="IJ427" s="121"/>
      <c r="IK427" s="121"/>
      <c r="IL427" s="121"/>
      <c r="IM427" s="121"/>
      <c r="IN427" s="121"/>
      <c r="IO427" s="121"/>
      <c r="IP427" s="121"/>
      <c r="IQ427" s="121"/>
      <c r="IR427" s="121"/>
      <c r="IS427" s="121"/>
      <c r="IT427" s="121"/>
      <c r="IU427" s="121"/>
      <c r="IV427" s="121"/>
    </row>
    <row r="428" spans="1:256" x14ac:dyDescent="0.2">
      <c r="B428" s="138"/>
      <c r="C428" s="481"/>
      <c r="D428" s="104"/>
      <c r="E428" s="104"/>
      <c r="F428" s="104"/>
      <c r="G428" s="104"/>
      <c r="H428" s="104"/>
      <c r="I428" s="104"/>
      <c r="J428" s="270"/>
      <c r="K428" s="271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25"/>
      <c r="W428" s="271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25"/>
    </row>
    <row r="429" spans="1:256" x14ac:dyDescent="0.2">
      <c r="B429" s="136"/>
      <c r="C429" s="484"/>
      <c r="D429" s="4"/>
      <c r="E429" s="4"/>
      <c r="F429" s="4"/>
      <c r="G429" s="4"/>
      <c r="H429" s="4"/>
      <c r="I429" s="4"/>
      <c r="J429" s="249"/>
      <c r="K429" s="172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128"/>
      <c r="W429" s="172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128"/>
    </row>
    <row r="430" spans="1:256" ht="12" customHeight="1" x14ac:dyDescent="0.2">
      <c r="B430" s="136"/>
      <c r="C430" s="484" t="s">
        <v>1002</v>
      </c>
      <c r="D430" s="4"/>
      <c r="E430" s="4"/>
      <c r="F430" s="4"/>
      <c r="G430" s="4"/>
      <c r="H430" s="4"/>
      <c r="I430" s="4"/>
      <c r="J430" s="249">
        <f>J418</f>
        <v>25</v>
      </c>
      <c r="K430" s="172"/>
      <c r="L430" s="4"/>
      <c r="M430" s="4"/>
      <c r="N430" s="131"/>
      <c r="O430" s="131"/>
      <c r="P430" s="131"/>
      <c r="Q430" s="131"/>
      <c r="R430" s="4"/>
      <c r="S430" s="4"/>
      <c r="T430" s="4"/>
      <c r="U430" s="4"/>
      <c r="V430" s="128"/>
      <c r="W430" s="172"/>
      <c r="X430" s="4"/>
      <c r="Y430" s="4"/>
      <c r="Z430" s="131"/>
      <c r="AA430" s="131"/>
      <c r="AB430" s="131"/>
      <c r="AC430" s="131"/>
      <c r="AD430" s="4"/>
      <c r="AE430" s="4"/>
      <c r="AF430" s="4"/>
      <c r="AG430" s="4"/>
      <c r="AH430" s="128"/>
    </row>
    <row r="431" spans="1:256" ht="12" customHeight="1" x14ac:dyDescent="0.2">
      <c r="B431" s="136"/>
      <c r="C431" s="484" t="s">
        <v>1003</v>
      </c>
      <c r="D431" s="4"/>
      <c r="E431" s="4"/>
      <c r="F431" s="4"/>
      <c r="G431" s="4"/>
      <c r="H431" s="4"/>
      <c r="I431" s="4"/>
      <c r="J431" s="249" t="s">
        <v>510</v>
      </c>
      <c r="K431" s="172"/>
      <c r="L431" s="4"/>
      <c r="M431" s="4"/>
      <c r="N431" s="4"/>
      <c r="O431" s="4" t="s">
        <v>864</v>
      </c>
      <c r="P431" s="4"/>
      <c r="Q431" s="4"/>
      <c r="R431" s="4"/>
      <c r="S431" s="4"/>
      <c r="T431" s="4"/>
      <c r="U431" s="4"/>
      <c r="V431" s="128"/>
      <c r="W431" s="172"/>
      <c r="X431" s="4"/>
      <c r="Y431" s="4"/>
      <c r="Z431" s="4"/>
      <c r="AA431" s="4" t="s">
        <v>864</v>
      </c>
      <c r="AB431" s="4"/>
      <c r="AC431" s="4"/>
      <c r="AD431" s="4"/>
      <c r="AE431" s="4"/>
      <c r="AF431" s="4"/>
      <c r="AG431" s="4"/>
      <c r="AH431" s="128"/>
    </row>
    <row r="432" spans="1:256" ht="16.5" customHeight="1" thickBot="1" x14ac:dyDescent="0.25">
      <c r="B432" s="139"/>
      <c r="C432" s="489"/>
      <c r="D432" s="134"/>
      <c r="E432" s="134"/>
      <c r="F432" s="134"/>
      <c r="G432" s="134"/>
      <c r="H432" s="134"/>
      <c r="I432" s="134"/>
      <c r="J432" s="273"/>
      <c r="K432" s="506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5"/>
      <c r="W432" s="506"/>
      <c r="X432" s="134"/>
      <c r="Y432" s="134"/>
      <c r="Z432" s="134"/>
      <c r="AA432" s="134"/>
      <c r="AB432" s="134"/>
      <c r="AC432" s="134"/>
      <c r="AD432" s="134"/>
      <c r="AE432" s="134"/>
      <c r="AF432" s="134"/>
      <c r="AG432" s="134"/>
      <c r="AH432" s="135"/>
    </row>
    <row r="433" spans="1:256" x14ac:dyDescent="0.2">
      <c r="B433" s="136"/>
      <c r="C433" s="484"/>
      <c r="D433" s="4"/>
      <c r="E433" s="4"/>
      <c r="F433" s="4"/>
      <c r="G433" s="4"/>
      <c r="H433" s="4"/>
      <c r="I433" s="4"/>
      <c r="J433" s="249"/>
      <c r="K433" s="172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128"/>
      <c r="W433" s="172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128"/>
    </row>
    <row r="434" spans="1:256" ht="11.25" x14ac:dyDescent="0.2">
      <c r="B434" s="136"/>
      <c r="C434" s="1268" t="s">
        <v>198</v>
      </c>
      <c r="D434" s="1268"/>
      <c r="E434" s="1268"/>
      <c r="F434" s="1268"/>
      <c r="G434" s="1268"/>
      <c r="H434" s="1268"/>
      <c r="I434" s="4"/>
      <c r="J434" s="249"/>
      <c r="K434" s="172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128"/>
      <c r="W434" s="172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128"/>
    </row>
    <row r="435" spans="1:256" ht="15.75" customHeight="1" x14ac:dyDescent="0.2">
      <c r="B435" s="136"/>
      <c r="C435" s="1268"/>
      <c r="D435" s="1268"/>
      <c r="E435" s="1268"/>
      <c r="F435" s="1268"/>
      <c r="G435" s="1268"/>
      <c r="H435" s="1268"/>
      <c r="I435" s="4"/>
      <c r="J435" s="249"/>
      <c r="K435" s="172"/>
      <c r="L435" s="4"/>
      <c r="M435" s="4" t="s">
        <v>750</v>
      </c>
      <c r="N435" s="4"/>
      <c r="O435" s="4"/>
      <c r="P435" s="3">
        <v>1</v>
      </c>
      <c r="Q435" s="131"/>
      <c r="R435" s="4"/>
      <c r="S435" s="4"/>
      <c r="T435" s="4"/>
      <c r="U435" s="4"/>
      <c r="V435" s="128"/>
      <c r="W435" s="172"/>
      <c r="X435" s="4"/>
      <c r="Y435" s="4" t="s">
        <v>750</v>
      </c>
      <c r="Z435" s="4"/>
      <c r="AA435" s="4"/>
      <c r="AB435" s="3">
        <v>1</v>
      </c>
      <c r="AC435" s="131"/>
      <c r="AD435" s="4"/>
      <c r="AE435" s="4"/>
      <c r="AF435" s="4"/>
      <c r="AG435" s="4"/>
      <c r="AH435" s="128"/>
    </row>
    <row r="436" spans="1:256" ht="12.75" customHeight="1" x14ac:dyDescent="0.2">
      <c r="B436" s="136"/>
      <c r="C436" s="1268"/>
      <c r="D436" s="1268"/>
      <c r="E436" s="1268"/>
      <c r="F436" s="1268"/>
      <c r="G436" s="1268"/>
      <c r="H436" s="1268"/>
      <c r="I436" s="4"/>
      <c r="J436" s="249">
        <f>J418</f>
        <v>25</v>
      </c>
      <c r="K436" s="172"/>
      <c r="L436" s="4"/>
      <c r="M436" s="4"/>
      <c r="N436" s="4"/>
      <c r="O436" s="4"/>
      <c r="P436" s="903"/>
      <c r="Q436" s="4"/>
      <c r="R436" s="4"/>
      <c r="S436" s="4"/>
      <c r="T436" s="4"/>
      <c r="U436" s="4"/>
      <c r="V436" s="128"/>
      <c r="W436" s="172"/>
      <c r="X436" s="4"/>
      <c r="Y436" s="4"/>
      <c r="Z436" s="4"/>
      <c r="AA436" s="4"/>
      <c r="AB436" s="903"/>
      <c r="AC436" s="4"/>
      <c r="AD436" s="4"/>
      <c r="AE436" s="4"/>
      <c r="AF436" s="4"/>
      <c r="AG436" s="4"/>
      <c r="AH436" s="128"/>
    </row>
    <row r="437" spans="1:256" ht="11.25" x14ac:dyDescent="0.2">
      <c r="B437" s="136"/>
      <c r="C437" s="1268"/>
      <c r="D437" s="1268"/>
      <c r="E437" s="1268"/>
      <c r="F437" s="1268"/>
      <c r="G437" s="1268"/>
      <c r="H437" s="1268"/>
      <c r="I437" s="4"/>
      <c r="J437" s="249" t="s">
        <v>158</v>
      </c>
      <c r="K437" s="172"/>
      <c r="L437" s="4"/>
      <c r="M437" s="4" t="s">
        <v>751</v>
      </c>
      <c r="N437" s="4"/>
      <c r="O437" s="4"/>
      <c r="P437" s="3">
        <v>2</v>
      </c>
      <c r="Q437" s="131"/>
      <c r="R437" s="4"/>
      <c r="S437" s="4"/>
      <c r="T437" s="4"/>
      <c r="U437" s="4"/>
      <c r="V437" s="128"/>
      <c r="W437" s="172"/>
      <c r="X437" s="4"/>
      <c r="Y437" s="4" t="s">
        <v>751</v>
      </c>
      <c r="Z437" s="4"/>
      <c r="AA437" s="4"/>
      <c r="AB437" s="3">
        <v>2</v>
      </c>
      <c r="AC437" s="131"/>
      <c r="AD437" s="4"/>
      <c r="AE437" s="4"/>
      <c r="AF437" s="4"/>
      <c r="AG437" s="4"/>
      <c r="AH437" s="128"/>
    </row>
    <row r="438" spans="1:256" ht="11.25" x14ac:dyDescent="0.2">
      <c r="B438" s="136"/>
      <c r="C438" s="1268"/>
      <c r="D438" s="1268"/>
      <c r="E438" s="1268"/>
      <c r="F438" s="1268"/>
      <c r="G438" s="1268"/>
      <c r="H438" s="1268"/>
      <c r="I438" s="4"/>
      <c r="J438" s="249"/>
      <c r="K438" s="172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128"/>
      <c r="W438" s="172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128"/>
    </row>
    <row r="439" spans="1:256" ht="11.25" x14ac:dyDescent="0.2">
      <c r="B439" s="136"/>
      <c r="C439" s="1268"/>
      <c r="D439" s="1268"/>
      <c r="E439" s="1268"/>
      <c r="F439" s="1268"/>
      <c r="G439" s="1268"/>
      <c r="H439" s="1268"/>
      <c r="I439" s="4"/>
      <c r="J439" s="249"/>
      <c r="K439" s="172"/>
      <c r="L439" s="4"/>
      <c r="M439" s="4" t="s">
        <v>199</v>
      </c>
      <c r="N439" s="4"/>
      <c r="O439" s="4"/>
      <c r="P439" s="3">
        <v>3</v>
      </c>
      <c r="Q439" s="131"/>
      <c r="R439" s="4"/>
      <c r="S439" s="4"/>
      <c r="T439" s="4"/>
      <c r="U439" s="4"/>
      <c r="V439" s="128"/>
      <c r="W439" s="172"/>
      <c r="X439" s="4"/>
      <c r="Y439" s="4" t="s">
        <v>199</v>
      </c>
      <c r="Z439" s="4"/>
      <c r="AA439" s="4"/>
      <c r="AB439" s="3">
        <v>3</v>
      </c>
      <c r="AC439" s="131"/>
      <c r="AD439" s="4"/>
      <c r="AE439" s="4"/>
      <c r="AF439" s="4"/>
      <c r="AG439" s="4"/>
      <c r="AH439" s="128"/>
    </row>
    <row r="440" spans="1:256" ht="12.75" customHeight="1" x14ac:dyDescent="0.2">
      <c r="B440" s="136"/>
      <c r="C440" s="1268"/>
      <c r="D440" s="1268"/>
      <c r="E440" s="1268"/>
      <c r="F440" s="1268"/>
      <c r="G440" s="1268"/>
      <c r="H440" s="1268"/>
      <c r="I440" s="4"/>
      <c r="J440" s="249"/>
      <c r="K440" s="172"/>
      <c r="L440" s="4"/>
      <c r="M440" s="4"/>
      <c r="N440" s="4"/>
      <c r="O440" s="4"/>
      <c r="P440" s="903"/>
      <c r="Q440" s="4"/>
      <c r="R440" s="4"/>
      <c r="S440" s="4"/>
      <c r="T440" s="4"/>
      <c r="U440" s="4"/>
      <c r="V440" s="128"/>
      <c r="W440" s="172"/>
      <c r="X440" s="4"/>
      <c r="Y440" s="4"/>
      <c r="Z440" s="4"/>
      <c r="AA440" s="4"/>
      <c r="AB440" s="903"/>
      <c r="AC440" s="4"/>
      <c r="AD440" s="4"/>
      <c r="AE440" s="4"/>
      <c r="AF440" s="4"/>
      <c r="AG440" s="4"/>
      <c r="AH440" s="128"/>
    </row>
    <row r="441" spans="1:256" ht="11.25" x14ac:dyDescent="0.2">
      <c r="B441" s="136"/>
      <c r="C441" s="1268"/>
      <c r="D441" s="1268"/>
      <c r="E441" s="1268"/>
      <c r="F441" s="1268"/>
      <c r="G441" s="1268"/>
      <c r="H441" s="1268"/>
      <c r="I441" s="4"/>
      <c r="J441" s="249"/>
      <c r="K441" s="172"/>
      <c r="L441" s="4"/>
      <c r="M441" s="4" t="s">
        <v>200</v>
      </c>
      <c r="N441" s="4"/>
      <c r="O441" s="4"/>
      <c r="P441" s="3">
        <v>9</v>
      </c>
      <c r="Q441" s="131"/>
      <c r="R441" s="4"/>
      <c r="S441" s="4"/>
      <c r="T441" s="4"/>
      <c r="U441" s="4"/>
      <c r="V441" s="128"/>
      <c r="W441" s="172"/>
      <c r="X441" s="4"/>
      <c r="Y441" s="4" t="s">
        <v>200</v>
      </c>
      <c r="Z441" s="4"/>
      <c r="AA441" s="4"/>
      <c r="AB441" s="3">
        <v>9</v>
      </c>
      <c r="AC441" s="131"/>
      <c r="AD441" s="4"/>
      <c r="AE441" s="4"/>
      <c r="AF441" s="4"/>
      <c r="AG441" s="4"/>
      <c r="AH441" s="128"/>
    </row>
    <row r="442" spans="1:256" ht="12.75" customHeight="1" x14ac:dyDescent="0.2">
      <c r="B442" s="136"/>
      <c r="C442" s="1268"/>
      <c r="D442" s="1268"/>
      <c r="E442" s="1268"/>
      <c r="F442" s="1268"/>
      <c r="G442" s="1268"/>
      <c r="H442" s="1268"/>
      <c r="I442" s="4"/>
      <c r="J442" s="249"/>
      <c r="K442" s="172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128"/>
      <c r="W442" s="172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128"/>
    </row>
    <row r="443" spans="1:256" ht="13.5" thickBot="1" x14ac:dyDescent="0.25">
      <c r="B443" s="136"/>
      <c r="C443" s="484"/>
      <c r="D443" s="4"/>
      <c r="E443" s="4"/>
      <c r="F443" s="4"/>
      <c r="G443" s="4"/>
      <c r="H443" s="4"/>
      <c r="I443" s="4"/>
      <c r="J443" s="249"/>
      <c r="K443" s="172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128"/>
      <c r="W443" s="172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128"/>
    </row>
    <row r="444" spans="1:256" ht="12.75" customHeight="1" x14ac:dyDescent="0.2">
      <c r="B444" s="138"/>
      <c r="C444" s="481"/>
      <c r="D444" s="149"/>
      <c r="E444" s="124"/>
      <c r="F444" s="306"/>
      <c r="G444" s="306"/>
      <c r="H444" s="306"/>
      <c r="I444" s="306"/>
      <c r="J444" s="270"/>
      <c r="K444" s="271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25"/>
      <c r="W444" s="271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25"/>
    </row>
    <row r="445" spans="1:256" ht="6" customHeight="1" x14ac:dyDescent="0.2">
      <c r="B445" s="136"/>
      <c r="C445" s="1325" t="s">
        <v>281</v>
      </c>
      <c r="D445" s="1325"/>
      <c r="E445" s="1325"/>
      <c r="F445" s="1325"/>
      <c r="G445" s="1325"/>
      <c r="H445" s="1325"/>
      <c r="I445" s="12"/>
      <c r="J445" s="249"/>
      <c r="K445" s="172"/>
      <c r="T445" s="4"/>
      <c r="U445" s="4"/>
      <c r="V445" s="128"/>
      <c r="W445" s="172"/>
      <c r="AB445" s="4"/>
      <c r="AC445" s="4"/>
      <c r="AD445" s="4"/>
      <c r="AE445" s="4"/>
      <c r="AF445" s="4"/>
      <c r="AG445" s="4"/>
      <c r="AH445" s="128"/>
    </row>
    <row r="446" spans="1:256" ht="11.25" x14ac:dyDescent="0.2">
      <c r="B446" s="136"/>
      <c r="C446" s="1325"/>
      <c r="D446" s="1325"/>
      <c r="E446" s="1325"/>
      <c r="F446" s="1325"/>
      <c r="G446" s="1325"/>
      <c r="H446" s="1325"/>
      <c r="I446" s="116"/>
      <c r="J446" s="249"/>
      <c r="K446" s="172"/>
      <c r="T446" s="4"/>
      <c r="U446" s="4"/>
      <c r="V446" s="128"/>
      <c r="W446" s="172"/>
      <c r="AB446" s="4"/>
      <c r="AC446" s="4"/>
      <c r="AD446" s="4"/>
      <c r="AE446" s="4"/>
      <c r="AF446" s="4"/>
      <c r="AG446" s="4"/>
      <c r="AH446" s="128"/>
    </row>
    <row r="447" spans="1:256" ht="11.25" x14ac:dyDescent="0.2">
      <c r="A447" s="4"/>
      <c r="B447" s="136"/>
      <c r="C447" s="1325"/>
      <c r="D447" s="1325"/>
      <c r="E447" s="1325"/>
      <c r="F447" s="1325"/>
      <c r="G447" s="1325"/>
      <c r="H447" s="1325"/>
      <c r="I447" s="4"/>
      <c r="J447" s="249"/>
      <c r="K447" s="172"/>
      <c r="L447" s="12" t="s">
        <v>282</v>
      </c>
      <c r="M447" s="14"/>
      <c r="N447" s="895"/>
      <c r="O447" s="4"/>
      <c r="P447" s="4"/>
      <c r="Q447" s="4"/>
      <c r="R447" s="4"/>
      <c r="S447" s="4"/>
      <c r="T447" s="4"/>
      <c r="U447" s="4"/>
      <c r="V447" s="128"/>
      <c r="W447" s="172"/>
      <c r="X447" s="12" t="s">
        <v>282</v>
      </c>
      <c r="Y447" s="14"/>
      <c r="Z447" s="895"/>
      <c r="AA447" s="4"/>
      <c r="AB447" s="4"/>
      <c r="AC447" s="4"/>
      <c r="AD447" s="4"/>
      <c r="AE447" s="4"/>
      <c r="AF447" s="4"/>
      <c r="AG447" s="4"/>
      <c r="AH447" s="128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4"/>
      <c r="IV447" s="4"/>
    </row>
    <row r="448" spans="1:256" ht="12.75" customHeight="1" x14ac:dyDescent="0.2">
      <c r="B448" s="136"/>
      <c r="C448" s="484"/>
      <c r="D448" s="12"/>
      <c r="E448" s="4"/>
      <c r="F448" s="903"/>
      <c r="G448" s="903"/>
      <c r="H448" s="4"/>
      <c r="I448" s="4"/>
      <c r="J448" s="249"/>
      <c r="K448" s="172"/>
      <c r="L448" s="307"/>
      <c r="M448" s="14"/>
      <c r="N448" s="895"/>
      <c r="O448" s="4"/>
      <c r="P448" s="4"/>
      <c r="Q448" s="4"/>
      <c r="R448" s="4"/>
      <c r="S448" s="4"/>
      <c r="T448" s="4"/>
      <c r="U448" s="4"/>
      <c r="V448" s="128"/>
      <c r="W448" s="172"/>
      <c r="X448" s="307"/>
      <c r="Y448" s="14"/>
      <c r="Z448" s="895"/>
      <c r="AA448" s="4"/>
      <c r="AB448" s="4"/>
      <c r="AC448" s="4"/>
      <c r="AD448" s="4"/>
      <c r="AE448" s="4"/>
      <c r="AF448" s="4"/>
      <c r="AG448" s="4"/>
      <c r="AH448" s="128"/>
    </row>
    <row r="449" spans="2:34" ht="12.75" customHeight="1" x14ac:dyDescent="0.2">
      <c r="B449" s="136"/>
      <c r="C449" s="1317" t="s">
        <v>617</v>
      </c>
      <c r="D449" s="1318"/>
      <c r="E449" s="1318"/>
      <c r="F449" s="1318"/>
      <c r="G449" s="1318"/>
      <c r="H449" s="1319"/>
      <c r="I449" s="4"/>
      <c r="J449" s="249">
        <f>+J418+1</f>
        <v>26</v>
      </c>
      <c r="K449" s="172"/>
      <c r="L449" s="12" t="s">
        <v>283</v>
      </c>
      <c r="M449" s="14"/>
      <c r="N449" s="895"/>
      <c r="O449" s="4"/>
      <c r="P449" s="4"/>
      <c r="Q449" s="4"/>
      <c r="R449" s="4"/>
      <c r="S449" s="4"/>
      <c r="T449" s="4"/>
      <c r="U449" s="4"/>
      <c r="V449" s="128"/>
      <c r="W449" s="172"/>
      <c r="X449" s="12" t="s">
        <v>283</v>
      </c>
      <c r="Y449" s="14"/>
      <c r="Z449" s="895"/>
      <c r="AA449" s="4"/>
      <c r="AB449" s="924"/>
      <c r="AC449" s="116"/>
      <c r="AD449" s="4"/>
      <c r="AE449" s="4"/>
      <c r="AF449" s="4"/>
      <c r="AG449" s="4"/>
      <c r="AH449" s="128"/>
    </row>
    <row r="450" spans="2:34" ht="12.75" customHeight="1" x14ac:dyDescent="0.2">
      <c r="B450" s="136"/>
      <c r="C450" s="1320"/>
      <c r="D450" s="1260"/>
      <c r="E450" s="1260"/>
      <c r="F450" s="1260"/>
      <c r="G450" s="1260"/>
      <c r="H450" s="1321"/>
      <c r="I450" s="895"/>
      <c r="J450" s="249"/>
      <c r="K450" s="172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128"/>
      <c r="W450" s="172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128"/>
    </row>
    <row r="451" spans="2:34" ht="12.75" customHeight="1" x14ac:dyDescent="0.2">
      <c r="B451" s="136"/>
      <c r="C451" s="1320"/>
      <c r="D451" s="1260"/>
      <c r="E451" s="1260"/>
      <c r="F451" s="1260"/>
      <c r="G451" s="1260"/>
      <c r="H451" s="1321"/>
      <c r="I451" s="895"/>
      <c r="J451" s="249"/>
      <c r="K451" s="172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128"/>
      <c r="W451" s="172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128"/>
    </row>
    <row r="452" spans="2:34" ht="12.75" customHeight="1" x14ac:dyDescent="0.2">
      <c r="B452" s="136"/>
      <c r="C452" s="1322"/>
      <c r="D452" s="1323"/>
      <c r="E452" s="1323"/>
      <c r="F452" s="1323"/>
      <c r="G452" s="1323"/>
      <c r="H452" s="1324"/>
      <c r="I452" s="14"/>
      <c r="J452" s="249"/>
      <c r="K452" s="172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128"/>
      <c r="W452" s="172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128"/>
    </row>
    <row r="453" spans="2:34" ht="12.75" customHeight="1" thickBot="1" x14ac:dyDescent="0.25">
      <c r="B453" s="139"/>
      <c r="C453" s="489"/>
      <c r="D453" s="162"/>
      <c r="E453" s="134"/>
      <c r="F453" s="133"/>
      <c r="G453" s="133"/>
      <c r="H453" s="134"/>
      <c r="I453" s="134"/>
      <c r="J453" s="273"/>
      <c r="K453" s="506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5"/>
      <c r="W453" s="506"/>
      <c r="X453" s="134"/>
      <c r="Y453" s="134"/>
      <c r="Z453" s="134"/>
      <c r="AA453" s="134"/>
      <c r="AB453" s="134"/>
      <c r="AC453" s="134"/>
      <c r="AD453" s="134"/>
      <c r="AE453" s="134"/>
      <c r="AF453" s="134"/>
      <c r="AG453" s="134"/>
      <c r="AH453" s="135"/>
    </row>
    <row r="454" spans="2:34" ht="12.75" customHeight="1" x14ac:dyDescent="0.2">
      <c r="B454" s="104"/>
      <c r="C454" s="481"/>
      <c r="D454" s="149"/>
      <c r="E454" s="104"/>
      <c r="F454" s="124"/>
      <c r="G454" s="124"/>
      <c r="H454" s="104"/>
      <c r="I454" s="104"/>
      <c r="J454" s="284"/>
      <c r="K454" s="12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2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</row>
    <row r="455" spans="2:34" ht="12.75" customHeight="1" x14ac:dyDescent="0.2">
      <c r="B455" s="37" t="s">
        <v>572</v>
      </c>
      <c r="C455" s="484"/>
      <c r="D455" s="12"/>
      <c r="E455" s="4"/>
      <c r="F455" s="903"/>
      <c r="G455" s="903"/>
      <c r="H455" s="4"/>
      <c r="I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</row>
    <row r="456" spans="2:34" ht="22.5" customHeight="1" x14ac:dyDescent="0.2">
      <c r="B456" s="37" t="s">
        <v>103</v>
      </c>
      <c r="C456" s="484"/>
      <c r="D456" s="12"/>
      <c r="E456" s="4"/>
      <c r="F456" s="903"/>
      <c r="G456" s="903"/>
      <c r="H456" s="4"/>
      <c r="I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</row>
    <row r="457" spans="2:34" ht="12.75" customHeight="1" thickBot="1" x14ac:dyDescent="0.25">
      <c r="B457" s="673" t="s">
        <v>266</v>
      </c>
      <c r="C457" s="88" t="s">
        <v>267</v>
      </c>
      <c r="D457" s="121"/>
      <c r="E457" s="134"/>
      <c r="F457" s="133"/>
      <c r="G457" s="133"/>
      <c r="H457" s="134"/>
      <c r="I457" s="134"/>
      <c r="J457" s="285"/>
      <c r="K457" s="133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3"/>
      <c r="X457" s="134"/>
      <c r="Y457" s="134"/>
      <c r="Z457" s="134"/>
      <c r="AA457" s="134"/>
      <c r="AB457" s="134"/>
      <c r="AC457" s="134"/>
      <c r="AD457" s="134"/>
      <c r="AE457" s="134"/>
      <c r="AF457" s="134"/>
      <c r="AG457" s="134"/>
      <c r="AH457" s="134"/>
    </row>
    <row r="458" spans="2:34" ht="12.75" customHeight="1" x14ac:dyDescent="0.2">
      <c r="B458" s="138"/>
      <c r="C458" s="481"/>
      <c r="D458" s="149"/>
      <c r="E458" s="104"/>
      <c r="F458" s="124"/>
      <c r="G458" s="124"/>
      <c r="H458" s="104"/>
      <c r="I458" s="104"/>
      <c r="J458" s="270"/>
      <c r="K458" s="271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25"/>
      <c r="W458" s="271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25"/>
    </row>
    <row r="459" spans="2:34" ht="12.75" customHeight="1" x14ac:dyDescent="0.2">
      <c r="B459" s="136"/>
      <c r="C459" s="1220" t="s">
        <v>284</v>
      </c>
      <c r="D459" s="1220"/>
      <c r="E459" s="1220"/>
      <c r="F459" s="1220"/>
      <c r="G459" s="1220"/>
      <c r="H459" s="1220"/>
      <c r="I459" s="4"/>
      <c r="J459" s="249">
        <f>+J449+1</f>
        <v>27</v>
      </c>
      <c r="K459" s="172"/>
      <c r="L459" s="4"/>
      <c r="O459" s="302"/>
      <c r="P459" s="678"/>
      <c r="Q459" s="4"/>
      <c r="R459" s="4"/>
      <c r="S459" s="4"/>
      <c r="T459" s="4"/>
      <c r="U459" s="4"/>
      <c r="V459" s="128"/>
      <c r="W459" s="172"/>
      <c r="X459" s="4"/>
      <c r="AA459" s="4"/>
      <c r="AB459" s="302"/>
      <c r="AC459" s="678"/>
      <c r="AD459" s="4"/>
      <c r="AE459" s="4"/>
      <c r="AF459" s="4"/>
      <c r="AG459" s="4"/>
      <c r="AH459" s="128"/>
    </row>
    <row r="460" spans="2:34" ht="12.75" customHeight="1" x14ac:dyDescent="0.2">
      <c r="B460" s="136"/>
      <c r="C460" s="1220"/>
      <c r="D460" s="1220"/>
      <c r="E460" s="1220"/>
      <c r="F460" s="1220"/>
      <c r="G460" s="1220"/>
      <c r="H460" s="1220"/>
      <c r="I460" s="4"/>
      <c r="J460" s="249"/>
      <c r="K460" s="172"/>
      <c r="L460" s="4"/>
      <c r="O460" s="4" t="s">
        <v>974</v>
      </c>
      <c r="P460" s="4"/>
      <c r="Q460" s="4"/>
      <c r="R460" s="4"/>
      <c r="S460" s="4"/>
      <c r="T460" s="4"/>
      <c r="U460" s="4"/>
      <c r="V460" s="128"/>
      <c r="W460" s="172"/>
      <c r="X460" s="4"/>
      <c r="AA460" s="4"/>
      <c r="AB460" s="4" t="s">
        <v>974</v>
      </c>
      <c r="AC460" s="4"/>
      <c r="AD460" s="4"/>
      <c r="AE460" s="4"/>
      <c r="AF460" s="4"/>
      <c r="AG460" s="4"/>
      <c r="AH460" s="128"/>
    </row>
    <row r="461" spans="2:34" ht="12.75" customHeight="1" thickBot="1" x14ac:dyDescent="0.25">
      <c r="B461" s="136"/>
      <c r="C461" s="1220"/>
      <c r="D461" s="1220"/>
      <c r="E461" s="1220"/>
      <c r="F461" s="1220"/>
      <c r="G461" s="1220"/>
      <c r="H461" s="1220"/>
      <c r="I461" s="4"/>
      <c r="J461" s="273"/>
      <c r="K461" s="506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5"/>
      <c r="W461" s="506"/>
      <c r="X461" s="134"/>
      <c r="Y461" s="134"/>
      <c r="Z461" s="134"/>
      <c r="AA461" s="134"/>
      <c r="AB461" s="134"/>
      <c r="AC461" s="134"/>
      <c r="AD461" s="134"/>
      <c r="AE461" s="134"/>
      <c r="AF461" s="134"/>
      <c r="AG461" s="134"/>
      <c r="AH461" s="135"/>
    </row>
    <row r="462" spans="2:34" ht="12.75" customHeight="1" x14ac:dyDescent="0.2">
      <c r="B462" s="138"/>
      <c r="C462" s="308"/>
      <c r="D462" s="309"/>
      <c r="E462" s="310"/>
      <c r="F462" s="311" t="s">
        <v>285</v>
      </c>
      <c r="G462" s="308"/>
      <c r="H462" s="286"/>
      <c r="I462" s="125"/>
      <c r="J462" s="270"/>
      <c r="K462" s="271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25"/>
      <c r="W462" s="172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128"/>
    </row>
    <row r="463" spans="2:34" ht="12.75" customHeight="1" x14ac:dyDescent="0.2">
      <c r="B463" s="136"/>
      <c r="C463" s="312"/>
      <c r="D463" s="307"/>
      <c r="E463" s="313"/>
      <c r="F463" s="314" t="s">
        <v>286</v>
      </c>
      <c r="G463" s="312"/>
      <c r="H463" s="896"/>
      <c r="I463" s="128"/>
      <c r="J463" s="249"/>
      <c r="K463" s="172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128"/>
      <c r="W463" s="172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128"/>
    </row>
    <row r="464" spans="2:34" ht="12.75" customHeight="1" x14ac:dyDescent="0.2">
      <c r="B464" s="136"/>
      <c r="C464" s="1356" t="s">
        <v>288</v>
      </c>
      <c r="D464" s="1356"/>
      <c r="E464" s="1356"/>
      <c r="F464" s="1356"/>
      <c r="G464" s="1356"/>
      <c r="H464" s="1356"/>
      <c r="I464" s="128"/>
      <c r="J464" s="249"/>
      <c r="K464" s="172"/>
      <c r="L464" s="12" t="s">
        <v>289</v>
      </c>
      <c r="M464" s="4"/>
      <c r="N464" s="4"/>
      <c r="O464" s="4"/>
      <c r="P464" s="4"/>
      <c r="Q464" s="4"/>
      <c r="R464" s="4"/>
      <c r="S464" s="4"/>
      <c r="T464" s="4"/>
      <c r="U464" s="4"/>
      <c r="V464" s="128"/>
      <c r="W464" s="172"/>
      <c r="X464" s="12" t="s">
        <v>289</v>
      </c>
      <c r="Y464" s="4"/>
      <c r="Z464" s="4"/>
      <c r="AA464" s="4"/>
      <c r="AB464" s="4"/>
      <c r="AC464" s="4"/>
      <c r="AD464" s="4"/>
      <c r="AE464" s="4"/>
      <c r="AF464" s="4"/>
      <c r="AG464" s="4"/>
      <c r="AH464" s="128"/>
    </row>
    <row r="465" spans="2:34" ht="12.75" customHeight="1" x14ac:dyDescent="0.2">
      <c r="B465" s="136"/>
      <c r="C465" s="1356"/>
      <c r="D465" s="1356"/>
      <c r="E465" s="1356"/>
      <c r="F465" s="1356"/>
      <c r="G465" s="1356"/>
      <c r="H465" s="1356"/>
      <c r="I465" s="128"/>
      <c r="J465" s="249">
        <f>+J459</f>
        <v>27</v>
      </c>
      <c r="K465" s="172"/>
      <c r="L465" s="307"/>
      <c r="M465" s="4"/>
      <c r="N465" s="4"/>
      <c r="O465" s="4"/>
      <c r="P465" s="4"/>
      <c r="Q465" s="4"/>
      <c r="R465" s="4"/>
      <c r="S465" s="4"/>
      <c r="T465" s="4"/>
      <c r="U465" s="4"/>
      <c r="V465" s="128"/>
      <c r="W465" s="172"/>
      <c r="X465" s="307"/>
      <c r="Y465" s="4"/>
      <c r="Z465" s="4"/>
      <c r="AA465" s="4"/>
      <c r="AB465" s="4"/>
      <c r="AC465" s="4"/>
      <c r="AD465" s="4"/>
      <c r="AE465" s="4"/>
      <c r="AF465" s="4"/>
      <c r="AG465" s="4"/>
      <c r="AH465" s="128"/>
    </row>
    <row r="466" spans="2:34" ht="12.75" customHeight="1" x14ac:dyDescent="0.2">
      <c r="B466" s="136"/>
      <c r="C466" s="1356"/>
      <c r="D466" s="1356"/>
      <c r="E466" s="1356"/>
      <c r="F466" s="1356"/>
      <c r="G466" s="1356"/>
      <c r="H466" s="1356"/>
      <c r="I466" s="128"/>
      <c r="J466" s="249" t="s">
        <v>265</v>
      </c>
      <c r="K466" s="172"/>
      <c r="L466" s="12" t="s">
        <v>283</v>
      </c>
      <c r="M466" s="4"/>
      <c r="N466" s="4"/>
      <c r="O466" s="4"/>
      <c r="P466" s="4"/>
      <c r="Q466" s="4"/>
      <c r="R466" s="4"/>
      <c r="S466" s="4"/>
      <c r="T466" s="4"/>
      <c r="U466" s="4"/>
      <c r="V466" s="128"/>
      <c r="W466" s="172"/>
      <c r="X466" s="12" t="s">
        <v>283</v>
      </c>
      <c r="Y466" s="4"/>
      <c r="Z466" s="4"/>
      <c r="AA466" s="4"/>
      <c r="AB466" s="4"/>
      <c r="AC466" s="4"/>
      <c r="AD466" s="4"/>
      <c r="AE466" s="4"/>
      <c r="AF466" s="4"/>
      <c r="AG466" s="4"/>
      <c r="AH466" s="128"/>
    </row>
    <row r="467" spans="2:34" ht="12.75" customHeight="1" x14ac:dyDescent="0.2">
      <c r="B467" s="136"/>
      <c r="C467" s="1356"/>
      <c r="D467" s="1356"/>
      <c r="E467" s="1356"/>
      <c r="F467" s="1356"/>
      <c r="G467" s="1356"/>
      <c r="H467" s="1356"/>
      <c r="I467" s="128"/>
      <c r="J467" s="249"/>
      <c r="K467" s="172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128"/>
      <c r="W467" s="172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128"/>
    </row>
    <row r="468" spans="2:34" ht="12.75" customHeight="1" thickBot="1" x14ac:dyDescent="0.25">
      <c r="B468" s="139"/>
      <c r="C468" s="160"/>
      <c r="D468" s="160"/>
      <c r="E468" s="160"/>
      <c r="F468" s="160"/>
      <c r="G468" s="160"/>
      <c r="H468" s="160"/>
      <c r="I468" s="135"/>
      <c r="J468" s="273"/>
      <c r="K468" s="506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5"/>
      <c r="W468" s="172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128"/>
    </row>
    <row r="469" spans="2:34" ht="12.75" customHeight="1" x14ac:dyDescent="0.2">
      <c r="B469" s="138"/>
      <c r="C469" s="481"/>
      <c r="D469" s="149"/>
      <c r="E469" s="104"/>
      <c r="F469" s="124"/>
      <c r="G469" s="124"/>
      <c r="H469" s="104"/>
      <c r="I469" s="104"/>
      <c r="J469" s="270"/>
      <c r="K469" s="271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25"/>
      <c r="W469" s="271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25"/>
    </row>
    <row r="470" spans="2:34" ht="12.75" customHeight="1" x14ac:dyDescent="0.2">
      <c r="B470" s="136"/>
      <c r="C470" s="484"/>
      <c r="D470" s="121"/>
      <c r="E470" s="4"/>
      <c r="F470" s="903"/>
      <c r="G470" s="903"/>
      <c r="H470" s="4"/>
      <c r="I470" s="4"/>
      <c r="J470" s="278"/>
      <c r="K470" s="172" t="s">
        <v>744</v>
      </c>
      <c r="L470" s="4" t="s">
        <v>913</v>
      </c>
      <c r="M470" s="4"/>
      <c r="N470" s="4"/>
      <c r="O470" s="4"/>
      <c r="P470" s="4"/>
      <c r="Q470" s="4"/>
      <c r="T470" s="46">
        <v>1</v>
      </c>
      <c r="U470" s="131"/>
      <c r="V470" s="128"/>
      <c r="W470" s="172" t="s">
        <v>744</v>
      </c>
      <c r="X470" s="4" t="s">
        <v>913</v>
      </c>
      <c r="Y470" s="4"/>
      <c r="Z470" s="4"/>
      <c r="AA470" s="4"/>
      <c r="AB470" s="4"/>
      <c r="AC470" s="4"/>
      <c r="AF470" s="46">
        <v>1</v>
      </c>
      <c r="AG470" s="131"/>
      <c r="AH470" s="128"/>
    </row>
    <row r="471" spans="2:34" ht="12.75" customHeight="1" x14ac:dyDescent="0.2">
      <c r="B471" s="136"/>
      <c r="C471" s="484"/>
      <c r="D471" s="12"/>
      <c r="E471" s="4"/>
      <c r="F471" s="903"/>
      <c r="G471" s="903"/>
      <c r="H471" s="4"/>
      <c r="I471" s="4"/>
      <c r="J471" s="249"/>
      <c r="K471" s="172"/>
      <c r="L471" s="4"/>
      <c r="M471" s="4"/>
      <c r="N471" s="4"/>
      <c r="O471" s="4"/>
      <c r="P471" s="4"/>
      <c r="Q471" s="4"/>
      <c r="T471" s="895"/>
      <c r="U471" s="4"/>
      <c r="V471" s="128"/>
      <c r="W471" s="172"/>
      <c r="X471" s="4"/>
      <c r="Y471" s="4"/>
      <c r="Z471" s="4"/>
      <c r="AA471" s="4"/>
      <c r="AB471" s="4"/>
      <c r="AC471" s="4"/>
      <c r="AF471" s="895"/>
      <c r="AG471" s="4"/>
      <c r="AH471" s="128"/>
    </row>
    <row r="472" spans="2:34" ht="12.75" customHeight="1" x14ac:dyDescent="0.2">
      <c r="B472" s="136"/>
      <c r="C472" s="484"/>
      <c r="D472" s="499" t="s">
        <v>290</v>
      </c>
      <c r="E472" s="4"/>
      <c r="F472" s="903"/>
      <c r="G472" s="903"/>
      <c r="H472" s="903"/>
      <c r="I472" s="4"/>
      <c r="J472" s="249">
        <f>+J459+1</f>
        <v>28</v>
      </c>
      <c r="K472" s="172" t="s">
        <v>747</v>
      </c>
      <c r="L472" s="4" t="s">
        <v>914</v>
      </c>
      <c r="M472" s="4"/>
      <c r="N472" s="4"/>
      <c r="O472" s="4"/>
      <c r="P472" s="4"/>
      <c r="Q472" s="4"/>
      <c r="V472" s="128"/>
      <c r="W472" s="172" t="s">
        <v>747</v>
      </c>
      <c r="X472" s="4" t="s">
        <v>914</v>
      </c>
      <c r="Y472" s="4"/>
      <c r="Z472" s="4"/>
      <c r="AA472" s="4"/>
      <c r="AB472" s="4"/>
      <c r="AC472" s="4"/>
      <c r="AH472" s="128"/>
    </row>
    <row r="473" spans="2:34" ht="12.75" customHeight="1" x14ac:dyDescent="0.2">
      <c r="B473" s="136"/>
      <c r="C473" s="484"/>
      <c r="D473" s="12"/>
      <c r="E473" s="4"/>
      <c r="F473" s="903"/>
      <c r="G473" s="903"/>
      <c r="H473" s="903"/>
      <c r="I473" s="4"/>
      <c r="J473" s="249"/>
      <c r="K473" s="172"/>
      <c r="L473" s="4"/>
      <c r="M473" s="4"/>
      <c r="N473" s="4"/>
      <c r="O473" s="195" t="s">
        <v>291</v>
      </c>
      <c r="P473" s="4"/>
      <c r="Q473" s="4"/>
      <c r="T473" s="46">
        <v>2</v>
      </c>
      <c r="U473" s="131"/>
      <c r="V473" s="128"/>
      <c r="W473" s="172"/>
      <c r="X473" s="4"/>
      <c r="Y473" s="4"/>
      <c r="Z473" s="4"/>
      <c r="AA473" s="195" t="s">
        <v>291</v>
      </c>
      <c r="AB473" s="4"/>
      <c r="AC473" s="4"/>
      <c r="AF473" s="46">
        <v>2</v>
      </c>
      <c r="AG473" s="131"/>
      <c r="AH473" s="128"/>
    </row>
    <row r="474" spans="2:34" ht="12.75" customHeight="1" x14ac:dyDescent="0.2">
      <c r="B474" s="136"/>
      <c r="C474" s="484"/>
      <c r="D474" s="12"/>
      <c r="E474" s="4"/>
      <c r="F474" s="903"/>
      <c r="G474" s="903"/>
      <c r="H474" s="903"/>
      <c r="I474" s="4"/>
      <c r="J474" s="249"/>
      <c r="K474" s="172"/>
      <c r="L474" s="4"/>
      <c r="M474" s="4"/>
      <c r="N474" s="4"/>
      <c r="O474" s="195"/>
      <c r="P474" s="4"/>
      <c r="Q474" s="4"/>
      <c r="T474" s="895"/>
      <c r="U474" s="4"/>
      <c r="V474" s="128"/>
      <c r="W474" s="172"/>
      <c r="X474" s="4"/>
      <c r="Y474" s="4"/>
      <c r="Z474" s="4"/>
      <c r="AA474" s="195"/>
      <c r="AB474" s="4"/>
      <c r="AC474" s="4"/>
      <c r="AF474" s="895"/>
      <c r="AG474" s="4"/>
      <c r="AH474" s="128"/>
    </row>
    <row r="475" spans="2:34" ht="12.75" customHeight="1" x14ac:dyDescent="0.2">
      <c r="B475" s="136"/>
      <c r="C475" s="484"/>
      <c r="D475" s="12"/>
      <c r="E475" s="4"/>
      <c r="F475" s="903"/>
      <c r="G475" s="903"/>
      <c r="H475" s="903"/>
      <c r="I475" s="4"/>
      <c r="J475" s="249"/>
      <c r="K475" s="172" t="s">
        <v>752</v>
      </c>
      <c r="L475" s="4" t="s">
        <v>292</v>
      </c>
      <c r="M475" s="4"/>
      <c r="N475" s="4"/>
      <c r="O475" s="4"/>
      <c r="P475" s="4"/>
      <c r="Q475" s="4"/>
      <c r="T475" s="46">
        <v>3</v>
      </c>
      <c r="U475" s="131"/>
      <c r="V475" s="128"/>
      <c r="W475" s="172" t="s">
        <v>752</v>
      </c>
      <c r="X475" s="4" t="s">
        <v>292</v>
      </c>
      <c r="Y475" s="4"/>
      <c r="Z475" s="4"/>
      <c r="AA475" s="4"/>
      <c r="AB475" s="4"/>
      <c r="AC475" s="4"/>
      <c r="AF475" s="46">
        <v>3</v>
      </c>
      <c r="AG475" s="131"/>
      <c r="AH475" s="128"/>
    </row>
    <row r="476" spans="2:34" ht="12.75" customHeight="1" x14ac:dyDescent="0.2">
      <c r="B476" s="136"/>
      <c r="C476" s="484"/>
      <c r="D476" s="12"/>
      <c r="E476" s="4"/>
      <c r="F476" s="903"/>
      <c r="G476" s="903"/>
      <c r="H476" s="903"/>
      <c r="I476" s="4"/>
      <c r="J476" s="249"/>
      <c r="K476" s="172"/>
      <c r="L476" s="4"/>
      <c r="M476" s="4"/>
      <c r="N476" s="4"/>
      <c r="O476" s="4"/>
      <c r="P476" s="4"/>
      <c r="Q476" s="4"/>
      <c r="T476" s="895"/>
      <c r="U476" s="4"/>
      <c r="V476" s="128"/>
      <c r="W476" s="172"/>
      <c r="X476" s="4"/>
      <c r="Y476" s="4"/>
      <c r="Z476" s="4"/>
      <c r="AA476" s="4"/>
      <c r="AB476" s="4"/>
      <c r="AC476" s="4"/>
      <c r="AF476" s="895"/>
      <c r="AG476" s="4"/>
      <c r="AH476" s="128"/>
    </row>
    <row r="477" spans="2:34" ht="12.75" customHeight="1" x14ac:dyDescent="0.2">
      <c r="B477" s="136"/>
      <c r="C477" s="484"/>
      <c r="D477" s="12"/>
      <c r="E477" s="4"/>
      <c r="F477" s="903"/>
      <c r="G477" s="903"/>
      <c r="H477" s="903"/>
      <c r="I477" s="4"/>
      <c r="J477" s="249"/>
      <c r="K477" s="172" t="s">
        <v>756</v>
      </c>
      <c r="L477" s="4" t="s">
        <v>293</v>
      </c>
      <c r="M477" s="4"/>
      <c r="N477" s="4"/>
      <c r="O477" s="4"/>
      <c r="P477" s="4"/>
      <c r="Q477" s="4"/>
      <c r="T477" s="46">
        <v>4</v>
      </c>
      <c r="U477" s="131"/>
      <c r="V477" s="128"/>
      <c r="W477" s="172" t="s">
        <v>756</v>
      </c>
      <c r="X477" s="4" t="s">
        <v>293</v>
      </c>
      <c r="Y477" s="4"/>
      <c r="Z477" s="4"/>
      <c r="AA477" s="4"/>
      <c r="AB477" s="4"/>
      <c r="AC477" s="4"/>
      <c r="AF477" s="46">
        <v>4</v>
      </c>
      <c r="AG477" s="131"/>
      <c r="AH477" s="128"/>
    </row>
    <row r="478" spans="2:34" ht="12.75" customHeight="1" thickBot="1" x14ac:dyDescent="0.25">
      <c r="B478" s="139"/>
      <c r="C478" s="489"/>
      <c r="D478" s="162"/>
      <c r="E478" s="134"/>
      <c r="F478" s="133"/>
      <c r="G478" s="133"/>
      <c r="H478" s="133"/>
      <c r="I478" s="134"/>
      <c r="J478" s="273"/>
      <c r="K478" s="506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5"/>
      <c r="W478" s="506"/>
      <c r="X478" s="134"/>
      <c r="Y478" s="134"/>
      <c r="Z478" s="134"/>
      <c r="AA478" s="134"/>
      <c r="AB478" s="134"/>
      <c r="AC478" s="134"/>
      <c r="AD478" s="134"/>
      <c r="AE478" s="134"/>
      <c r="AF478" s="134"/>
      <c r="AG478" s="134"/>
      <c r="AH478" s="135"/>
    </row>
    <row r="479" spans="2:34" ht="12.75" customHeight="1" x14ac:dyDescent="0.2">
      <c r="B479" s="138"/>
      <c r="C479" s="481"/>
      <c r="D479" s="149"/>
      <c r="E479" s="104"/>
      <c r="F479" s="124"/>
      <c r="G479" s="124"/>
      <c r="H479" s="124"/>
      <c r="I479" s="125"/>
      <c r="J479" s="270"/>
      <c r="K479" s="271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25"/>
      <c r="W479" s="271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25"/>
    </row>
    <row r="480" spans="2:34" ht="12.75" customHeight="1" x14ac:dyDescent="0.2">
      <c r="B480" s="136"/>
      <c r="C480" s="484"/>
      <c r="D480" s="12"/>
      <c r="E480" s="4"/>
      <c r="F480" s="903"/>
      <c r="G480" s="903"/>
      <c r="H480" s="903"/>
      <c r="I480" s="128"/>
      <c r="J480" s="249"/>
      <c r="K480" s="172" t="s">
        <v>322</v>
      </c>
      <c r="L480" s="121" t="s">
        <v>1238</v>
      </c>
      <c r="M480" s="945"/>
      <c r="N480" s="86"/>
      <c r="O480" s="86"/>
      <c r="P480" s="86"/>
      <c r="Q480" s="86"/>
      <c r="R480" s="86"/>
      <c r="S480" s="86"/>
      <c r="T480" s="46">
        <v>1</v>
      </c>
      <c r="U480" s="131"/>
      <c r="V480" s="128"/>
      <c r="W480" s="172" t="s">
        <v>322</v>
      </c>
      <c r="X480" s="121" t="s">
        <v>1238</v>
      </c>
      <c r="Y480" s="945"/>
      <c r="Z480" s="86"/>
      <c r="AA480" s="86"/>
      <c r="AB480" s="86"/>
      <c r="AC480" s="86"/>
      <c r="AD480" s="86"/>
      <c r="AE480" s="86"/>
      <c r="AF480" s="46">
        <v>1</v>
      </c>
      <c r="AG480" s="131"/>
      <c r="AH480" s="128"/>
    </row>
    <row r="481" spans="2:34" ht="12.75" customHeight="1" x14ac:dyDescent="0.2">
      <c r="B481" s="136"/>
      <c r="C481" s="121"/>
      <c r="D481" s="911"/>
      <c r="E481" s="911"/>
      <c r="F481" s="911"/>
      <c r="G481" s="911"/>
      <c r="H481" s="911"/>
      <c r="I481" s="128"/>
      <c r="J481" s="249"/>
      <c r="K481" s="172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128"/>
      <c r="W481" s="172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128"/>
    </row>
    <row r="482" spans="2:34" ht="12.75" customHeight="1" x14ac:dyDescent="0.2">
      <c r="B482" s="136"/>
      <c r="C482" s="911"/>
      <c r="D482" s="911"/>
      <c r="E482" s="911"/>
      <c r="F482" s="911"/>
      <c r="G482" s="911"/>
      <c r="H482" s="911"/>
      <c r="I482" s="128"/>
      <c r="J482" s="249"/>
      <c r="K482" s="172" t="s">
        <v>747</v>
      </c>
      <c r="L482" s="121" t="s">
        <v>522</v>
      </c>
      <c r="N482" s="4"/>
      <c r="O482" s="4"/>
      <c r="P482" s="4"/>
      <c r="Q482" s="4"/>
      <c r="R482" s="4"/>
      <c r="S482" s="4"/>
      <c r="T482" s="46">
        <v>2</v>
      </c>
      <c r="U482" s="131"/>
      <c r="V482" s="128"/>
      <c r="W482" s="172" t="s">
        <v>747</v>
      </c>
      <c r="X482" s="121" t="s">
        <v>522</v>
      </c>
      <c r="Z482" s="4"/>
      <c r="AA482" s="4"/>
      <c r="AB482" s="4"/>
      <c r="AC482" s="4"/>
      <c r="AD482" s="4"/>
      <c r="AE482" s="4"/>
      <c r="AF482" s="46">
        <v>2</v>
      </c>
      <c r="AG482" s="131"/>
      <c r="AH482" s="128"/>
    </row>
    <row r="483" spans="2:34" ht="12.75" customHeight="1" x14ac:dyDescent="0.2">
      <c r="B483" s="136"/>
      <c r="C483" s="911"/>
      <c r="D483" s="911"/>
      <c r="E483" s="911"/>
      <c r="F483" s="911"/>
      <c r="G483" s="911"/>
      <c r="H483" s="911"/>
      <c r="I483" s="128"/>
      <c r="J483" s="249"/>
      <c r="K483" s="172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128"/>
      <c r="W483" s="172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128"/>
    </row>
    <row r="484" spans="2:34" ht="12.75" customHeight="1" x14ac:dyDescent="0.2">
      <c r="B484" s="136"/>
      <c r="C484" s="911"/>
      <c r="D484" s="911"/>
      <c r="E484" s="911"/>
      <c r="F484" s="911"/>
      <c r="G484" s="911"/>
      <c r="H484" s="911"/>
      <c r="I484" s="128"/>
      <c r="J484" s="121"/>
      <c r="K484" s="172" t="s">
        <v>752</v>
      </c>
      <c r="L484" s="121" t="s">
        <v>1239</v>
      </c>
      <c r="M484" s="4"/>
      <c r="N484" s="4"/>
      <c r="O484" s="4"/>
      <c r="P484" s="4"/>
      <c r="Q484" s="4"/>
      <c r="R484" s="4"/>
      <c r="S484" s="4"/>
      <c r="T484" s="46">
        <v>3</v>
      </c>
      <c r="U484" s="131"/>
      <c r="V484" s="128"/>
      <c r="W484" s="172" t="s">
        <v>752</v>
      </c>
      <c r="X484" s="121" t="s">
        <v>1239</v>
      </c>
      <c r="Y484" s="4"/>
      <c r="Z484" s="4"/>
      <c r="AA484" s="4"/>
      <c r="AB484" s="4"/>
      <c r="AC484" s="4"/>
      <c r="AD484" s="4"/>
      <c r="AE484" s="4"/>
      <c r="AF484" s="46">
        <v>3</v>
      </c>
      <c r="AG484" s="131"/>
      <c r="AH484" s="128"/>
    </row>
    <row r="485" spans="2:34" ht="12.75" customHeight="1" x14ac:dyDescent="0.2">
      <c r="B485" s="136"/>
      <c r="C485" s="911"/>
      <c r="D485" s="911"/>
      <c r="E485" s="911"/>
      <c r="F485" s="911"/>
      <c r="G485" s="911"/>
      <c r="H485" s="911"/>
      <c r="I485" s="128"/>
      <c r="J485" s="249"/>
      <c r="K485" s="172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128"/>
      <c r="W485" s="172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128"/>
    </row>
    <row r="486" spans="2:34" ht="12.75" customHeight="1" x14ac:dyDescent="0.2">
      <c r="B486" s="136"/>
      <c r="C486" s="1287" t="s">
        <v>1249</v>
      </c>
      <c r="D486" s="1288"/>
      <c r="E486" s="1288"/>
      <c r="F486" s="1288"/>
      <c r="G486" s="1288"/>
      <c r="H486" s="1288"/>
      <c r="I486" s="892"/>
      <c r="J486" s="249"/>
      <c r="K486" s="172" t="s">
        <v>756</v>
      </c>
      <c r="L486" s="4" t="s">
        <v>1240</v>
      </c>
      <c r="M486" s="4"/>
      <c r="N486" s="4"/>
      <c r="O486" s="4"/>
      <c r="P486" s="4"/>
      <c r="Q486" s="4"/>
      <c r="R486" s="4"/>
      <c r="S486" s="4"/>
      <c r="T486" s="46">
        <v>4</v>
      </c>
      <c r="U486" s="131"/>
      <c r="V486" s="128"/>
      <c r="W486" s="172" t="s">
        <v>756</v>
      </c>
      <c r="X486" s="4" t="s">
        <v>1240</v>
      </c>
      <c r="Y486" s="4"/>
      <c r="Z486" s="4"/>
      <c r="AA486" s="4"/>
      <c r="AB486" s="4"/>
      <c r="AC486" s="4"/>
      <c r="AD486" s="4"/>
      <c r="AE486" s="4"/>
      <c r="AF486" s="46">
        <v>4</v>
      </c>
      <c r="AG486" s="131"/>
      <c r="AH486" s="128"/>
    </row>
    <row r="487" spans="2:34" ht="12.75" customHeight="1" x14ac:dyDescent="0.2">
      <c r="B487" s="136"/>
      <c r="C487" s="1288"/>
      <c r="D487" s="1288"/>
      <c r="E487" s="1288"/>
      <c r="F487" s="1288"/>
      <c r="G487" s="1288"/>
      <c r="H487" s="1288"/>
      <c r="I487" s="892"/>
      <c r="J487" s="249"/>
      <c r="K487" s="172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128"/>
      <c r="W487" s="172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128"/>
    </row>
    <row r="488" spans="2:34" ht="12.75" customHeight="1" x14ac:dyDescent="0.2">
      <c r="B488" s="136"/>
      <c r="C488" s="1288"/>
      <c r="D488" s="1288"/>
      <c r="E488" s="1288"/>
      <c r="F488" s="1288"/>
      <c r="G488" s="1288"/>
      <c r="H488" s="1288"/>
      <c r="I488" s="892"/>
      <c r="J488" s="121"/>
      <c r="K488" s="172" t="s">
        <v>759</v>
      </c>
      <c r="L488" s="4" t="s">
        <v>1241</v>
      </c>
      <c r="M488" s="4"/>
      <c r="N488" s="4"/>
      <c r="O488" s="4"/>
      <c r="P488" s="4"/>
      <c r="Q488" s="4"/>
      <c r="R488" s="4"/>
      <c r="S488" s="4"/>
      <c r="T488" s="46">
        <v>5</v>
      </c>
      <c r="U488" s="131"/>
      <c r="V488" s="128"/>
      <c r="W488" s="172" t="s">
        <v>759</v>
      </c>
      <c r="X488" s="4" t="s">
        <v>1241</v>
      </c>
      <c r="Y488" s="4"/>
      <c r="Z488" s="4"/>
      <c r="AA488" s="4"/>
      <c r="AB488" s="4"/>
      <c r="AC488" s="4"/>
      <c r="AD488" s="4"/>
      <c r="AE488" s="4"/>
      <c r="AF488" s="46">
        <v>5</v>
      </c>
      <c r="AG488" s="131"/>
      <c r="AH488" s="128"/>
    </row>
    <row r="489" spans="2:34" ht="12.75" customHeight="1" x14ac:dyDescent="0.2">
      <c r="B489" s="136"/>
      <c r="C489" s="1288"/>
      <c r="D489" s="1288"/>
      <c r="E489" s="1288"/>
      <c r="F489" s="1288"/>
      <c r="G489" s="1288"/>
      <c r="H489" s="1288"/>
      <c r="I489" s="892"/>
      <c r="J489" s="249" t="s">
        <v>1242</v>
      </c>
      <c r="K489" s="121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128"/>
      <c r="W489" s="121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128"/>
    </row>
    <row r="490" spans="2:34" ht="12.75" customHeight="1" x14ac:dyDescent="0.2">
      <c r="B490" s="136"/>
      <c r="C490" s="1288"/>
      <c r="D490" s="1288"/>
      <c r="E490" s="1288"/>
      <c r="F490" s="1288"/>
      <c r="G490" s="1288"/>
      <c r="H490" s="1288"/>
      <c r="I490" s="892"/>
      <c r="J490" s="249"/>
      <c r="K490" s="172" t="s">
        <v>762</v>
      </c>
      <c r="L490" s="4" t="s">
        <v>1304</v>
      </c>
      <c r="M490" s="4"/>
      <c r="N490" s="4"/>
      <c r="O490" s="4"/>
      <c r="P490" s="4"/>
      <c r="Q490" s="4"/>
      <c r="R490" s="4"/>
      <c r="S490" s="4"/>
      <c r="T490" s="46">
        <v>6</v>
      </c>
      <c r="U490" s="131"/>
      <c r="V490" s="128"/>
      <c r="W490" s="172" t="s">
        <v>762</v>
      </c>
      <c r="X490" s="4" t="s">
        <v>1304</v>
      </c>
      <c r="Y490" s="4"/>
      <c r="Z490" s="4"/>
      <c r="AA490" s="4"/>
      <c r="AB490" s="4"/>
      <c r="AC490" s="4"/>
      <c r="AD490" s="4"/>
      <c r="AE490" s="4"/>
      <c r="AF490" s="46">
        <v>6</v>
      </c>
      <c r="AG490" s="131"/>
      <c r="AH490" s="128"/>
    </row>
    <row r="491" spans="2:34" ht="15" customHeight="1" x14ac:dyDescent="0.2">
      <c r="B491" s="136"/>
      <c r="C491" s="946"/>
      <c r="D491" s="78"/>
      <c r="E491" s="946"/>
      <c r="F491" s="946"/>
      <c r="G491" s="946"/>
      <c r="H491" s="946"/>
      <c r="I491" s="892"/>
      <c r="J491" s="249"/>
      <c r="K491" s="172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128"/>
      <c r="W491" s="172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128"/>
    </row>
    <row r="492" spans="2:34" ht="11.25" x14ac:dyDescent="0.2">
      <c r="B492" s="136"/>
      <c r="C492" s="946"/>
      <c r="D492" s="946"/>
      <c r="E492" s="946"/>
      <c r="F492" s="946"/>
      <c r="G492" s="946"/>
      <c r="H492" s="946"/>
      <c r="I492" s="892"/>
      <c r="J492" s="249"/>
      <c r="K492" s="172" t="s">
        <v>778</v>
      </c>
      <c r="L492" s="4" t="s">
        <v>1243</v>
      </c>
      <c r="M492" s="4"/>
      <c r="N492" s="4"/>
      <c r="O492" s="4"/>
      <c r="P492" s="4"/>
      <c r="Q492" s="4"/>
      <c r="R492" s="4"/>
      <c r="S492" s="4"/>
      <c r="T492" s="46">
        <v>7</v>
      </c>
      <c r="U492" s="131"/>
      <c r="V492" s="128"/>
      <c r="W492" s="172" t="s">
        <v>778</v>
      </c>
      <c r="X492" s="4" t="s">
        <v>1243</v>
      </c>
      <c r="Y492" s="4"/>
      <c r="Z492" s="4"/>
      <c r="AA492" s="4"/>
      <c r="AB492" s="4"/>
      <c r="AC492" s="4"/>
      <c r="AD492" s="4"/>
      <c r="AE492" s="4"/>
      <c r="AF492" s="46">
        <v>7</v>
      </c>
      <c r="AG492" s="131"/>
      <c r="AH492" s="128"/>
    </row>
    <row r="493" spans="2:34" ht="12.75" customHeight="1" x14ac:dyDescent="0.2">
      <c r="B493" s="136"/>
      <c r="C493" s="484"/>
      <c r="D493" s="12"/>
      <c r="E493" s="4"/>
      <c r="F493" s="903"/>
      <c r="G493" s="903"/>
      <c r="H493" s="903"/>
      <c r="I493" s="128"/>
      <c r="J493" s="249"/>
      <c r="K493" s="172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128"/>
      <c r="W493" s="172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128"/>
    </row>
    <row r="494" spans="2:34" ht="12.75" customHeight="1" x14ac:dyDescent="0.2">
      <c r="B494" s="136"/>
      <c r="C494" s="484"/>
      <c r="D494" s="12"/>
      <c r="E494" s="4"/>
      <c r="F494" s="903"/>
      <c r="G494" s="903"/>
      <c r="H494" s="903"/>
      <c r="I494" s="128"/>
      <c r="J494" s="249"/>
      <c r="K494" s="172" t="s">
        <v>780</v>
      </c>
      <c r="L494" s="4" t="s">
        <v>1244</v>
      </c>
      <c r="M494" s="4"/>
      <c r="N494" s="4"/>
      <c r="O494" s="4"/>
      <c r="P494" s="4"/>
      <c r="Q494" s="4"/>
      <c r="R494" s="4"/>
      <c r="S494" s="4"/>
      <c r="T494" s="46">
        <v>8</v>
      </c>
      <c r="U494" s="131"/>
      <c r="V494" s="128"/>
      <c r="W494" s="172" t="s">
        <v>780</v>
      </c>
      <c r="X494" s="4" t="s">
        <v>1244</v>
      </c>
      <c r="Y494" s="4"/>
      <c r="Z494" s="4"/>
      <c r="AA494" s="4"/>
      <c r="AB494" s="4"/>
      <c r="AC494" s="4"/>
      <c r="AD494" s="4"/>
      <c r="AE494" s="4"/>
      <c r="AF494" s="46">
        <v>8</v>
      </c>
      <c r="AG494" s="131"/>
      <c r="AH494" s="128"/>
    </row>
    <row r="495" spans="2:34" ht="12.75" customHeight="1" x14ac:dyDescent="0.2">
      <c r="B495" s="136"/>
      <c r="C495" s="484"/>
      <c r="D495" s="12"/>
      <c r="E495" s="4"/>
      <c r="F495" s="903"/>
      <c r="G495" s="903"/>
      <c r="H495" s="903"/>
      <c r="I495" s="128"/>
      <c r="J495" s="249"/>
      <c r="K495" s="172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128"/>
      <c r="W495" s="172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128"/>
    </row>
    <row r="496" spans="2:34" ht="12.75" customHeight="1" x14ac:dyDescent="0.2">
      <c r="B496" s="136"/>
      <c r="C496" s="484"/>
      <c r="D496" s="12"/>
      <c r="E496" s="4"/>
      <c r="F496" s="903"/>
      <c r="G496" s="903"/>
      <c r="H496" s="903"/>
      <c r="I496" s="128"/>
      <c r="J496" s="249"/>
      <c r="K496" s="172" t="s">
        <v>885</v>
      </c>
      <c r="L496" s="4" t="s">
        <v>1245</v>
      </c>
      <c r="M496" s="4"/>
      <c r="N496" s="4"/>
      <c r="O496" s="4"/>
      <c r="P496" s="4"/>
      <c r="Q496" s="4"/>
      <c r="R496" s="4"/>
      <c r="S496" s="4"/>
      <c r="T496" s="46">
        <v>9</v>
      </c>
      <c r="U496" s="131"/>
      <c r="V496" s="128"/>
      <c r="W496" s="172" t="s">
        <v>885</v>
      </c>
      <c r="X496" s="4" t="s">
        <v>1245</v>
      </c>
      <c r="Y496" s="4"/>
      <c r="Z496" s="4"/>
      <c r="AA496" s="4"/>
      <c r="AB496" s="4"/>
      <c r="AC496" s="4"/>
      <c r="AD496" s="4"/>
      <c r="AE496" s="4"/>
      <c r="AF496" s="46">
        <v>9</v>
      </c>
      <c r="AG496" s="131"/>
      <c r="AH496" s="128"/>
    </row>
    <row r="497" spans="2:34" ht="12.75" customHeight="1" x14ac:dyDescent="0.2">
      <c r="B497" s="136"/>
      <c r="C497" s="484"/>
      <c r="D497" s="12"/>
      <c r="E497" s="4"/>
      <c r="F497" s="903"/>
      <c r="G497" s="903"/>
      <c r="H497" s="903"/>
      <c r="I497" s="128"/>
      <c r="J497" s="249"/>
      <c r="K497" s="172"/>
      <c r="L497" s="4"/>
      <c r="M497" s="4"/>
      <c r="N497" s="4"/>
      <c r="O497" s="4"/>
      <c r="P497" s="4"/>
      <c r="Q497" s="4"/>
      <c r="R497" s="4"/>
      <c r="S497" s="4"/>
      <c r="T497" s="895"/>
      <c r="U497" s="4"/>
      <c r="V497" s="128"/>
      <c r="W497" s="172"/>
      <c r="X497" s="4"/>
      <c r="Y497" s="4"/>
      <c r="Z497" s="4"/>
      <c r="AA497" s="4"/>
      <c r="AB497" s="4"/>
      <c r="AC497" s="4"/>
      <c r="AD497" s="4"/>
      <c r="AE497" s="4"/>
      <c r="AF497" s="895"/>
      <c r="AG497" s="4"/>
      <c r="AH497" s="128"/>
    </row>
    <row r="498" spans="2:34" ht="20.25" customHeight="1" x14ac:dyDescent="0.2">
      <c r="B498" s="136"/>
      <c r="C498" s="484"/>
      <c r="D498" s="12"/>
      <c r="E498" s="4"/>
      <c r="F498" s="903"/>
      <c r="G498" s="903"/>
      <c r="H498" s="903"/>
      <c r="I498" s="128"/>
      <c r="J498" s="249"/>
      <c r="K498" s="169" t="s">
        <v>818</v>
      </c>
      <c r="L498" s="1232" t="s">
        <v>1250</v>
      </c>
      <c r="M498" s="1232"/>
      <c r="N498" s="1232"/>
      <c r="O498" s="1232"/>
      <c r="P498" s="1232"/>
      <c r="Q498" s="1232"/>
      <c r="R498" s="1232"/>
      <c r="S498" s="4"/>
      <c r="T498" s="46">
        <v>10</v>
      </c>
      <c r="U498" s="131"/>
      <c r="V498" s="128"/>
      <c r="W498" s="169" t="s">
        <v>818</v>
      </c>
      <c r="X498" s="1232" t="s">
        <v>1250</v>
      </c>
      <c r="Y498" s="1232"/>
      <c r="Z498" s="1232"/>
      <c r="AA498" s="1232"/>
      <c r="AB498" s="1232"/>
      <c r="AC498" s="1232"/>
      <c r="AD498" s="1232"/>
      <c r="AE498" s="4"/>
      <c r="AF498" s="46">
        <v>10</v>
      </c>
      <c r="AG498" s="131"/>
      <c r="AH498" s="128"/>
    </row>
    <row r="499" spans="2:34" ht="12.75" customHeight="1" x14ac:dyDescent="0.2">
      <c r="B499" s="136"/>
      <c r="C499" s="484"/>
      <c r="D499" s="12"/>
      <c r="E499" s="4"/>
      <c r="F499" s="903"/>
      <c r="G499" s="903"/>
      <c r="H499" s="903"/>
      <c r="I499" s="128"/>
      <c r="J499" s="249"/>
      <c r="K499" s="172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128"/>
      <c r="W499" s="172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128"/>
    </row>
    <row r="500" spans="2:34" ht="13.5" customHeight="1" x14ac:dyDescent="0.2">
      <c r="B500" s="136"/>
      <c r="C500" s="484"/>
      <c r="D500" s="12"/>
      <c r="E500" s="4"/>
      <c r="F500" s="903"/>
      <c r="G500" s="903"/>
      <c r="H500" s="903"/>
      <c r="I500" s="128"/>
      <c r="J500" s="249"/>
      <c r="K500" s="172" t="s">
        <v>890</v>
      </c>
      <c r="L500" s="4" t="s">
        <v>1246</v>
      </c>
      <c r="M500" s="4"/>
      <c r="N500" s="4"/>
      <c r="O500" s="142"/>
      <c r="P500" s="142"/>
      <c r="Q500" s="4"/>
      <c r="R500" s="4"/>
      <c r="S500" s="4"/>
      <c r="T500" s="46">
        <v>11</v>
      </c>
      <c r="U500" s="131"/>
      <c r="V500" s="128"/>
      <c r="W500" s="172" t="s">
        <v>890</v>
      </c>
      <c r="X500" s="4" t="s">
        <v>1246</v>
      </c>
      <c r="Y500" s="4"/>
      <c r="Z500" s="4"/>
      <c r="AA500" s="142"/>
      <c r="AB500" s="142"/>
      <c r="AC500" s="4"/>
      <c r="AD500" s="4"/>
      <c r="AE500" s="4"/>
      <c r="AF500" s="46">
        <v>11</v>
      </c>
      <c r="AG500" s="131"/>
      <c r="AH500" s="128"/>
    </row>
    <row r="501" spans="2:34" ht="13.5" customHeight="1" x14ac:dyDescent="0.2">
      <c r="B501" s="136"/>
      <c r="C501" s="484"/>
      <c r="D501" s="12"/>
      <c r="E501" s="4"/>
      <c r="F501" s="903"/>
      <c r="G501" s="903"/>
      <c r="H501" s="903"/>
      <c r="I501" s="128"/>
      <c r="J501" s="249"/>
      <c r="K501" s="121"/>
      <c r="O501" s="269"/>
      <c r="V501" s="128"/>
      <c r="W501" s="172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128"/>
    </row>
    <row r="502" spans="2:34" ht="13.5" customHeight="1" thickBot="1" x14ac:dyDescent="0.25">
      <c r="B502" s="139"/>
      <c r="C502" s="489"/>
      <c r="D502" s="162"/>
      <c r="E502" s="134"/>
      <c r="F502" s="133"/>
      <c r="G502" s="133"/>
      <c r="H502" s="133"/>
      <c r="I502" s="135"/>
      <c r="J502" s="273"/>
      <c r="K502" s="506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5"/>
      <c r="W502" s="506"/>
      <c r="X502" s="134"/>
      <c r="Y502" s="134"/>
      <c r="Z502" s="134"/>
      <c r="AA502" s="134"/>
      <c r="AB502" s="134"/>
      <c r="AC502" s="134"/>
      <c r="AD502" s="134"/>
      <c r="AE502" s="134"/>
      <c r="AF502" s="134"/>
      <c r="AG502" s="134"/>
      <c r="AH502" s="135"/>
    </row>
    <row r="503" spans="2:34" ht="13.5" customHeight="1" x14ac:dyDescent="0.2">
      <c r="B503" s="138"/>
      <c r="C503" s="481"/>
      <c r="D503" s="149"/>
      <c r="E503" s="104"/>
      <c r="F503" s="124"/>
      <c r="G503" s="124"/>
      <c r="H503" s="104"/>
      <c r="I503" s="104"/>
      <c r="J503" s="270"/>
      <c r="K503" s="271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25"/>
      <c r="W503" s="271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25"/>
    </row>
    <row r="504" spans="2:34" ht="12" customHeight="1" x14ac:dyDescent="0.2">
      <c r="B504" s="136"/>
      <c r="C504" s="1289" t="s">
        <v>1247</v>
      </c>
      <c r="D504" s="1289"/>
      <c r="E504" s="1289"/>
      <c r="F504" s="1289"/>
      <c r="G504" s="1289"/>
      <c r="H504" s="1289"/>
      <c r="I504" s="4"/>
      <c r="J504" s="278"/>
      <c r="K504" s="121"/>
      <c r="L504" s="903"/>
      <c r="V504" s="128"/>
      <c r="W504" s="172"/>
      <c r="X504" s="4"/>
      <c r="AE504" s="4"/>
      <c r="AF504" s="4"/>
      <c r="AG504" s="4"/>
      <c r="AH504" s="128"/>
    </row>
    <row r="505" spans="2:34" ht="12" customHeight="1" x14ac:dyDescent="0.2">
      <c r="B505" s="136"/>
      <c r="C505" s="1289"/>
      <c r="D505" s="1289"/>
      <c r="E505" s="1289"/>
      <c r="F505" s="1289"/>
      <c r="G505" s="1289"/>
      <c r="H505" s="1289"/>
      <c r="I505" s="4"/>
      <c r="J505" s="249"/>
      <c r="K505" s="121"/>
      <c r="L505" s="903"/>
      <c r="M505" s="4" t="s">
        <v>1130</v>
      </c>
      <c r="N505" s="4"/>
      <c r="O505" s="46">
        <v>1</v>
      </c>
      <c r="P505" s="131"/>
      <c r="T505" s="895"/>
      <c r="U505" s="4"/>
      <c r="V505" s="128"/>
      <c r="W505" s="172"/>
      <c r="X505" s="4"/>
      <c r="Y505" s="903"/>
      <c r="Z505" s="4" t="s">
        <v>1130</v>
      </c>
      <c r="AA505" s="4"/>
      <c r="AB505" s="46">
        <v>1</v>
      </c>
      <c r="AC505" s="131"/>
      <c r="AE505" s="4"/>
      <c r="AF505" s="4"/>
      <c r="AG505" s="4"/>
      <c r="AH505" s="128"/>
    </row>
    <row r="506" spans="2:34" ht="19.5" customHeight="1" x14ac:dyDescent="0.2">
      <c r="B506" s="136"/>
      <c r="C506" s="1289"/>
      <c r="D506" s="1289"/>
      <c r="E506" s="1289"/>
      <c r="F506" s="1289"/>
      <c r="G506" s="1289"/>
      <c r="H506" s="1289"/>
      <c r="I506" s="4"/>
      <c r="J506" s="249" t="s">
        <v>1248</v>
      </c>
      <c r="K506" s="121"/>
      <c r="L506" s="903"/>
      <c r="M506" s="4"/>
      <c r="N506" s="4"/>
      <c r="V506" s="128"/>
      <c r="W506" s="172"/>
      <c r="X506" s="4"/>
      <c r="Y506" s="903"/>
      <c r="Z506" s="4"/>
      <c r="AA506" s="4"/>
      <c r="AE506" s="895"/>
      <c r="AF506" s="4"/>
      <c r="AG506" s="4"/>
      <c r="AH506" s="128"/>
    </row>
    <row r="507" spans="2:34" ht="15" customHeight="1" x14ac:dyDescent="0.2">
      <c r="B507" s="136"/>
      <c r="C507" s="1289"/>
      <c r="D507" s="1289"/>
      <c r="E507" s="1289"/>
      <c r="F507" s="1289"/>
      <c r="G507" s="1289"/>
      <c r="H507" s="1289"/>
      <c r="I507" s="4"/>
      <c r="J507" s="249"/>
      <c r="K507" s="172"/>
      <c r="L507" s="4"/>
      <c r="M507" s="4" t="s">
        <v>751</v>
      </c>
      <c r="N507" s="4"/>
      <c r="O507" s="46">
        <v>2</v>
      </c>
      <c r="P507" s="131"/>
      <c r="V507" s="128"/>
      <c r="W507" s="172"/>
      <c r="X507" s="4"/>
      <c r="Y507" s="903"/>
      <c r="Z507" s="4" t="s">
        <v>751</v>
      </c>
      <c r="AA507" s="4"/>
      <c r="AB507" s="46">
        <v>2</v>
      </c>
      <c r="AC507" s="131"/>
      <c r="AE507" s="895"/>
      <c r="AF507" s="4"/>
      <c r="AG507" s="4"/>
      <c r="AH507" s="128"/>
    </row>
    <row r="508" spans="2:34" ht="28.5" customHeight="1" x14ac:dyDescent="0.2">
      <c r="B508" s="136"/>
      <c r="C508" s="1290" t="s">
        <v>1309</v>
      </c>
      <c r="D508" s="1290"/>
      <c r="E508" s="1290"/>
      <c r="F508" s="1290"/>
      <c r="G508" s="1290"/>
      <c r="H508" s="1290"/>
      <c r="I508" s="4"/>
      <c r="J508" s="249"/>
      <c r="K508" s="172"/>
      <c r="L508" s="4"/>
      <c r="M508" s="4"/>
      <c r="N508" s="4"/>
      <c r="O508" s="195"/>
      <c r="P508" s="4"/>
      <c r="Q508" s="4"/>
      <c r="T508" s="895"/>
      <c r="U508" s="4"/>
      <c r="V508" s="128"/>
      <c r="W508" s="172"/>
      <c r="X508" s="4"/>
      <c r="Y508" s="4"/>
      <c r="Z508" s="4"/>
      <c r="AA508" s="195"/>
      <c r="AB508" s="4"/>
      <c r="AC508" s="4"/>
      <c r="AD508" s="4"/>
      <c r="AE508" s="4"/>
      <c r="AF508" s="895"/>
      <c r="AG508" s="4"/>
      <c r="AH508" s="128"/>
    </row>
    <row r="509" spans="2:34" ht="13.5" customHeight="1" thickBot="1" x14ac:dyDescent="0.25">
      <c r="B509" s="139"/>
      <c r="C509" s="489"/>
      <c r="D509" s="162"/>
      <c r="E509" s="966"/>
      <c r="F509" s="133"/>
      <c r="G509" s="133"/>
      <c r="H509" s="133"/>
      <c r="I509" s="134"/>
      <c r="J509" s="273"/>
      <c r="K509" s="506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5"/>
      <c r="W509" s="506"/>
      <c r="X509" s="134"/>
      <c r="Y509" s="134"/>
      <c r="Z509" s="134"/>
      <c r="AA509" s="134"/>
      <c r="AB509" s="134"/>
      <c r="AC509" s="134"/>
      <c r="AD509" s="134"/>
      <c r="AE509" s="134"/>
      <c r="AF509" s="134"/>
      <c r="AG509" s="134"/>
      <c r="AH509" s="135"/>
    </row>
    <row r="510" spans="2:34" ht="13.5" customHeight="1" x14ac:dyDescent="0.2">
      <c r="B510" s="4"/>
      <c r="C510" s="484"/>
      <c r="D510" s="12"/>
      <c r="E510" s="4"/>
      <c r="F510" s="903"/>
      <c r="G510" s="903"/>
      <c r="H510" s="903"/>
      <c r="I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</row>
    <row r="511" spans="2:34" ht="13.5" customHeight="1" x14ac:dyDescent="0.2">
      <c r="C511" s="121"/>
      <c r="D511" s="121"/>
      <c r="F511" s="121"/>
      <c r="G511" s="121"/>
      <c r="J511" s="121"/>
      <c r="K511" s="121"/>
      <c r="W511" s="121"/>
    </row>
    <row r="512" spans="2:34" ht="13.5" customHeight="1" x14ac:dyDescent="0.2">
      <c r="B512" s="7" t="s">
        <v>547</v>
      </c>
      <c r="C512" s="121"/>
      <c r="D512" s="121"/>
      <c r="F512" s="121"/>
      <c r="G512" s="121"/>
      <c r="J512" s="121"/>
      <c r="K512" s="121"/>
      <c r="W512" s="121"/>
    </row>
    <row r="513" spans="2:68" ht="13.5" customHeight="1" thickBot="1" x14ac:dyDescent="0.25">
      <c r="B513" s="4"/>
      <c r="C513" s="484"/>
      <c r="D513" s="12"/>
      <c r="E513" s="903"/>
      <c r="F513" s="116"/>
      <c r="G513" s="116"/>
      <c r="H513" s="116"/>
      <c r="I513" s="116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</row>
    <row r="514" spans="2:68" ht="13.5" customHeight="1" x14ac:dyDescent="0.2">
      <c r="B514" s="138"/>
      <c r="C514" s="481"/>
      <c r="D514" s="149"/>
      <c r="E514" s="104"/>
      <c r="F514" s="124"/>
      <c r="G514" s="124"/>
      <c r="H514" s="104"/>
      <c r="I514" s="104"/>
      <c r="J514" s="270"/>
      <c r="K514" s="271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25"/>
      <c r="W514" s="271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25"/>
    </row>
    <row r="515" spans="2:68" ht="13.5" customHeight="1" x14ac:dyDescent="0.2">
      <c r="B515" s="136"/>
      <c r="C515" s="1272" t="s">
        <v>294</v>
      </c>
      <c r="D515" s="1272"/>
      <c r="E515" s="1272"/>
      <c r="F515" s="1272"/>
      <c r="G515" s="1272"/>
      <c r="H515" s="1272"/>
      <c r="I515" s="4"/>
      <c r="J515" s="278"/>
      <c r="K515" s="172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128"/>
      <c r="W515" s="172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128"/>
    </row>
    <row r="516" spans="2:68" ht="13.5" customHeight="1" x14ac:dyDescent="0.2">
      <c r="B516" s="136"/>
      <c r="C516" s="1272"/>
      <c r="D516" s="1272"/>
      <c r="E516" s="1272"/>
      <c r="F516" s="1272"/>
      <c r="G516" s="1272"/>
      <c r="H516" s="1272"/>
      <c r="I516" s="4"/>
      <c r="J516" s="249">
        <f>+J472+1</f>
        <v>29</v>
      </c>
      <c r="K516" s="172"/>
      <c r="L516" s="4"/>
      <c r="M516" s="4"/>
      <c r="N516" s="4"/>
      <c r="O516" s="4"/>
      <c r="P516" s="302"/>
      <c r="Q516" s="302"/>
      <c r="R516" s="4"/>
      <c r="S516" s="4"/>
      <c r="T516" s="4"/>
      <c r="U516" s="4"/>
      <c r="V516" s="128"/>
      <c r="W516" s="172"/>
      <c r="X516" s="4"/>
      <c r="Y516" s="4"/>
      <c r="Z516" s="302"/>
      <c r="AA516" s="302"/>
      <c r="AB516" s="4"/>
      <c r="AC516" s="4"/>
      <c r="AD516" s="4"/>
      <c r="AE516" s="4"/>
      <c r="AF516" s="4"/>
      <c r="AG516" s="4"/>
      <c r="AH516" s="128"/>
    </row>
    <row r="517" spans="2:68" ht="13.5" customHeight="1" x14ac:dyDescent="0.2">
      <c r="B517" s="136"/>
      <c r="C517" s="1272"/>
      <c r="D517" s="1272"/>
      <c r="E517" s="1272"/>
      <c r="F517" s="1272"/>
      <c r="G517" s="1272"/>
      <c r="H517" s="1272"/>
      <c r="I517" s="4"/>
      <c r="J517" s="249"/>
      <c r="K517" s="172"/>
      <c r="L517" s="4"/>
      <c r="M517" s="4"/>
      <c r="N517" s="4"/>
      <c r="O517" s="4"/>
      <c r="P517" s="4" t="s">
        <v>974</v>
      </c>
      <c r="Q517" s="4"/>
      <c r="R517" s="4"/>
      <c r="S517" s="4"/>
      <c r="T517" s="4"/>
      <c r="U517" s="4"/>
      <c r="V517" s="128"/>
      <c r="W517" s="172"/>
      <c r="X517" s="4"/>
      <c r="Y517" s="4"/>
      <c r="Z517" s="4" t="s">
        <v>974</v>
      </c>
      <c r="AA517" s="4"/>
      <c r="AB517" s="4"/>
      <c r="AC517" s="4"/>
      <c r="AD517" s="4"/>
      <c r="AE517" s="4"/>
      <c r="AF517" s="4"/>
      <c r="AG517" s="4"/>
      <c r="AH517" s="128"/>
    </row>
    <row r="518" spans="2:68" ht="13.5" customHeight="1" thickBot="1" x14ac:dyDescent="0.25">
      <c r="B518" s="139"/>
      <c r="C518" s="489"/>
      <c r="D518" s="162"/>
      <c r="E518" s="134"/>
      <c r="F518" s="133"/>
      <c r="G518" s="133"/>
      <c r="H518" s="134"/>
      <c r="I518" s="134"/>
      <c r="J518" s="273"/>
      <c r="K518" s="506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5"/>
      <c r="W518" s="506"/>
      <c r="X518" s="134"/>
      <c r="Y518" s="134"/>
      <c r="Z518" s="134"/>
      <c r="AA518" s="134"/>
      <c r="AB518" s="134"/>
      <c r="AC518" s="134"/>
      <c r="AD518" s="134"/>
      <c r="AE518" s="134"/>
      <c r="AF518" s="134"/>
      <c r="AG518" s="134"/>
      <c r="AH518" s="135"/>
    </row>
    <row r="519" spans="2:68" ht="13.5" customHeight="1" x14ac:dyDescent="0.2">
      <c r="B519" s="224"/>
      <c r="C519" s="481"/>
      <c r="D519" s="149"/>
      <c r="E519" s="43"/>
      <c r="F519" s="43"/>
      <c r="G519" s="43"/>
      <c r="H519" s="43"/>
      <c r="I519" s="43"/>
      <c r="J519" s="283"/>
      <c r="K519" s="271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25"/>
      <c r="W519" s="271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25"/>
    </row>
    <row r="520" spans="2:68" ht="13.5" customHeight="1" x14ac:dyDescent="0.2">
      <c r="B520" s="16"/>
      <c r="C520" s="1272" t="s">
        <v>1088</v>
      </c>
      <c r="D520" s="1272"/>
      <c r="E520" s="1272"/>
      <c r="F520" s="1272"/>
      <c r="G520" s="1272"/>
      <c r="H520" s="1272"/>
      <c r="I520" s="14"/>
      <c r="J520" s="249"/>
      <c r="K520" s="172"/>
      <c r="M520" s="645"/>
      <c r="N520" s="646"/>
      <c r="O520" s="646"/>
      <c r="P520" s="14" t="s">
        <v>264</v>
      </c>
      <c r="Q520" s="4"/>
      <c r="R520" s="4"/>
      <c r="S520" s="4"/>
      <c r="T520" s="4"/>
      <c r="U520" s="4"/>
      <c r="V520" s="128"/>
      <c r="W520" s="172"/>
      <c r="Y520" s="645"/>
      <c r="Z520" s="646"/>
      <c r="AA520" s="646"/>
      <c r="AB520" s="14" t="s">
        <v>264</v>
      </c>
      <c r="AC520" s="4"/>
      <c r="AD520" s="4"/>
      <c r="AE520" s="4"/>
      <c r="AF520" s="4"/>
      <c r="AG520" s="4"/>
      <c r="AH520" s="128"/>
      <c r="AJ520" s="4"/>
      <c r="AK520" s="484"/>
      <c r="AL520" s="12"/>
      <c r="AM520" s="4"/>
      <c r="AN520" s="903"/>
      <c r="AO520" s="903"/>
      <c r="AP520" s="4"/>
      <c r="AQ520" s="4"/>
      <c r="AR520" s="78"/>
      <c r="AS520" s="14"/>
      <c r="AT520" s="4"/>
      <c r="AU520" s="903"/>
      <c r="AV520" s="4"/>
      <c r="AW520" s="4"/>
      <c r="AX520" s="4"/>
      <c r="AY520" s="4"/>
      <c r="AZ520" s="4"/>
      <c r="BA520" s="4"/>
      <c r="BB520" s="4"/>
      <c r="BC520" s="4"/>
      <c r="BD520" s="4"/>
      <c r="BE520" s="14"/>
      <c r="BF520" s="4"/>
      <c r="BG520" s="903"/>
      <c r="BH520" s="4"/>
      <c r="BI520" s="4"/>
      <c r="BJ520" s="4"/>
      <c r="BK520" s="4"/>
      <c r="BL520" s="4"/>
      <c r="BM520" s="4"/>
      <c r="BN520" s="4"/>
      <c r="BO520" s="4"/>
      <c r="BP520" s="4"/>
    </row>
    <row r="521" spans="2:68" x14ac:dyDescent="0.2">
      <c r="B521" s="16"/>
      <c r="C521" s="1272"/>
      <c r="D521" s="1272"/>
      <c r="E521" s="1272"/>
      <c r="F521" s="1272"/>
      <c r="G521" s="1272"/>
      <c r="H521" s="1272"/>
      <c r="I521" s="14"/>
      <c r="J521" s="157">
        <f>+J516+1</f>
        <v>30</v>
      </c>
      <c r="K521" s="172"/>
      <c r="L521" s="116" t="s">
        <v>915</v>
      </c>
      <c r="M521" s="4"/>
      <c r="N521" s="4"/>
      <c r="O521" s="4"/>
      <c r="P521" s="4"/>
      <c r="Q521" s="4"/>
      <c r="R521" s="4"/>
      <c r="S521" s="116">
        <f>+J534</f>
        <v>32</v>
      </c>
      <c r="T521" s="4"/>
      <c r="U521" s="4"/>
      <c r="V521" s="128"/>
      <c r="W521" s="172"/>
      <c r="X521" s="116" t="s">
        <v>915</v>
      </c>
      <c r="Y521" s="4"/>
      <c r="Z521" s="4"/>
      <c r="AA521" s="4"/>
      <c r="AB521" s="4"/>
      <c r="AC521" s="4"/>
      <c r="AD521" s="4"/>
      <c r="AE521" s="116">
        <f>+$S$521</f>
        <v>32</v>
      </c>
      <c r="AF521" s="4"/>
      <c r="AG521" s="4"/>
      <c r="AH521" s="128"/>
      <c r="AJ521" s="4"/>
      <c r="AK521" s="484"/>
      <c r="AL521" s="12"/>
      <c r="AM521" s="4"/>
      <c r="AN521" s="903"/>
      <c r="AO521" s="903"/>
      <c r="AP521" s="4"/>
      <c r="AQ521" s="4"/>
      <c r="AR521" s="78"/>
      <c r="AS521" s="14"/>
      <c r="AT521" s="4"/>
      <c r="AU521" s="903"/>
      <c r="AV521" s="4"/>
      <c r="AW521" s="4"/>
      <c r="AX521" s="4"/>
      <c r="AY521" s="4"/>
      <c r="AZ521" s="4"/>
      <c r="BA521" s="4"/>
      <c r="BB521" s="4"/>
      <c r="BC521" s="4"/>
      <c r="BD521" s="4"/>
      <c r="BE521" s="14"/>
      <c r="BF521" s="4"/>
      <c r="BG521" s="903"/>
      <c r="BH521" s="4"/>
      <c r="BI521" s="4"/>
      <c r="BJ521" s="4"/>
      <c r="BK521" s="4"/>
      <c r="BL521" s="4"/>
      <c r="BM521" s="4"/>
      <c r="BN521" s="4"/>
      <c r="BO521" s="4"/>
      <c r="BP521" s="4"/>
    </row>
    <row r="522" spans="2:68" x14ac:dyDescent="0.2">
      <c r="B522" s="16"/>
      <c r="C522" s="1272"/>
      <c r="D522" s="1272"/>
      <c r="E522" s="1272"/>
      <c r="F522" s="1272"/>
      <c r="G522" s="1272"/>
      <c r="H522" s="1272"/>
      <c r="I522" s="4"/>
      <c r="J522" s="157"/>
      <c r="K522" s="172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128"/>
      <c r="W522" s="172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128"/>
      <c r="AJ522" s="4"/>
      <c r="AK522" s="484"/>
      <c r="AL522" s="12"/>
      <c r="AM522" s="4"/>
      <c r="AN522" s="903"/>
      <c r="AO522" s="903"/>
      <c r="AP522" s="4"/>
      <c r="AQ522" s="4"/>
      <c r="AR522" s="78"/>
      <c r="AS522" s="14"/>
      <c r="AT522" s="4"/>
      <c r="AU522" s="903"/>
      <c r="AV522" s="4"/>
      <c r="AW522" s="4"/>
      <c r="AX522" s="4"/>
      <c r="AY522" s="4"/>
      <c r="AZ522" s="4"/>
      <c r="BA522" s="4"/>
      <c r="BB522" s="4"/>
      <c r="BC522" s="4"/>
      <c r="BD522" s="4"/>
      <c r="BE522" s="14"/>
      <c r="BF522" s="4"/>
      <c r="BG522" s="903"/>
      <c r="BH522" s="4"/>
      <c r="BI522" s="4"/>
      <c r="BJ522" s="4"/>
      <c r="BK522" s="4"/>
      <c r="BL522" s="4"/>
      <c r="BM522" s="4"/>
      <c r="BN522" s="4"/>
      <c r="BO522" s="4"/>
      <c r="BP522" s="4"/>
    </row>
    <row r="523" spans="2:68" ht="13.5" thickBot="1" x14ac:dyDescent="0.25">
      <c r="B523" s="233"/>
      <c r="C523" s="489"/>
      <c r="D523" s="162"/>
      <c r="E523" s="19"/>
      <c r="F523" s="19"/>
      <c r="G523" s="19"/>
      <c r="H523" s="19"/>
      <c r="I523" s="19"/>
      <c r="J523" s="161"/>
      <c r="K523" s="506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5"/>
      <c r="W523" s="506"/>
      <c r="X523" s="134"/>
      <c r="Y523" s="134"/>
      <c r="Z523" s="134"/>
      <c r="AA523" s="134"/>
      <c r="AB523" s="134"/>
      <c r="AC523" s="134"/>
      <c r="AD523" s="134"/>
      <c r="AE523" s="134"/>
      <c r="AF523" s="134"/>
      <c r="AG523" s="134"/>
      <c r="AH523" s="135"/>
      <c r="AJ523" s="4"/>
      <c r="AK523" s="484"/>
      <c r="AL523" s="12"/>
      <c r="AM523" s="4"/>
      <c r="AN523" s="903"/>
      <c r="AO523" s="903"/>
      <c r="AP523" s="4"/>
      <c r="AQ523" s="4"/>
      <c r="AR523" s="78"/>
      <c r="AS523" s="14"/>
      <c r="AT523" s="4"/>
      <c r="AU523" s="903"/>
      <c r="AV523" s="4"/>
      <c r="AW523" s="4"/>
      <c r="AX523" s="4"/>
      <c r="AY523" s="4"/>
      <c r="AZ523" s="4"/>
      <c r="BA523" s="4"/>
      <c r="BB523" s="4"/>
      <c r="BC523" s="4"/>
      <c r="BD523" s="4"/>
      <c r="BE523" s="14"/>
      <c r="BF523" s="4"/>
      <c r="BG523" s="903"/>
      <c r="BH523" s="4"/>
      <c r="BI523" s="4"/>
      <c r="BJ523" s="4"/>
      <c r="BK523" s="4"/>
      <c r="BL523" s="4"/>
      <c r="BM523" s="4"/>
      <c r="BN523" s="4"/>
      <c r="BO523" s="4"/>
      <c r="BP523" s="4"/>
    </row>
    <row r="524" spans="2:68" ht="13.5" customHeight="1" x14ac:dyDescent="0.2">
      <c r="B524" s="224"/>
      <c r="C524" s="481"/>
      <c r="D524" s="149"/>
      <c r="E524" s="43"/>
      <c r="F524" s="43"/>
      <c r="G524" s="43"/>
      <c r="H524" s="43"/>
      <c r="I524" s="43"/>
      <c r="J524" s="283"/>
      <c r="K524" s="271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25"/>
      <c r="W524" s="271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25"/>
      <c r="AJ524" s="4"/>
      <c r="AK524" s="484"/>
      <c r="AL524" s="12"/>
      <c r="AM524" s="4"/>
      <c r="AN524" s="903"/>
      <c r="AO524" s="903"/>
      <c r="AP524" s="4"/>
      <c r="AQ524" s="4"/>
      <c r="AR524" s="78"/>
      <c r="AS524" s="14"/>
      <c r="AT524" s="4"/>
      <c r="AU524" s="903"/>
      <c r="AV524" s="4"/>
      <c r="AW524" s="4"/>
      <c r="AX524" s="4"/>
      <c r="AY524" s="4"/>
      <c r="AZ524" s="4"/>
      <c r="BA524" s="4"/>
      <c r="BB524" s="4"/>
      <c r="BC524" s="4"/>
      <c r="BD524" s="4"/>
      <c r="BE524" s="14"/>
      <c r="BF524" s="4"/>
      <c r="BG524" s="903"/>
      <c r="BH524" s="4"/>
      <c r="BI524" s="4"/>
      <c r="BJ524" s="4"/>
      <c r="BK524" s="4"/>
      <c r="BL524" s="4"/>
      <c r="BM524" s="4"/>
      <c r="BN524" s="4"/>
      <c r="BO524" s="4"/>
      <c r="BP524" s="4"/>
    </row>
    <row r="525" spans="2:68" ht="13.5" customHeight="1" x14ac:dyDescent="0.2">
      <c r="B525" s="16"/>
      <c r="C525" s="1254" t="s">
        <v>295</v>
      </c>
      <c r="D525" s="1254"/>
      <c r="E525" s="1254"/>
      <c r="F525" s="1254"/>
      <c r="G525" s="1254"/>
      <c r="H525" s="1254"/>
      <c r="I525" s="116"/>
      <c r="J525" s="157"/>
      <c r="K525" s="172" t="s">
        <v>744</v>
      </c>
      <c r="L525" s="4" t="s">
        <v>296</v>
      </c>
      <c r="M525" s="4"/>
      <c r="N525" s="4"/>
      <c r="O525" s="4"/>
      <c r="P525" s="4"/>
      <c r="Q525" s="4"/>
      <c r="R525" s="4"/>
      <c r="T525" s="3">
        <v>1</v>
      </c>
      <c r="U525" s="3"/>
      <c r="V525" s="128"/>
      <c r="W525" s="172" t="s">
        <v>744</v>
      </c>
      <c r="X525" s="4" t="s">
        <v>296</v>
      </c>
      <c r="Y525" s="4"/>
      <c r="Z525" s="4"/>
      <c r="AA525" s="4"/>
      <c r="AB525" s="4"/>
      <c r="AC525" s="4"/>
      <c r="AD525" s="4"/>
      <c r="AF525" s="3">
        <v>1</v>
      </c>
      <c r="AG525" s="3"/>
      <c r="AH525" s="128"/>
      <c r="AJ525" s="4"/>
      <c r="AK525" s="484"/>
      <c r="AL525" s="12"/>
      <c r="AM525" s="4"/>
      <c r="AN525" s="903"/>
      <c r="AO525" s="903"/>
      <c r="AP525" s="4"/>
      <c r="AQ525" s="4"/>
      <c r="AR525" s="78"/>
      <c r="AS525" s="14"/>
      <c r="AT525" s="4"/>
      <c r="AU525" s="903"/>
      <c r="AV525" s="4"/>
      <c r="AW525" s="4"/>
      <c r="AX525" s="4"/>
      <c r="AY525" s="4"/>
      <c r="AZ525" s="4"/>
      <c r="BA525" s="4"/>
      <c r="BB525" s="4"/>
      <c r="BC525" s="4"/>
      <c r="BD525" s="4"/>
      <c r="BE525" s="14"/>
      <c r="BF525" s="4"/>
      <c r="BG525" s="903"/>
      <c r="BH525" s="4"/>
      <c r="BI525" s="4"/>
      <c r="BJ525" s="4"/>
      <c r="BK525" s="4"/>
      <c r="BL525" s="4"/>
      <c r="BM525" s="4"/>
      <c r="BN525" s="4"/>
      <c r="BO525" s="4"/>
      <c r="BP525" s="4"/>
    </row>
    <row r="526" spans="2:68" ht="13.5" customHeight="1" x14ac:dyDescent="0.2">
      <c r="B526" s="16"/>
      <c r="C526" s="1254"/>
      <c r="D526" s="1254"/>
      <c r="E526" s="1254"/>
      <c r="F526" s="1254"/>
      <c r="G526" s="1254"/>
      <c r="H526" s="1254"/>
      <c r="I526" s="4"/>
      <c r="J526" s="223">
        <f>+J521+1</f>
        <v>31</v>
      </c>
      <c r="K526" s="172"/>
      <c r="L526" s="4" t="s">
        <v>297</v>
      </c>
      <c r="M526" s="4"/>
      <c r="N526" s="4"/>
      <c r="O526" s="4"/>
      <c r="P526" s="4"/>
      <c r="Q526" s="4"/>
      <c r="R526" s="4"/>
      <c r="T526" s="903"/>
      <c r="U526" s="903"/>
      <c r="V526" s="128"/>
      <c r="W526" s="172"/>
      <c r="X526" s="4" t="s">
        <v>298</v>
      </c>
      <c r="Y526" s="4"/>
      <c r="Z526" s="4"/>
      <c r="AA526" s="4"/>
      <c r="AB526" s="4"/>
      <c r="AC526" s="4"/>
      <c r="AD526" s="4"/>
      <c r="AF526" s="903"/>
      <c r="AG526" s="903"/>
      <c r="AH526" s="128"/>
      <c r="AJ526" s="4"/>
      <c r="AK526" s="484"/>
      <c r="AL526" s="12"/>
      <c r="AM526" s="4"/>
      <c r="AN526" s="903"/>
      <c r="AO526" s="903"/>
      <c r="AP526" s="4"/>
      <c r="AQ526" s="4"/>
      <c r="AR526" s="78"/>
      <c r="AS526" s="14"/>
      <c r="AT526" s="4"/>
      <c r="AU526" s="903"/>
      <c r="AV526" s="4"/>
      <c r="AW526" s="4"/>
      <c r="AX526" s="4"/>
      <c r="AY526" s="4"/>
      <c r="AZ526" s="4"/>
      <c r="BA526" s="4"/>
      <c r="BB526" s="4"/>
      <c r="BC526" s="4"/>
      <c r="BD526" s="4"/>
      <c r="BE526" s="14"/>
      <c r="BF526" s="4"/>
      <c r="BG526" s="903"/>
      <c r="BH526" s="4"/>
      <c r="BI526" s="4"/>
      <c r="BJ526" s="4"/>
      <c r="BK526" s="4"/>
      <c r="BL526" s="4"/>
      <c r="BM526" s="4"/>
      <c r="BN526" s="4"/>
      <c r="BO526" s="4"/>
      <c r="BP526" s="4"/>
    </row>
    <row r="527" spans="2:68" ht="13.5" customHeight="1" x14ac:dyDescent="0.2">
      <c r="B527" s="16"/>
      <c r="C527" s="1254"/>
      <c r="D527" s="1254"/>
      <c r="E527" s="1254"/>
      <c r="F527" s="1254"/>
      <c r="G527" s="1254"/>
      <c r="H527" s="1254"/>
      <c r="I527" s="4"/>
      <c r="J527" s="157"/>
      <c r="K527" s="172"/>
      <c r="L527" s="4"/>
      <c r="M527" s="4"/>
      <c r="N527" s="4"/>
      <c r="O527" s="4"/>
      <c r="P527" s="4"/>
      <c r="Q527" s="4"/>
      <c r="R527" s="4"/>
      <c r="T527" s="903"/>
      <c r="U527" s="903"/>
      <c r="V527" s="128"/>
      <c r="W527" s="172"/>
      <c r="X527" s="4"/>
      <c r="Y527" s="4"/>
      <c r="Z527" s="4"/>
      <c r="AA527" s="4"/>
      <c r="AB527" s="4"/>
      <c r="AC527" s="4"/>
      <c r="AD527" s="4"/>
      <c r="AF527" s="903"/>
      <c r="AG527" s="903"/>
      <c r="AH527" s="128"/>
      <c r="AJ527" s="4"/>
      <c r="AK527" s="484"/>
      <c r="AL527" s="12"/>
      <c r="AM527" s="4"/>
      <c r="AN527" s="903"/>
      <c r="AO527" s="903"/>
      <c r="AP527" s="4"/>
      <c r="AQ527" s="4"/>
      <c r="AR527" s="78"/>
      <c r="AS527" s="14"/>
      <c r="AT527" s="4"/>
      <c r="AU527" s="903"/>
      <c r="AV527" s="4"/>
      <c r="AW527" s="4"/>
      <c r="AX527" s="4"/>
      <c r="AY527" s="4"/>
      <c r="AZ527" s="4"/>
      <c r="BA527" s="4"/>
      <c r="BB527" s="4"/>
      <c r="BC527" s="4"/>
      <c r="BD527" s="4"/>
      <c r="BE527" s="14"/>
      <c r="BF527" s="4"/>
      <c r="BG527" s="903"/>
      <c r="BH527" s="4"/>
      <c r="BI527" s="4"/>
      <c r="BJ527" s="4"/>
      <c r="BK527" s="4"/>
      <c r="BL527" s="4"/>
      <c r="BM527" s="4"/>
      <c r="BN527" s="4"/>
      <c r="BO527" s="4"/>
      <c r="BP527" s="4"/>
    </row>
    <row r="528" spans="2:68" x14ac:dyDescent="0.2">
      <c r="B528" s="16"/>
      <c r="C528" s="1254"/>
      <c r="D528" s="1254"/>
      <c r="E528" s="1254"/>
      <c r="F528" s="1254"/>
      <c r="G528" s="1254"/>
      <c r="H528" s="1254"/>
      <c r="I528" s="4"/>
      <c r="J528" s="157"/>
      <c r="K528" s="172" t="s">
        <v>747</v>
      </c>
      <c r="L528" s="4" t="s">
        <v>299</v>
      </c>
      <c r="M528" s="4"/>
      <c r="N528" s="4"/>
      <c r="O528" s="4"/>
      <c r="P528" s="4"/>
      <c r="Q528" s="4"/>
      <c r="R528" s="4"/>
      <c r="T528" s="3">
        <v>2</v>
      </c>
      <c r="U528" s="3"/>
      <c r="V528" s="128"/>
      <c r="W528" s="172" t="s">
        <v>747</v>
      </c>
      <c r="X528" s="4" t="s">
        <v>299</v>
      </c>
      <c r="Y528" s="4"/>
      <c r="Z528" s="4"/>
      <c r="AA528" s="4"/>
      <c r="AB528" s="4"/>
      <c r="AC528" s="4"/>
      <c r="AD528" s="4"/>
      <c r="AF528" s="3">
        <v>2</v>
      </c>
      <c r="AG528" s="3"/>
      <c r="AH528" s="128"/>
      <c r="AJ528" s="4"/>
      <c r="AK528" s="484"/>
      <c r="AL528" s="12"/>
      <c r="AM528" s="4"/>
      <c r="AN528" s="903"/>
      <c r="AO528" s="903"/>
      <c r="AP528" s="4"/>
      <c r="AQ528" s="4"/>
      <c r="AR528" s="78"/>
      <c r="AS528" s="14"/>
      <c r="AT528" s="4"/>
      <c r="AU528" s="903"/>
      <c r="AV528" s="4"/>
      <c r="AW528" s="4"/>
      <c r="AX528" s="4"/>
      <c r="AY528" s="4"/>
      <c r="AZ528" s="4"/>
      <c r="BA528" s="4"/>
      <c r="BB528" s="4"/>
      <c r="BC528" s="4"/>
      <c r="BD528" s="4"/>
      <c r="BE528" s="14"/>
      <c r="BF528" s="4"/>
      <c r="BG528" s="903"/>
      <c r="BH528" s="4"/>
      <c r="BI528" s="4"/>
      <c r="BJ528" s="4"/>
      <c r="BK528" s="4"/>
      <c r="BL528" s="4"/>
      <c r="BM528" s="4"/>
      <c r="BN528" s="4"/>
      <c r="BO528" s="4"/>
      <c r="BP528" s="4"/>
    </row>
    <row r="529" spans="2:68" x14ac:dyDescent="0.2">
      <c r="B529" s="16"/>
      <c r="C529" s="1254"/>
      <c r="D529" s="1254"/>
      <c r="E529" s="1254"/>
      <c r="F529" s="1254"/>
      <c r="G529" s="1254"/>
      <c r="H529" s="1254"/>
      <c r="I529" s="4"/>
      <c r="J529" s="157"/>
      <c r="K529" s="172"/>
      <c r="L529" s="4" t="s">
        <v>300</v>
      </c>
      <c r="M529" s="4"/>
      <c r="N529" s="4"/>
      <c r="O529" s="4"/>
      <c r="P529" s="4"/>
      <c r="Q529" s="4"/>
      <c r="R529" s="4"/>
      <c r="T529" s="903"/>
      <c r="U529" s="903"/>
      <c r="V529" s="128"/>
      <c r="W529" s="172"/>
      <c r="X529" s="4" t="s">
        <v>301</v>
      </c>
      <c r="Y529" s="4"/>
      <c r="Z529" s="4"/>
      <c r="AA529" s="4"/>
      <c r="AB529" s="4"/>
      <c r="AC529" s="4"/>
      <c r="AD529" s="4"/>
      <c r="AF529" s="903"/>
      <c r="AG529" s="903"/>
      <c r="AH529" s="128"/>
      <c r="AJ529" s="4"/>
      <c r="AK529" s="484"/>
      <c r="AL529" s="12"/>
      <c r="AM529" s="4"/>
      <c r="AN529" s="903"/>
      <c r="AO529" s="903"/>
      <c r="AP529" s="4"/>
      <c r="AQ529" s="4"/>
      <c r="AR529" s="78"/>
      <c r="AS529" s="14"/>
      <c r="AT529" s="4"/>
      <c r="AU529" s="903"/>
      <c r="AV529" s="4"/>
      <c r="AW529" s="4"/>
      <c r="AX529" s="4"/>
      <c r="AY529" s="4"/>
      <c r="AZ529" s="4"/>
      <c r="BA529" s="4"/>
      <c r="BB529" s="4"/>
      <c r="BC529" s="4"/>
      <c r="BD529" s="4"/>
      <c r="BE529" s="14"/>
      <c r="BF529" s="4"/>
      <c r="BG529" s="903"/>
      <c r="BH529" s="4"/>
      <c r="BI529" s="4"/>
      <c r="BJ529" s="4"/>
      <c r="BK529" s="4"/>
      <c r="BL529" s="4"/>
      <c r="BM529" s="4"/>
      <c r="BN529" s="4"/>
      <c r="BO529" s="4"/>
      <c r="BP529" s="4"/>
    </row>
    <row r="530" spans="2:68" x14ac:dyDescent="0.2">
      <c r="B530" s="16"/>
      <c r="C530" s="1254"/>
      <c r="D530" s="1254"/>
      <c r="E530" s="1254"/>
      <c r="F530" s="1254"/>
      <c r="G530" s="1254"/>
      <c r="H530" s="1254"/>
      <c r="I530" s="4"/>
      <c r="J530" s="157"/>
      <c r="K530" s="172" t="s">
        <v>752</v>
      </c>
      <c r="L530" s="4" t="s">
        <v>302</v>
      </c>
      <c r="M530" s="4"/>
      <c r="N530" s="4"/>
      <c r="O530" s="4"/>
      <c r="P530" s="4"/>
      <c r="Q530" s="4"/>
      <c r="R530" s="4"/>
      <c r="T530" s="3">
        <v>3</v>
      </c>
      <c r="U530" s="3"/>
      <c r="V530" s="128"/>
      <c r="W530" s="172" t="s">
        <v>752</v>
      </c>
      <c r="X530" s="4" t="s">
        <v>302</v>
      </c>
      <c r="Y530" s="4"/>
      <c r="Z530" s="4"/>
      <c r="AA530" s="4"/>
      <c r="AB530" s="4"/>
      <c r="AC530" s="4"/>
      <c r="AD530" s="4"/>
      <c r="AF530" s="3">
        <v>3</v>
      </c>
      <c r="AG530" s="3"/>
      <c r="AH530" s="128"/>
      <c r="AJ530" s="4"/>
      <c r="AK530" s="484"/>
      <c r="AL530" s="12"/>
      <c r="AM530" s="4"/>
      <c r="AN530" s="903"/>
      <c r="AO530" s="903"/>
      <c r="AP530" s="4"/>
      <c r="AQ530" s="4"/>
      <c r="AR530" s="78"/>
      <c r="AS530" s="14"/>
      <c r="AT530" s="4"/>
      <c r="AU530" s="903"/>
      <c r="AV530" s="4"/>
      <c r="AW530" s="4"/>
      <c r="AX530" s="4"/>
      <c r="AY530" s="4"/>
      <c r="AZ530" s="4"/>
      <c r="BA530" s="4"/>
      <c r="BB530" s="4"/>
      <c r="BC530" s="4"/>
      <c r="BD530" s="4"/>
      <c r="BE530" s="14"/>
      <c r="BF530" s="4"/>
      <c r="BG530" s="903"/>
      <c r="BH530" s="4"/>
      <c r="BI530" s="4"/>
      <c r="BJ530" s="4"/>
      <c r="BK530" s="4"/>
      <c r="BL530" s="4"/>
      <c r="BM530" s="4"/>
      <c r="BN530" s="4"/>
      <c r="BO530" s="4"/>
      <c r="BP530" s="4"/>
    </row>
    <row r="531" spans="2:68" ht="13.5" thickBot="1" x14ac:dyDescent="0.25">
      <c r="B531" s="233"/>
      <c r="C531" s="489"/>
      <c r="D531" s="162"/>
      <c r="E531" s="19"/>
      <c r="F531" s="19"/>
      <c r="G531" s="19"/>
      <c r="H531" s="19"/>
      <c r="I531" s="19"/>
      <c r="J531" s="161"/>
      <c r="K531" s="506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5"/>
      <c r="W531" s="506"/>
      <c r="X531" s="134"/>
      <c r="Y531" s="134"/>
      <c r="Z531" s="134"/>
      <c r="AA531" s="134"/>
      <c r="AB531" s="134"/>
      <c r="AC531" s="134"/>
      <c r="AD531" s="134"/>
      <c r="AE531" s="134"/>
      <c r="AF531" s="134"/>
      <c r="AG531" s="134"/>
      <c r="AH531" s="135"/>
      <c r="AJ531" s="4"/>
      <c r="AK531" s="484"/>
      <c r="AL531" s="12"/>
      <c r="AM531" s="4"/>
      <c r="AN531" s="903"/>
      <c r="AO531" s="903"/>
      <c r="AP531" s="4"/>
      <c r="AQ531" s="4"/>
      <c r="AR531" s="78"/>
      <c r="AS531" s="14"/>
      <c r="AT531" s="4"/>
      <c r="AU531" s="903"/>
      <c r="AV531" s="4"/>
      <c r="AW531" s="4"/>
      <c r="AX531" s="4"/>
      <c r="AY531" s="4"/>
      <c r="AZ531" s="4"/>
      <c r="BA531" s="4"/>
      <c r="BB531" s="4"/>
      <c r="BC531" s="4"/>
      <c r="BD531" s="4"/>
      <c r="BE531" s="14"/>
      <c r="BF531" s="4"/>
      <c r="BG531" s="903"/>
      <c r="BH531" s="4"/>
      <c r="BI531" s="4"/>
      <c r="BJ531" s="4"/>
      <c r="BK531" s="4"/>
      <c r="BL531" s="4"/>
      <c r="BM531" s="4"/>
      <c r="BN531" s="4"/>
      <c r="BO531" s="4"/>
      <c r="BP531" s="4"/>
    </row>
    <row r="532" spans="2:68" x14ac:dyDescent="0.2">
      <c r="B532" s="138"/>
      <c r="C532" s="481"/>
      <c r="D532" s="149"/>
      <c r="E532" s="104"/>
      <c r="F532" s="124"/>
      <c r="G532" s="124"/>
      <c r="H532" s="104"/>
      <c r="I532" s="104"/>
      <c r="J532" s="270"/>
      <c r="K532" s="271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25"/>
      <c r="W532" s="271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25"/>
      <c r="AJ532" s="4"/>
      <c r="AK532" s="484"/>
      <c r="AL532" s="12"/>
      <c r="AM532" s="4"/>
      <c r="AN532" s="903"/>
      <c r="AO532" s="903"/>
      <c r="AP532" s="4"/>
      <c r="AQ532" s="4"/>
      <c r="AR532" s="78"/>
      <c r="AS532" s="14"/>
      <c r="AT532" s="4"/>
      <c r="AU532" s="903"/>
      <c r="AV532" s="4"/>
      <c r="AW532" s="4"/>
      <c r="AX532" s="4"/>
      <c r="AY532" s="4"/>
      <c r="AZ532" s="4"/>
      <c r="BA532" s="4"/>
      <c r="BB532" s="4"/>
      <c r="BC532" s="4"/>
      <c r="BD532" s="4"/>
      <c r="BE532" s="14"/>
      <c r="BF532" s="4"/>
      <c r="BG532" s="903"/>
      <c r="BH532" s="4"/>
      <c r="BI532" s="4"/>
      <c r="BJ532" s="4"/>
      <c r="BK532" s="4"/>
      <c r="BL532" s="4"/>
      <c r="BM532" s="4"/>
      <c r="BN532" s="4"/>
      <c r="BO532" s="4"/>
      <c r="BP532" s="4"/>
    </row>
    <row r="533" spans="2:68" x14ac:dyDescent="0.2">
      <c r="B533" s="136"/>
      <c r="C533" s="1254" t="s">
        <v>303</v>
      </c>
      <c r="D533" s="1254"/>
      <c r="E533" s="1254"/>
      <c r="F533" s="1254"/>
      <c r="G533" s="1254"/>
      <c r="H533" s="1254"/>
      <c r="I533" s="12"/>
      <c r="J533" s="249"/>
      <c r="K533" s="172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128"/>
      <c r="W533" s="172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128"/>
      <c r="AJ533" s="4"/>
      <c r="AK533" s="484"/>
      <c r="AL533" s="12"/>
      <c r="AM533" s="4"/>
      <c r="AN533" s="903"/>
      <c r="AO533" s="903"/>
      <c r="AP533" s="4"/>
      <c r="AQ533" s="4"/>
      <c r="AR533" s="78"/>
      <c r="AS533" s="14"/>
      <c r="AT533" s="4"/>
      <c r="AU533" s="903"/>
      <c r="AV533" s="4"/>
      <c r="AW533" s="4"/>
      <c r="AX533" s="4"/>
      <c r="AY533" s="4"/>
      <c r="AZ533" s="4"/>
      <c r="BA533" s="4"/>
      <c r="BB533" s="4"/>
      <c r="BC533" s="4"/>
      <c r="BD533" s="4"/>
      <c r="BE533" s="14"/>
      <c r="BF533" s="4"/>
      <c r="BG533" s="903"/>
      <c r="BH533" s="4"/>
      <c r="BI533" s="4"/>
      <c r="BJ533" s="4"/>
      <c r="BK533" s="4"/>
      <c r="BL533" s="4"/>
      <c r="BM533" s="4"/>
      <c r="BN533" s="4"/>
      <c r="BO533" s="4"/>
      <c r="BP533" s="4"/>
    </row>
    <row r="534" spans="2:68" x14ac:dyDescent="0.2">
      <c r="B534" s="136"/>
      <c r="C534" s="1254"/>
      <c r="D534" s="1254"/>
      <c r="E534" s="1254"/>
      <c r="F534" s="1254"/>
      <c r="G534" s="1254"/>
      <c r="H534" s="1254"/>
      <c r="I534" s="4"/>
      <c r="J534" s="249">
        <f>+J526+1</f>
        <v>32</v>
      </c>
      <c r="K534" s="172"/>
      <c r="L534" s="4"/>
      <c r="M534" s="4"/>
      <c r="N534" s="4"/>
      <c r="O534" s="4"/>
      <c r="P534" s="131"/>
      <c r="Q534" s="131"/>
      <c r="R534" s="131"/>
      <c r="S534" s="4"/>
      <c r="T534" s="4"/>
      <c r="U534" s="4"/>
      <c r="V534" s="128"/>
      <c r="W534" s="172"/>
      <c r="X534" s="4"/>
      <c r="Y534" s="4"/>
      <c r="Z534" s="4"/>
      <c r="AA534" s="4"/>
      <c r="AB534" s="131"/>
      <c r="AC534" s="131"/>
      <c r="AD534" s="131"/>
      <c r="AE534" s="4"/>
      <c r="AF534" s="4"/>
      <c r="AG534" s="4"/>
      <c r="AH534" s="128"/>
      <c r="AJ534" s="4"/>
      <c r="AK534" s="484"/>
      <c r="AL534" s="12"/>
      <c r="AM534" s="4"/>
      <c r="AN534" s="903"/>
      <c r="AO534" s="903"/>
      <c r="AP534" s="4"/>
      <c r="AQ534" s="4"/>
      <c r="AR534" s="78"/>
      <c r="AS534" s="14"/>
      <c r="AT534" s="4"/>
      <c r="AU534" s="903"/>
      <c r="AV534" s="4"/>
      <c r="AW534" s="4"/>
      <c r="AX534" s="4"/>
      <c r="AY534" s="4"/>
      <c r="AZ534" s="4"/>
      <c r="BA534" s="4"/>
      <c r="BB534" s="4"/>
      <c r="BC534" s="4"/>
      <c r="BD534" s="4"/>
      <c r="BE534" s="14"/>
      <c r="BF534" s="4"/>
      <c r="BG534" s="903"/>
      <c r="BH534" s="4"/>
      <c r="BI534" s="4"/>
      <c r="BJ534" s="4"/>
      <c r="BK534" s="4"/>
      <c r="BL534" s="4"/>
      <c r="BM534" s="4"/>
      <c r="BN534" s="4"/>
      <c r="BO534" s="4"/>
      <c r="BP534" s="4"/>
    </row>
    <row r="535" spans="2:68" x14ac:dyDescent="0.2">
      <c r="B535" s="136"/>
      <c r="C535" s="1254"/>
      <c r="D535" s="1254"/>
      <c r="E535" s="1254"/>
      <c r="F535" s="1254"/>
      <c r="G535" s="1254"/>
      <c r="H535" s="1254"/>
      <c r="I535" s="4"/>
      <c r="J535" s="249"/>
      <c r="K535" s="172"/>
      <c r="L535" s="4"/>
      <c r="M535" s="4"/>
      <c r="N535" s="4"/>
      <c r="O535" s="4"/>
      <c r="P535" s="1295" t="s">
        <v>264</v>
      </c>
      <c r="Q535" s="1295"/>
      <c r="R535" s="4"/>
      <c r="S535" s="4"/>
      <c r="T535" s="4"/>
      <c r="U535" s="4"/>
      <c r="V535" s="128"/>
      <c r="W535" s="172"/>
      <c r="X535" s="4"/>
      <c r="Y535" s="4"/>
      <c r="Z535" s="4"/>
      <c r="AA535" s="4"/>
      <c r="AB535" s="1295" t="s">
        <v>264</v>
      </c>
      <c r="AC535" s="1295"/>
      <c r="AD535" s="4"/>
      <c r="AE535" s="4"/>
      <c r="AF535" s="4"/>
      <c r="AG535" s="4"/>
      <c r="AH535" s="128"/>
      <c r="AJ535" s="4"/>
      <c r="AK535" s="484"/>
      <c r="AL535" s="12"/>
      <c r="AM535" s="4"/>
      <c r="AN535" s="903"/>
      <c r="AO535" s="903"/>
      <c r="AP535" s="4"/>
      <c r="AQ535" s="4"/>
      <c r="AR535" s="78"/>
      <c r="AS535" s="14"/>
      <c r="AT535" s="4"/>
      <c r="AU535" s="903"/>
      <c r="AV535" s="4"/>
      <c r="AW535" s="4"/>
      <c r="AX535" s="4"/>
      <c r="AY535" s="4"/>
      <c r="AZ535" s="4"/>
      <c r="BA535" s="4"/>
      <c r="BB535" s="4"/>
      <c r="BC535" s="4"/>
      <c r="BD535" s="4"/>
      <c r="BE535" s="14"/>
      <c r="BF535" s="4"/>
      <c r="BG535" s="903"/>
      <c r="BH535" s="4"/>
      <c r="BI535" s="4"/>
      <c r="BJ535" s="4"/>
      <c r="BK535" s="4"/>
      <c r="BL535" s="4"/>
      <c r="BM535" s="4"/>
      <c r="BN535" s="4"/>
      <c r="BO535" s="4"/>
      <c r="BP535" s="4"/>
    </row>
    <row r="536" spans="2:68" ht="13.5" thickBot="1" x14ac:dyDescent="0.25">
      <c r="B536" s="139"/>
      <c r="C536" s="1355"/>
      <c r="D536" s="1355"/>
      <c r="E536" s="1355"/>
      <c r="F536" s="1355"/>
      <c r="G536" s="1355"/>
      <c r="H536" s="1355"/>
      <c r="I536" s="134"/>
      <c r="J536" s="273"/>
      <c r="K536" s="506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5"/>
      <c r="W536" s="506"/>
      <c r="X536" s="134"/>
      <c r="Y536" s="134"/>
      <c r="Z536" s="134"/>
      <c r="AA536" s="134"/>
      <c r="AB536" s="134"/>
      <c r="AC536" s="134"/>
      <c r="AD536" s="134"/>
      <c r="AE536" s="134"/>
      <c r="AF536" s="134"/>
      <c r="AG536" s="134"/>
      <c r="AH536" s="135"/>
      <c r="AJ536" s="4"/>
      <c r="AK536" s="484"/>
      <c r="AL536" s="12"/>
      <c r="AM536" s="4"/>
      <c r="AN536" s="903"/>
      <c r="AO536" s="903"/>
      <c r="AP536" s="4"/>
      <c r="AQ536" s="4"/>
      <c r="AR536" s="78"/>
      <c r="AS536" s="14"/>
      <c r="AT536" s="4"/>
      <c r="AU536" s="903"/>
      <c r="AV536" s="4"/>
      <c r="AW536" s="4"/>
      <c r="AX536" s="4"/>
      <c r="AY536" s="4"/>
      <c r="AZ536" s="4"/>
      <c r="BA536" s="4"/>
      <c r="BB536" s="4"/>
      <c r="BC536" s="4"/>
      <c r="BD536" s="4"/>
      <c r="BE536" s="14"/>
      <c r="BF536" s="4"/>
      <c r="BG536" s="903"/>
      <c r="BH536" s="4"/>
      <c r="BI536" s="4"/>
      <c r="BJ536" s="4"/>
      <c r="BK536" s="4"/>
      <c r="BL536" s="4"/>
      <c r="BM536" s="4"/>
      <c r="BN536" s="4"/>
      <c r="BO536" s="4"/>
      <c r="BP536" s="4"/>
    </row>
    <row r="537" spans="2:68" ht="12.75" customHeight="1" x14ac:dyDescent="0.2">
      <c r="B537" s="1071"/>
      <c r="C537" s="1072"/>
      <c r="D537" s="1072"/>
      <c r="E537" s="1072"/>
      <c r="F537" s="1072"/>
      <c r="G537" s="1072"/>
      <c r="H537" s="1072"/>
      <c r="I537" s="1073"/>
      <c r="J537" s="1074"/>
      <c r="K537" s="1075"/>
      <c r="L537" s="1076"/>
      <c r="M537" s="1076"/>
      <c r="N537" s="1076"/>
      <c r="O537" s="1076"/>
      <c r="P537" s="1076"/>
      <c r="Q537" s="1076"/>
      <c r="R537" s="1076"/>
      <c r="S537" s="1076"/>
      <c r="T537" s="1076"/>
      <c r="U537" s="1076"/>
      <c r="V537" s="1073"/>
      <c r="W537" s="1075"/>
      <c r="X537" s="1076"/>
      <c r="Y537" s="1076"/>
      <c r="Z537" s="1076"/>
      <c r="AA537" s="1076"/>
      <c r="AB537" s="1076"/>
      <c r="AC537" s="1076"/>
      <c r="AD537" s="1076"/>
      <c r="AE537" s="1076"/>
      <c r="AF537" s="1076"/>
      <c r="AG537" s="1076"/>
      <c r="AH537" s="1073"/>
      <c r="AJ537" s="4"/>
      <c r="AK537" s="484"/>
      <c r="AL537" s="12"/>
      <c r="AM537" s="4"/>
      <c r="AN537" s="903"/>
      <c r="AO537" s="903"/>
      <c r="AP537" s="4"/>
      <c r="AQ537" s="4"/>
      <c r="AR537" s="78"/>
      <c r="AS537" s="14"/>
      <c r="AT537" s="4"/>
      <c r="AU537" s="903"/>
      <c r="AV537" s="4"/>
      <c r="AW537" s="4"/>
      <c r="AX537" s="4"/>
      <c r="AY537" s="4"/>
      <c r="AZ537" s="4"/>
      <c r="BA537" s="4"/>
      <c r="BB537" s="4"/>
      <c r="BC537" s="4"/>
      <c r="BD537" s="4"/>
      <c r="BE537" s="14"/>
      <c r="BF537" s="4"/>
      <c r="BG537" s="903"/>
      <c r="BH537" s="4"/>
      <c r="BI537" s="4"/>
      <c r="BJ537" s="4"/>
      <c r="BK537" s="4"/>
      <c r="BL537" s="4"/>
      <c r="BM537" s="4"/>
      <c r="BN537" s="4"/>
      <c r="BO537" s="4"/>
      <c r="BP537" s="4"/>
    </row>
    <row r="538" spans="2:68" x14ac:dyDescent="0.2">
      <c r="B538" s="1077"/>
      <c r="C538" s="1378" t="s">
        <v>1087</v>
      </c>
      <c r="D538" s="1378"/>
      <c r="E538" s="1378"/>
      <c r="F538" s="1378"/>
      <c r="G538" s="1378"/>
      <c r="H538" s="1378"/>
      <c r="I538" s="1078"/>
      <c r="J538" s="1079"/>
      <c r="K538" s="1080" t="s">
        <v>744</v>
      </c>
      <c r="L538" s="1081" t="s">
        <v>304</v>
      </c>
      <c r="M538" s="1082"/>
      <c r="N538" s="1082"/>
      <c r="O538" s="1082"/>
      <c r="P538" s="1082"/>
      <c r="Q538" s="1082"/>
      <c r="R538" s="1082"/>
      <c r="S538" s="1082"/>
      <c r="T538" s="1082"/>
      <c r="U538" s="1082"/>
      <c r="V538" s="1078"/>
      <c r="W538" s="1080" t="s">
        <v>744</v>
      </c>
      <c r="X538" s="1081" t="s">
        <v>304</v>
      </c>
      <c r="Y538" s="1082"/>
      <c r="Z538" s="1082"/>
      <c r="AA538" s="1082"/>
      <c r="AB538" s="1082"/>
      <c r="AC538" s="1082"/>
      <c r="AD538" s="1082"/>
      <c r="AE538" s="1082"/>
      <c r="AF538" s="1082"/>
      <c r="AG538" s="1082"/>
      <c r="AH538" s="1078"/>
      <c r="AJ538" s="4"/>
      <c r="AK538" s="484"/>
      <c r="AL538" s="12"/>
      <c r="AM538" s="4"/>
      <c r="AN538" s="903"/>
      <c r="AO538" s="903"/>
      <c r="AP538" s="4"/>
      <c r="AQ538" s="4"/>
      <c r="AR538" s="78"/>
      <c r="AS538" s="14"/>
      <c r="AT538" s="4"/>
      <c r="AU538" s="903"/>
      <c r="AV538" s="4"/>
      <c r="AW538" s="4"/>
      <c r="AX538" s="4"/>
      <c r="AY538" s="4"/>
      <c r="AZ538" s="4"/>
      <c r="BA538" s="4"/>
      <c r="BB538" s="4"/>
      <c r="BC538" s="4"/>
      <c r="BD538" s="4"/>
      <c r="BE538" s="14"/>
      <c r="BF538" s="4"/>
      <c r="BG538" s="903"/>
      <c r="BH538" s="4"/>
      <c r="BI538" s="4"/>
      <c r="BJ538" s="4"/>
      <c r="BK538" s="4"/>
      <c r="BL538" s="4"/>
      <c r="BM538" s="4"/>
      <c r="BN538" s="4"/>
      <c r="BO538" s="4"/>
      <c r="BP538" s="4"/>
    </row>
    <row r="539" spans="2:68" ht="12.75" customHeight="1" x14ac:dyDescent="0.2">
      <c r="B539" s="1077"/>
      <c r="C539" s="1378"/>
      <c r="D539" s="1378"/>
      <c r="E539" s="1378"/>
      <c r="F539" s="1378"/>
      <c r="G539" s="1378"/>
      <c r="H539" s="1378"/>
      <c r="I539" s="1078"/>
      <c r="J539" s="1079"/>
      <c r="K539" s="1080"/>
      <c r="L539" s="1081" t="s">
        <v>305</v>
      </c>
      <c r="M539" s="1082"/>
      <c r="N539" s="1082"/>
      <c r="O539" s="1082"/>
      <c r="P539" s="1082"/>
      <c r="Q539" s="1082"/>
      <c r="R539" s="1082"/>
      <c r="S539" s="1083">
        <v>1</v>
      </c>
      <c r="T539" s="1084"/>
      <c r="U539" s="1564" t="s">
        <v>1349</v>
      </c>
      <c r="V539" s="1078"/>
      <c r="W539" s="1080"/>
      <c r="X539" s="1081" t="s">
        <v>305</v>
      </c>
      <c r="Y539" s="1082"/>
      <c r="Z539" s="1082"/>
      <c r="AA539" s="1082"/>
      <c r="AB539" s="1082"/>
      <c r="AC539" s="1082"/>
      <c r="AD539" s="1085"/>
      <c r="AE539" s="1083">
        <v>1</v>
      </c>
      <c r="AF539" s="1084"/>
      <c r="AG539" s="1564" t="s">
        <v>1349</v>
      </c>
      <c r="AH539" s="1078"/>
      <c r="AJ539" s="4"/>
      <c r="AK539" s="484"/>
      <c r="AL539" s="12"/>
      <c r="AM539" s="4"/>
      <c r="AN539" s="903"/>
      <c r="AO539" s="903"/>
      <c r="AP539" s="4"/>
      <c r="AQ539" s="4"/>
      <c r="AR539" s="78"/>
      <c r="AS539" s="14"/>
      <c r="AT539" s="4"/>
      <c r="AU539" s="903"/>
      <c r="AV539" s="4"/>
      <c r="AW539" s="4"/>
      <c r="AX539" s="4"/>
      <c r="AY539" s="4"/>
      <c r="AZ539" s="4"/>
      <c r="BA539" s="4"/>
      <c r="BB539" s="4"/>
      <c r="BC539" s="4"/>
      <c r="BD539" s="4"/>
      <c r="BE539" s="14"/>
      <c r="BF539" s="4"/>
      <c r="BG539" s="903"/>
      <c r="BH539" s="4"/>
      <c r="BI539" s="4"/>
      <c r="BJ539" s="4"/>
      <c r="BK539" s="4"/>
      <c r="BL539" s="4"/>
      <c r="BM539" s="4"/>
      <c r="BN539" s="4"/>
      <c r="BO539" s="4"/>
      <c r="BP539" s="4"/>
    </row>
    <row r="540" spans="2:68" ht="12.75" customHeight="1" x14ac:dyDescent="0.2">
      <c r="B540" s="1077"/>
      <c r="C540" s="1378"/>
      <c r="D540" s="1378"/>
      <c r="E540" s="1378"/>
      <c r="F540" s="1378"/>
      <c r="G540" s="1378"/>
      <c r="H540" s="1378"/>
      <c r="I540" s="1078"/>
      <c r="J540" s="1079"/>
      <c r="K540" s="1080"/>
      <c r="L540" s="1081"/>
      <c r="M540" s="1082"/>
      <c r="N540" s="1082"/>
      <c r="O540" s="1082"/>
      <c r="P540" s="1082"/>
      <c r="Q540" s="1082"/>
      <c r="R540" s="1082"/>
      <c r="S540" s="1086"/>
      <c r="T540" s="1082"/>
      <c r="U540" s="1564"/>
      <c r="V540" s="1078"/>
      <c r="W540" s="1080"/>
      <c r="X540" s="1081"/>
      <c r="Y540" s="1082"/>
      <c r="Z540" s="1082"/>
      <c r="AA540" s="1082"/>
      <c r="AB540" s="1082"/>
      <c r="AC540" s="1082"/>
      <c r="AD540" s="1085"/>
      <c r="AE540" s="1086"/>
      <c r="AF540" s="1082"/>
      <c r="AG540" s="1564"/>
      <c r="AH540" s="1078"/>
      <c r="AJ540" s="4"/>
      <c r="AK540" s="484"/>
      <c r="AL540" s="12"/>
      <c r="AM540" s="4"/>
      <c r="AN540" s="903"/>
      <c r="AO540" s="903"/>
      <c r="AP540" s="4"/>
      <c r="AQ540" s="4"/>
      <c r="AR540" s="78"/>
      <c r="AS540" s="14"/>
      <c r="AT540" s="4"/>
      <c r="AU540" s="903"/>
      <c r="AV540" s="4"/>
      <c r="AW540" s="4"/>
      <c r="AX540" s="4"/>
      <c r="AY540" s="4"/>
      <c r="AZ540" s="4"/>
      <c r="BA540" s="4"/>
      <c r="BB540" s="4"/>
      <c r="BC540" s="4"/>
      <c r="BD540" s="4"/>
      <c r="BE540" s="14"/>
      <c r="BF540" s="4"/>
      <c r="BG540" s="903"/>
      <c r="BH540" s="4"/>
      <c r="BI540" s="4"/>
      <c r="BJ540" s="4"/>
      <c r="BK540" s="4"/>
      <c r="BL540" s="4"/>
      <c r="BM540" s="4"/>
      <c r="BN540" s="4"/>
      <c r="BO540" s="4"/>
      <c r="BP540" s="4"/>
    </row>
    <row r="541" spans="2:68" x14ac:dyDescent="0.2">
      <c r="B541" s="1077"/>
      <c r="C541" s="1378"/>
      <c r="D541" s="1378"/>
      <c r="E541" s="1378"/>
      <c r="F541" s="1378"/>
      <c r="G541" s="1378"/>
      <c r="H541" s="1378"/>
      <c r="I541" s="1078"/>
      <c r="J541" s="1079"/>
      <c r="K541" s="1080" t="s">
        <v>747</v>
      </c>
      <c r="L541" s="1081" t="s">
        <v>306</v>
      </c>
      <c r="M541" s="1082"/>
      <c r="N541" s="1082"/>
      <c r="O541" s="1082"/>
      <c r="P541" s="1082"/>
      <c r="Q541" s="1082"/>
      <c r="R541" s="1082"/>
      <c r="S541" s="1083">
        <v>2</v>
      </c>
      <c r="T541" s="1084"/>
      <c r="U541" s="1564" t="s">
        <v>1350</v>
      </c>
      <c r="V541" s="1078"/>
      <c r="W541" s="1080" t="s">
        <v>747</v>
      </c>
      <c r="X541" s="1081" t="s">
        <v>306</v>
      </c>
      <c r="Y541" s="1082"/>
      <c r="Z541" s="1082"/>
      <c r="AA541" s="1082"/>
      <c r="AB541" s="1082"/>
      <c r="AC541" s="1082"/>
      <c r="AD541" s="1085"/>
      <c r="AE541" s="1083">
        <v>2</v>
      </c>
      <c r="AF541" s="1084"/>
      <c r="AG541" s="1564" t="s">
        <v>1350</v>
      </c>
      <c r="AH541" s="1078"/>
      <c r="AJ541" s="4"/>
      <c r="AK541" s="484"/>
      <c r="AL541" s="12"/>
      <c r="AM541" s="4"/>
      <c r="AN541" s="903"/>
      <c r="AO541" s="903"/>
      <c r="AP541" s="4"/>
      <c r="AQ541" s="4"/>
      <c r="AR541" s="78"/>
      <c r="AS541" s="14"/>
      <c r="AT541" s="4"/>
      <c r="AU541" s="903"/>
      <c r="AV541" s="4"/>
      <c r="AW541" s="4"/>
      <c r="AX541" s="4"/>
      <c r="AY541" s="4"/>
      <c r="AZ541" s="4"/>
      <c r="BA541" s="4"/>
      <c r="BB541" s="4"/>
      <c r="BC541" s="4"/>
      <c r="BD541" s="4"/>
      <c r="BE541" s="14"/>
      <c r="BF541" s="4"/>
      <c r="BG541" s="903"/>
      <c r="BH541" s="4"/>
      <c r="BI541" s="4"/>
      <c r="BJ541" s="4"/>
      <c r="BK541" s="4"/>
      <c r="BL541" s="4"/>
      <c r="BM541" s="4"/>
      <c r="BN541" s="4"/>
      <c r="BO541" s="4"/>
      <c r="BP541" s="4"/>
    </row>
    <row r="542" spans="2:68" x14ac:dyDescent="0.2">
      <c r="B542" s="1077"/>
      <c r="C542" s="1087"/>
      <c r="D542" s="1087"/>
      <c r="E542" s="1087"/>
      <c r="F542" s="1087"/>
      <c r="G542" s="1087"/>
      <c r="H542" s="1087"/>
      <c r="I542" s="1078"/>
      <c r="J542" s="1079"/>
      <c r="K542" s="1080"/>
      <c r="L542" s="1081"/>
      <c r="M542" s="1082"/>
      <c r="N542" s="1082"/>
      <c r="O542" s="1082"/>
      <c r="P542" s="1082"/>
      <c r="Q542" s="1082"/>
      <c r="R542" s="1082"/>
      <c r="S542" s="1086"/>
      <c r="T542" s="1082"/>
      <c r="U542" s="1564"/>
      <c r="V542" s="1078"/>
      <c r="W542" s="1080"/>
      <c r="X542" s="1081"/>
      <c r="Y542" s="1082"/>
      <c r="Z542" s="1082"/>
      <c r="AA542" s="1082"/>
      <c r="AB542" s="1082"/>
      <c r="AC542" s="1082"/>
      <c r="AD542" s="1085"/>
      <c r="AE542" s="1086"/>
      <c r="AF542" s="1082"/>
      <c r="AG542" s="1564"/>
      <c r="AH542" s="1078"/>
      <c r="AJ542" s="4"/>
      <c r="AK542" s="484"/>
      <c r="AL542" s="12"/>
      <c r="AM542" s="4"/>
      <c r="AN542" s="903"/>
      <c r="AO542" s="903"/>
      <c r="AP542" s="4"/>
      <c r="AQ542" s="4"/>
      <c r="AR542" s="78"/>
      <c r="AS542" s="14"/>
      <c r="AT542" s="4"/>
      <c r="AU542" s="903"/>
      <c r="AV542" s="4"/>
      <c r="AW542" s="4"/>
      <c r="AX542" s="4"/>
      <c r="AY542" s="4"/>
      <c r="AZ542" s="4"/>
      <c r="BA542" s="4"/>
      <c r="BB542" s="4"/>
      <c r="BC542" s="4"/>
      <c r="BD542" s="4"/>
      <c r="BE542" s="14"/>
      <c r="BF542" s="4"/>
      <c r="BG542" s="903"/>
      <c r="BH542" s="4"/>
      <c r="BI542" s="4"/>
      <c r="BJ542" s="4"/>
      <c r="BK542" s="4"/>
      <c r="BL542" s="4"/>
      <c r="BM542" s="4"/>
      <c r="BN542" s="4"/>
      <c r="BO542" s="4"/>
      <c r="BP542" s="4"/>
    </row>
    <row r="543" spans="2:68" x14ac:dyDescent="0.2">
      <c r="B543" s="1077"/>
      <c r="C543" s="1296" t="s">
        <v>308</v>
      </c>
      <c r="D543" s="1296"/>
      <c r="E543" s="1296"/>
      <c r="F543" s="1296"/>
      <c r="G543" s="1296"/>
      <c r="H543" s="1296"/>
      <c r="I543" s="1078"/>
      <c r="J543" s="1079"/>
      <c r="K543" s="1080" t="s">
        <v>752</v>
      </c>
      <c r="L543" s="1081" t="s">
        <v>309</v>
      </c>
      <c r="M543" s="1082"/>
      <c r="N543" s="1082"/>
      <c r="O543" s="1082"/>
      <c r="P543" s="1082"/>
      <c r="Q543" s="1082"/>
      <c r="R543" s="1082"/>
      <c r="S543" s="1083">
        <v>3</v>
      </c>
      <c r="T543" s="1084"/>
      <c r="U543" s="1564" t="s">
        <v>1350</v>
      </c>
      <c r="V543" s="1078"/>
      <c r="W543" s="1080" t="s">
        <v>752</v>
      </c>
      <c r="X543" s="1081" t="s">
        <v>309</v>
      </c>
      <c r="Y543" s="1082"/>
      <c r="Z543" s="1082"/>
      <c r="AA543" s="1082"/>
      <c r="AB543" s="1082"/>
      <c r="AC543" s="1082"/>
      <c r="AD543" s="1085"/>
      <c r="AE543" s="1083">
        <v>3</v>
      </c>
      <c r="AF543" s="1084"/>
      <c r="AG543" s="1564" t="s">
        <v>1350</v>
      </c>
      <c r="AH543" s="1078"/>
      <c r="AJ543" s="4"/>
      <c r="AK543" s="484"/>
      <c r="AL543" s="12"/>
      <c r="AM543" s="4"/>
      <c r="AN543" s="903"/>
      <c r="AO543" s="903"/>
      <c r="AP543" s="4"/>
      <c r="AQ543" s="4"/>
      <c r="AR543" s="78"/>
      <c r="AS543" s="14"/>
      <c r="AT543" s="4"/>
      <c r="AU543" s="903"/>
      <c r="AV543" s="4"/>
      <c r="AW543" s="4"/>
      <c r="AX543" s="4"/>
      <c r="AY543" s="4"/>
      <c r="AZ543" s="4"/>
      <c r="BA543" s="4"/>
      <c r="BB543" s="4"/>
      <c r="BC543" s="4"/>
      <c r="BD543" s="4"/>
      <c r="BE543" s="14"/>
      <c r="BF543" s="4"/>
      <c r="BG543" s="903"/>
      <c r="BH543" s="4"/>
      <c r="BI543" s="4"/>
      <c r="BJ543" s="4"/>
      <c r="BK543" s="4"/>
      <c r="BL543" s="4"/>
      <c r="BM543" s="4"/>
      <c r="BN543" s="4"/>
      <c r="BO543" s="4"/>
      <c r="BP543" s="4"/>
    </row>
    <row r="544" spans="2:68" x14ac:dyDescent="0.2">
      <c r="B544" s="1077"/>
      <c r="C544" s="1296"/>
      <c r="D544" s="1296"/>
      <c r="E544" s="1296"/>
      <c r="F544" s="1296"/>
      <c r="G544" s="1296"/>
      <c r="H544" s="1296"/>
      <c r="I544" s="1078"/>
      <c r="J544" s="1079">
        <f>+J534+1</f>
        <v>33</v>
      </c>
      <c r="K544" s="1080"/>
      <c r="L544" s="1081"/>
      <c r="M544" s="1082"/>
      <c r="N544" s="1082"/>
      <c r="O544" s="1082"/>
      <c r="P544" s="1082"/>
      <c r="Q544" s="1082"/>
      <c r="R544" s="1082"/>
      <c r="S544" s="1086"/>
      <c r="T544" s="1082"/>
      <c r="U544" s="1564"/>
      <c r="V544" s="1078"/>
      <c r="W544" s="1080"/>
      <c r="X544" s="1081"/>
      <c r="Y544" s="1082"/>
      <c r="Z544" s="1082"/>
      <c r="AA544" s="1082"/>
      <c r="AB544" s="1082"/>
      <c r="AC544" s="1082"/>
      <c r="AD544" s="1085"/>
      <c r="AE544" s="1086"/>
      <c r="AF544" s="1082"/>
      <c r="AG544" s="1564"/>
      <c r="AH544" s="1078"/>
      <c r="AJ544" s="4"/>
      <c r="AK544" s="484"/>
      <c r="AL544" s="12"/>
      <c r="AM544" s="4"/>
      <c r="AN544" s="903"/>
      <c r="AO544" s="903"/>
      <c r="AP544" s="4"/>
      <c r="AQ544" s="4"/>
      <c r="AR544" s="78"/>
      <c r="AS544" s="14"/>
      <c r="AT544" s="4"/>
      <c r="AU544" s="903"/>
      <c r="AV544" s="4"/>
      <c r="AW544" s="4"/>
      <c r="AX544" s="4"/>
      <c r="AY544" s="4"/>
      <c r="AZ544" s="4"/>
      <c r="BA544" s="4"/>
      <c r="BB544" s="4"/>
      <c r="BC544" s="4"/>
      <c r="BD544" s="4"/>
      <c r="BE544" s="14"/>
      <c r="BF544" s="4"/>
      <c r="BG544" s="903"/>
      <c r="BH544" s="4"/>
      <c r="BI544" s="4"/>
      <c r="BJ544" s="4"/>
      <c r="BK544" s="4"/>
      <c r="BL544" s="4"/>
      <c r="BM544" s="4"/>
      <c r="BN544" s="4"/>
      <c r="BO544" s="4"/>
      <c r="BP544" s="4"/>
    </row>
    <row r="545" spans="2:68" x14ac:dyDescent="0.2">
      <c r="B545" s="1077"/>
      <c r="C545" s="1296"/>
      <c r="D545" s="1296"/>
      <c r="E545" s="1296"/>
      <c r="F545" s="1296"/>
      <c r="G545" s="1296"/>
      <c r="H545" s="1296"/>
      <c r="I545" s="1078"/>
      <c r="J545" s="1079"/>
      <c r="K545" s="1080" t="s">
        <v>756</v>
      </c>
      <c r="L545" s="1081" t="s">
        <v>310</v>
      </c>
      <c r="M545" s="1082"/>
      <c r="N545" s="1082"/>
      <c r="O545" s="1082"/>
      <c r="P545" s="1082"/>
      <c r="Q545" s="1082"/>
      <c r="R545" s="1082"/>
      <c r="S545" s="1083">
        <v>4</v>
      </c>
      <c r="T545" s="1084"/>
      <c r="U545" s="1564" t="s">
        <v>1350</v>
      </c>
      <c r="V545" s="1078"/>
      <c r="W545" s="1080" t="s">
        <v>756</v>
      </c>
      <c r="X545" s="1081" t="s">
        <v>310</v>
      </c>
      <c r="Y545" s="1082"/>
      <c r="Z545" s="1082"/>
      <c r="AA545" s="1082"/>
      <c r="AB545" s="1082"/>
      <c r="AC545" s="1082"/>
      <c r="AD545" s="1085"/>
      <c r="AE545" s="1083">
        <v>4</v>
      </c>
      <c r="AF545" s="1084"/>
      <c r="AG545" s="1564" t="s">
        <v>1350</v>
      </c>
      <c r="AH545" s="1078"/>
      <c r="AJ545" s="4"/>
      <c r="AK545" s="484"/>
      <c r="AL545" s="12"/>
      <c r="AM545" s="4"/>
      <c r="AN545" s="903"/>
      <c r="AO545" s="903"/>
      <c r="AP545" s="4"/>
      <c r="AQ545" s="4"/>
      <c r="AR545" s="78"/>
      <c r="AS545" s="1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1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</row>
    <row r="546" spans="2:68" x14ac:dyDescent="0.2">
      <c r="B546" s="1077"/>
      <c r="C546" s="1296"/>
      <c r="D546" s="1296"/>
      <c r="E546" s="1296"/>
      <c r="F546" s="1296"/>
      <c r="G546" s="1296"/>
      <c r="H546" s="1296"/>
      <c r="I546" s="1078"/>
      <c r="J546" s="1079"/>
      <c r="K546" s="1080"/>
      <c r="L546" s="1081"/>
      <c r="M546" s="1082"/>
      <c r="N546" s="1082"/>
      <c r="O546" s="1082"/>
      <c r="P546" s="1082"/>
      <c r="Q546" s="1082"/>
      <c r="R546" s="1082"/>
      <c r="S546" s="1086"/>
      <c r="T546" s="1082"/>
      <c r="U546" s="1564"/>
      <c r="V546" s="1078"/>
      <c r="W546" s="1080"/>
      <c r="X546" s="1081"/>
      <c r="Y546" s="1082"/>
      <c r="Z546" s="1082"/>
      <c r="AA546" s="1082"/>
      <c r="AB546" s="1082"/>
      <c r="AC546" s="1082"/>
      <c r="AD546" s="1085"/>
      <c r="AE546" s="1086"/>
      <c r="AF546" s="1082"/>
      <c r="AG546" s="1564"/>
      <c r="AH546" s="1078"/>
      <c r="AJ546" s="4"/>
      <c r="AK546" s="484"/>
      <c r="AL546" s="12"/>
      <c r="AM546" s="4"/>
      <c r="AN546" s="903"/>
      <c r="AO546" s="903"/>
      <c r="AP546" s="4"/>
      <c r="AQ546" s="4"/>
      <c r="AR546" s="78"/>
      <c r="AS546" s="1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1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</row>
    <row r="547" spans="2:68" x14ac:dyDescent="0.2">
      <c r="B547" s="1077"/>
      <c r="C547" s="1296"/>
      <c r="D547" s="1296"/>
      <c r="E547" s="1296"/>
      <c r="F547" s="1296"/>
      <c r="G547" s="1296"/>
      <c r="H547" s="1296"/>
      <c r="I547" s="1078"/>
      <c r="J547" s="1079"/>
      <c r="K547" s="1080" t="s">
        <v>759</v>
      </c>
      <c r="L547" s="1081" t="s">
        <v>311</v>
      </c>
      <c r="M547" s="1082"/>
      <c r="N547" s="1082"/>
      <c r="O547" s="1082"/>
      <c r="P547" s="1082"/>
      <c r="Q547" s="1082"/>
      <c r="R547" s="1082"/>
      <c r="S547" s="1082"/>
      <c r="T547" s="1082"/>
      <c r="U547" s="1564"/>
      <c r="V547" s="1078"/>
      <c r="W547" s="1080" t="s">
        <v>759</v>
      </c>
      <c r="X547" s="1081" t="s">
        <v>311</v>
      </c>
      <c r="Y547" s="1082"/>
      <c r="Z547" s="1082"/>
      <c r="AA547" s="1082"/>
      <c r="AB547" s="1082"/>
      <c r="AC547" s="1082"/>
      <c r="AD547" s="1085"/>
      <c r="AE547" s="1082"/>
      <c r="AF547" s="1082"/>
      <c r="AG547" s="1564"/>
      <c r="AH547" s="1078"/>
      <c r="AJ547" s="4"/>
      <c r="AK547" s="484"/>
      <c r="AL547" s="12"/>
      <c r="AM547" s="4"/>
      <c r="AN547" s="903"/>
      <c r="AO547" s="903"/>
      <c r="AP547" s="4"/>
      <c r="AQ547" s="4"/>
      <c r="AR547" s="78"/>
      <c r="AS547" s="14"/>
      <c r="AT547" s="137"/>
      <c r="AU547" s="1311"/>
      <c r="AV547" s="1379"/>
      <c r="AW547" s="1379"/>
      <c r="AX547" s="1379"/>
      <c r="AY547" s="1379"/>
      <c r="AZ547" s="1379"/>
      <c r="BA547" s="1379"/>
      <c r="BB547" s="1379"/>
      <c r="BC547" s="4"/>
      <c r="BD547" s="4"/>
      <c r="BE547" s="14"/>
      <c r="BF547" s="137"/>
      <c r="BG547" s="1311"/>
      <c r="BH547" s="1379"/>
      <c r="BI547" s="1379"/>
      <c r="BJ547" s="1379"/>
      <c r="BK547" s="1379"/>
      <c r="BL547" s="1379"/>
      <c r="BM547" s="1379"/>
      <c r="BN547" s="1379"/>
      <c r="BO547" s="4"/>
      <c r="BP547" s="4"/>
    </row>
    <row r="548" spans="2:68" x14ac:dyDescent="0.2">
      <c r="B548" s="1077"/>
      <c r="C548" s="1183"/>
      <c r="D548" s="1183"/>
      <c r="E548" s="1183"/>
      <c r="F548" s="1183"/>
      <c r="G548" s="1183"/>
      <c r="H548" s="1183"/>
      <c r="I548" s="1078"/>
      <c r="J548" s="1079"/>
      <c r="K548" s="1080"/>
      <c r="L548" s="1081" t="s">
        <v>312</v>
      </c>
      <c r="M548" s="1082"/>
      <c r="N548" s="1082"/>
      <c r="O548" s="1082"/>
      <c r="P548" s="1082"/>
      <c r="Q548" s="1082"/>
      <c r="R548" s="1082"/>
      <c r="S548" s="1083">
        <v>5</v>
      </c>
      <c r="T548" s="1084"/>
      <c r="U548" s="1564" t="s">
        <v>1349</v>
      </c>
      <c r="V548" s="1078"/>
      <c r="W548" s="1080"/>
      <c r="X548" s="1081" t="s">
        <v>312</v>
      </c>
      <c r="Y548" s="1082"/>
      <c r="Z548" s="1082"/>
      <c r="AA548" s="1082"/>
      <c r="AB548" s="1082"/>
      <c r="AC548" s="1082"/>
      <c r="AD548" s="1085"/>
      <c r="AE548" s="1083">
        <v>5</v>
      </c>
      <c r="AF548" s="1084"/>
      <c r="AG548" s="1564" t="s">
        <v>1349</v>
      </c>
      <c r="AH548" s="1078"/>
      <c r="AJ548" s="4"/>
      <c r="AK548" s="484"/>
      <c r="AL548" s="12"/>
      <c r="AM548" s="4"/>
      <c r="AN548" s="903"/>
      <c r="AO548" s="903"/>
      <c r="AP548" s="4"/>
      <c r="AQ548" s="4"/>
      <c r="AR548" s="78"/>
      <c r="AS548" s="14"/>
      <c r="AT548" s="4"/>
      <c r="AU548" s="1379"/>
      <c r="AV548" s="1379"/>
      <c r="AW548" s="1379"/>
      <c r="AX548" s="1379"/>
      <c r="AY548" s="1379"/>
      <c r="AZ548" s="1379"/>
      <c r="BA548" s="1379"/>
      <c r="BB548" s="1379"/>
      <c r="BC548" s="4"/>
      <c r="BD548" s="4"/>
      <c r="BE548" s="14"/>
      <c r="BF548" s="4"/>
      <c r="BG548" s="1379"/>
      <c r="BH548" s="1379"/>
      <c r="BI548" s="1379"/>
      <c r="BJ548" s="1379"/>
      <c r="BK548" s="1379"/>
      <c r="BL548" s="1379"/>
      <c r="BM548" s="1379"/>
      <c r="BN548" s="1379"/>
      <c r="BO548" s="4"/>
      <c r="BP548" s="4"/>
    </row>
    <row r="549" spans="2:68" x14ac:dyDescent="0.2">
      <c r="B549" s="1077"/>
      <c r="C549" s="1183"/>
      <c r="D549" s="1183"/>
      <c r="E549" s="1183"/>
      <c r="F549" s="1183"/>
      <c r="G549" s="1183"/>
      <c r="H549" s="1183"/>
      <c r="I549" s="1078"/>
      <c r="J549" s="1079"/>
      <c r="K549" s="1080"/>
      <c r="L549" s="1081"/>
      <c r="M549" s="1082"/>
      <c r="N549" s="1082"/>
      <c r="O549" s="1082"/>
      <c r="P549" s="1082"/>
      <c r="Q549" s="1082"/>
      <c r="R549" s="1082"/>
      <c r="S549" s="1086"/>
      <c r="T549" s="1082"/>
      <c r="U549" s="1564"/>
      <c r="V549" s="1078"/>
      <c r="W549" s="1080"/>
      <c r="X549" s="1081"/>
      <c r="Y549" s="1082"/>
      <c r="Z549" s="1082"/>
      <c r="AA549" s="1082"/>
      <c r="AB549" s="1082"/>
      <c r="AC549" s="1082"/>
      <c r="AD549" s="1085"/>
      <c r="AE549" s="1086"/>
      <c r="AF549" s="1082"/>
      <c r="AG549" s="1564"/>
      <c r="AH549" s="1078"/>
      <c r="AJ549" s="4"/>
      <c r="AK549" s="484"/>
      <c r="AL549" s="12"/>
      <c r="AM549" s="4"/>
      <c r="AN549" s="903"/>
      <c r="AO549" s="903"/>
      <c r="AP549" s="4"/>
      <c r="AQ549" s="4"/>
      <c r="AR549" s="78"/>
      <c r="AS549" s="1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1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</row>
    <row r="550" spans="2:68" x14ac:dyDescent="0.2">
      <c r="B550" s="1077"/>
      <c r="C550" s="1183"/>
      <c r="D550" s="1183"/>
      <c r="E550" s="1183"/>
      <c r="F550" s="1183"/>
      <c r="G550" s="1183"/>
      <c r="H550" s="1183"/>
      <c r="I550" s="1078"/>
      <c r="J550" s="1079"/>
      <c r="K550" s="1080" t="s">
        <v>762</v>
      </c>
      <c r="L550" s="1081" t="s">
        <v>319</v>
      </c>
      <c r="M550" s="1082"/>
      <c r="N550" s="1082"/>
      <c r="O550" s="1082"/>
      <c r="P550" s="1082"/>
      <c r="Q550" s="1082"/>
      <c r="R550" s="1082"/>
      <c r="S550" s="1082"/>
      <c r="T550" s="1082"/>
      <c r="U550" s="1564"/>
      <c r="V550" s="1078"/>
      <c r="W550" s="1080" t="s">
        <v>762</v>
      </c>
      <c r="X550" s="1081" t="s">
        <v>319</v>
      </c>
      <c r="Y550" s="1082"/>
      <c r="Z550" s="1082"/>
      <c r="AA550" s="1082"/>
      <c r="AB550" s="1082"/>
      <c r="AC550" s="1082"/>
      <c r="AD550" s="1085"/>
      <c r="AE550" s="1082"/>
      <c r="AF550" s="1082"/>
      <c r="AG550" s="1564"/>
      <c r="AH550" s="1078"/>
      <c r="AJ550" s="4"/>
      <c r="AK550" s="484"/>
      <c r="AL550" s="12"/>
      <c r="AM550" s="4"/>
      <c r="AN550" s="903"/>
      <c r="AO550" s="903"/>
      <c r="AP550" s="4"/>
      <c r="AQ550" s="4"/>
      <c r="AR550" s="78"/>
      <c r="AS550" s="14"/>
      <c r="AT550" s="4"/>
      <c r="AU550" s="903"/>
      <c r="AV550" s="4"/>
      <c r="AW550" s="4"/>
      <c r="AX550" s="4"/>
      <c r="AY550" s="4"/>
      <c r="AZ550" s="4"/>
      <c r="BA550" s="4"/>
      <c r="BB550" s="4"/>
      <c r="BC550" s="4"/>
      <c r="BD550" s="4"/>
      <c r="BE550" s="14"/>
      <c r="BF550" s="4"/>
      <c r="BG550" s="903"/>
      <c r="BH550" s="4"/>
      <c r="BI550" s="4"/>
      <c r="BJ550" s="4"/>
      <c r="BK550" s="4"/>
      <c r="BL550" s="4"/>
      <c r="BM550" s="4"/>
      <c r="BN550" s="4"/>
      <c r="BO550" s="4"/>
      <c r="BP550" s="4"/>
    </row>
    <row r="551" spans="2:68" x14ac:dyDescent="0.2">
      <c r="B551" s="1077"/>
      <c r="C551" s="1183"/>
      <c r="D551" s="1183"/>
      <c r="E551" s="1183"/>
      <c r="F551" s="1183"/>
      <c r="G551" s="1183"/>
      <c r="H551" s="1183"/>
      <c r="I551" s="1078"/>
      <c r="J551" s="1079"/>
      <c r="K551" s="1080"/>
      <c r="L551" s="1081" t="s">
        <v>320</v>
      </c>
      <c r="M551" s="1082"/>
      <c r="N551" s="1082"/>
      <c r="O551" s="1082"/>
      <c r="P551" s="1082"/>
      <c r="Q551" s="1082"/>
      <c r="R551" s="1082"/>
      <c r="S551" s="1083">
        <v>6</v>
      </c>
      <c r="T551" s="1084"/>
      <c r="U551" s="1564" t="s">
        <v>1349</v>
      </c>
      <c r="V551" s="1078"/>
      <c r="W551" s="1080"/>
      <c r="X551" s="1081" t="s">
        <v>320</v>
      </c>
      <c r="Y551" s="1082"/>
      <c r="Z551" s="1082"/>
      <c r="AA551" s="1082"/>
      <c r="AB551" s="1082"/>
      <c r="AC551" s="1082"/>
      <c r="AD551" s="1085"/>
      <c r="AE551" s="1083">
        <v>6</v>
      </c>
      <c r="AF551" s="1084"/>
      <c r="AG551" s="1564" t="s">
        <v>1349</v>
      </c>
      <c r="AH551" s="1078"/>
      <c r="AJ551" s="4"/>
      <c r="AK551" s="484"/>
      <c r="AL551" s="12"/>
      <c r="AM551" s="4"/>
      <c r="AN551" s="903"/>
      <c r="AO551" s="903"/>
      <c r="AP551" s="4"/>
      <c r="AQ551" s="4"/>
      <c r="AR551" s="78"/>
      <c r="AS551" s="14"/>
      <c r="AT551" s="4"/>
      <c r="AU551" s="903"/>
      <c r="AV551" s="4"/>
      <c r="AW551" s="4"/>
      <c r="AX551" s="4"/>
      <c r="AY551" s="4"/>
      <c r="AZ551" s="4"/>
      <c r="BA551" s="4"/>
      <c r="BB551" s="4"/>
      <c r="BC551" s="4"/>
      <c r="BD551" s="4"/>
      <c r="BE551" s="14"/>
      <c r="BF551" s="4"/>
      <c r="BG551" s="903"/>
      <c r="BH551" s="4"/>
      <c r="BI551" s="4"/>
      <c r="BJ551" s="4"/>
      <c r="BK551" s="4"/>
      <c r="BL551" s="4"/>
      <c r="BM551" s="4"/>
      <c r="BN551" s="4"/>
      <c r="BO551" s="4"/>
      <c r="BP551" s="4"/>
    </row>
    <row r="552" spans="2:68" x14ac:dyDescent="0.2">
      <c r="B552" s="1077"/>
      <c r="C552" s="1183"/>
      <c r="D552" s="1183"/>
      <c r="E552" s="1183"/>
      <c r="F552" s="1183"/>
      <c r="G552" s="1183"/>
      <c r="H552" s="1183"/>
      <c r="I552" s="1078"/>
      <c r="J552" s="1079"/>
      <c r="K552" s="1080"/>
      <c r="L552" s="1081"/>
      <c r="M552" s="1082"/>
      <c r="N552" s="1082"/>
      <c r="O552" s="1082"/>
      <c r="P552" s="1082"/>
      <c r="Q552" s="1082"/>
      <c r="R552" s="1082"/>
      <c r="S552" s="1086"/>
      <c r="T552" s="1082"/>
      <c r="U552" s="1564"/>
      <c r="V552" s="1078"/>
      <c r="W552" s="1080"/>
      <c r="X552" s="1081"/>
      <c r="Y552" s="1082"/>
      <c r="Z552" s="1082"/>
      <c r="AA552" s="1082"/>
      <c r="AB552" s="1082"/>
      <c r="AC552" s="1082"/>
      <c r="AD552" s="1085"/>
      <c r="AE552" s="1086"/>
      <c r="AF552" s="1082"/>
      <c r="AG552" s="1564"/>
      <c r="AH552" s="1078"/>
      <c r="AJ552" s="4"/>
      <c r="AK552" s="484"/>
      <c r="AL552" s="12"/>
      <c r="AM552" s="4"/>
      <c r="AN552" s="903"/>
      <c r="AO552" s="903"/>
      <c r="AP552" s="4"/>
      <c r="AQ552" s="4"/>
      <c r="AR552" s="78"/>
      <c r="AS552" s="14"/>
      <c r="AT552" s="4"/>
      <c r="AU552" s="903"/>
      <c r="AV552" s="4"/>
      <c r="AW552" s="4"/>
      <c r="AX552" s="4"/>
      <c r="AY552" s="4"/>
      <c r="AZ552" s="4"/>
      <c r="BA552" s="4"/>
      <c r="BB552" s="4"/>
      <c r="BC552" s="4"/>
      <c r="BD552" s="4"/>
      <c r="BE552" s="14"/>
      <c r="BF552" s="4"/>
      <c r="BG552" s="903"/>
      <c r="BH552" s="4"/>
      <c r="BI552" s="4"/>
      <c r="BJ552" s="4"/>
      <c r="BK552" s="4"/>
      <c r="BL552" s="4"/>
      <c r="BM552" s="4"/>
      <c r="BN552" s="4"/>
      <c r="BO552" s="4"/>
      <c r="BP552" s="4"/>
    </row>
    <row r="553" spans="2:68" x14ac:dyDescent="0.2">
      <c r="B553" s="1077"/>
      <c r="C553" s="1087"/>
      <c r="D553" s="1087"/>
      <c r="E553" s="1087"/>
      <c r="F553" s="1087"/>
      <c r="G553" s="1087"/>
      <c r="H553" s="1087"/>
      <c r="I553" s="1078"/>
      <c r="J553" s="1079"/>
      <c r="K553" s="1080" t="s">
        <v>778</v>
      </c>
      <c r="L553" s="1081" t="s">
        <v>321</v>
      </c>
      <c r="M553" s="1082"/>
      <c r="N553" s="1082"/>
      <c r="O553" s="1082"/>
      <c r="P553" s="1082"/>
      <c r="Q553" s="1082"/>
      <c r="R553" s="1082"/>
      <c r="S553" s="1083">
        <v>7</v>
      </c>
      <c r="T553" s="1084"/>
      <c r="U553" s="1564" t="s">
        <v>1350</v>
      </c>
      <c r="V553" s="1078"/>
      <c r="W553" s="1080" t="s">
        <v>778</v>
      </c>
      <c r="X553" s="1081" t="s">
        <v>321</v>
      </c>
      <c r="Y553" s="1082"/>
      <c r="Z553" s="1082"/>
      <c r="AA553" s="1082"/>
      <c r="AB553" s="1082"/>
      <c r="AC553" s="1082"/>
      <c r="AD553" s="1085"/>
      <c r="AE553" s="1083">
        <v>7</v>
      </c>
      <c r="AF553" s="1084"/>
      <c r="AG553" s="1564" t="s">
        <v>1350</v>
      </c>
      <c r="AH553" s="1078"/>
      <c r="AJ553" s="4"/>
      <c r="AK553" s="484"/>
      <c r="AL553" s="12"/>
      <c r="AM553" s="4"/>
      <c r="AN553" s="903"/>
      <c r="AO553" s="903"/>
      <c r="AP553" s="4"/>
      <c r="AQ553" s="4"/>
      <c r="AR553" s="78"/>
      <c r="AS553" s="14"/>
      <c r="AT553" s="4"/>
      <c r="AU553" s="903"/>
      <c r="AV553" s="4"/>
      <c r="AW553" s="4"/>
      <c r="AX553" s="4"/>
      <c r="AY553" s="4"/>
      <c r="AZ553" s="4"/>
      <c r="BA553" s="4"/>
      <c r="BB553" s="4"/>
      <c r="BC553" s="4"/>
      <c r="BD553" s="4"/>
      <c r="BE553" s="14"/>
      <c r="BF553" s="4"/>
      <c r="BG553" s="903"/>
      <c r="BH553" s="4"/>
      <c r="BI553" s="4"/>
      <c r="BJ553" s="4"/>
      <c r="BK553" s="4"/>
      <c r="BL553" s="4"/>
      <c r="BM553" s="4"/>
      <c r="BN553" s="4"/>
      <c r="BO553" s="4"/>
      <c r="BP553" s="4"/>
    </row>
    <row r="554" spans="2:68" ht="13.5" thickBot="1" x14ac:dyDescent="0.25">
      <c r="B554" s="1088"/>
      <c r="C554" s="1089"/>
      <c r="D554" s="1089"/>
      <c r="E554" s="1089"/>
      <c r="F554" s="1089"/>
      <c r="G554" s="1089"/>
      <c r="H554" s="1089"/>
      <c r="I554" s="1090"/>
      <c r="J554" s="1079"/>
      <c r="K554" s="1091"/>
      <c r="L554" s="1092"/>
      <c r="M554" s="1093"/>
      <c r="N554" s="1093"/>
      <c r="O554" s="1093"/>
      <c r="P554" s="1093"/>
      <c r="Q554" s="1093"/>
      <c r="R554" s="1094"/>
      <c r="S554" s="1093"/>
      <c r="T554" s="1093"/>
      <c r="U554" s="1095"/>
      <c r="V554" s="1090"/>
      <c r="W554" s="1091"/>
      <c r="X554" s="1092"/>
      <c r="Y554" s="1093"/>
      <c r="Z554" s="1093"/>
      <c r="AA554" s="1093"/>
      <c r="AB554" s="1093"/>
      <c r="AC554" s="1093"/>
      <c r="AD554" s="1094"/>
      <c r="AE554" s="1093"/>
      <c r="AF554" s="1093"/>
      <c r="AG554" s="1093"/>
      <c r="AH554" s="1090"/>
      <c r="AJ554" s="14"/>
      <c r="AK554" s="900"/>
      <c r="AL554" s="900"/>
      <c r="AM554" s="900"/>
      <c r="AN554" s="900"/>
      <c r="AO554" s="900"/>
      <c r="AP554" s="900"/>
      <c r="AQ554" s="4"/>
      <c r="AR554" s="78"/>
      <c r="AS554" s="14"/>
      <c r="AT554" s="4"/>
      <c r="AU554" s="903"/>
      <c r="AV554" s="4"/>
      <c r="AW554" s="4"/>
      <c r="AX554" s="4"/>
      <c r="AY554" s="4"/>
      <c r="AZ554" s="4"/>
      <c r="BA554" s="4"/>
      <c r="BB554" s="4"/>
      <c r="BC554" s="4"/>
      <c r="BD554" s="4"/>
      <c r="BE554" s="14"/>
      <c r="BF554" s="4"/>
      <c r="BG554" s="903"/>
      <c r="BH554" s="4"/>
      <c r="BI554" s="4"/>
      <c r="BJ554" s="4"/>
      <c r="BK554" s="4"/>
      <c r="BL554" s="4"/>
      <c r="BM554" s="4"/>
      <c r="BN554" s="4"/>
      <c r="BO554" s="4"/>
      <c r="BP554" s="4"/>
    </row>
    <row r="555" spans="2:68" s="1046" customFormat="1" ht="12.75" customHeight="1" x14ac:dyDescent="0.2">
      <c r="B555" s="1565"/>
      <c r="C555" s="1087"/>
      <c r="D555" s="1087"/>
      <c r="E555" s="1087"/>
      <c r="F555" s="1087"/>
      <c r="G555" s="1087"/>
      <c r="H555" s="1087"/>
      <c r="I555" s="1566"/>
      <c r="J555" s="1567" t="s">
        <v>1346</v>
      </c>
      <c r="K555" s="1568"/>
      <c r="L555" s="1569"/>
      <c r="M555" s="1564"/>
      <c r="N555" s="1564"/>
      <c r="O555" s="1570"/>
      <c r="P555" s="1564"/>
      <c r="Q555" s="1564"/>
      <c r="R555" s="1571"/>
      <c r="S555" s="1564"/>
      <c r="T555" s="1564"/>
      <c r="U555" s="1564"/>
      <c r="V555" s="1566"/>
      <c r="W555" s="1572"/>
      <c r="X555" s="1573"/>
      <c r="Y555" s="1574"/>
      <c r="Z555" s="1574"/>
      <c r="AA555" s="1575"/>
      <c r="AB555" s="1574"/>
      <c r="AC555" s="1574"/>
      <c r="AD555" s="1576"/>
      <c r="AE555" s="1574"/>
      <c r="AF555" s="1574"/>
      <c r="AG555" s="1574"/>
      <c r="AH555" s="1577"/>
    </row>
    <row r="556" spans="2:68" s="1046" customFormat="1" x14ac:dyDescent="0.2">
      <c r="B556" s="1565"/>
      <c r="C556" s="1578" t="s">
        <v>1347</v>
      </c>
      <c r="D556" s="1578"/>
      <c r="E556" s="1578"/>
      <c r="F556" s="1578"/>
      <c r="G556" s="1578"/>
      <c r="H556" s="1578"/>
      <c r="I556" s="1566"/>
      <c r="J556" s="1579"/>
      <c r="K556" s="1568"/>
      <c r="L556" s="1569"/>
      <c r="M556" s="1564"/>
      <c r="N556" s="1564"/>
      <c r="O556" s="1570"/>
      <c r="P556" s="1564"/>
      <c r="Q556" s="1564"/>
      <c r="R556" s="1571"/>
      <c r="S556" s="1564"/>
      <c r="T556" s="1564"/>
      <c r="U556" s="1564"/>
      <c r="V556" s="1566"/>
      <c r="W556" s="1568"/>
      <c r="X556" s="1569"/>
      <c r="Y556" s="1564"/>
      <c r="Z556" s="1564"/>
      <c r="AA556" s="1570"/>
      <c r="AB556" s="1564"/>
      <c r="AC556" s="1564"/>
      <c r="AD556" s="1571"/>
      <c r="AE556" s="1564"/>
      <c r="AF556" s="1564"/>
      <c r="AG556" s="1564"/>
      <c r="AH556" s="1566"/>
    </row>
    <row r="557" spans="2:68" s="1046" customFormat="1" ht="12.75" customHeight="1" x14ac:dyDescent="0.2">
      <c r="B557" s="1565"/>
      <c r="C557" s="1578"/>
      <c r="D557" s="1578"/>
      <c r="E557" s="1578"/>
      <c r="F557" s="1578"/>
      <c r="G557" s="1578"/>
      <c r="H557" s="1578"/>
      <c r="I557" s="1566"/>
      <c r="J557" s="1579"/>
      <c r="K557" s="1568"/>
      <c r="L557" s="1580" t="s">
        <v>750</v>
      </c>
      <c r="M557" s="1581"/>
      <c r="N557" s="1582">
        <v>1</v>
      </c>
      <c r="O557" s="1582"/>
      <c r="P557" s="1564"/>
      <c r="Q557" s="1564"/>
      <c r="R557" s="1571"/>
      <c r="S557" s="1564"/>
      <c r="T557" s="1564"/>
      <c r="U557" s="1564"/>
      <c r="V557" s="1566"/>
      <c r="W557" s="1568"/>
      <c r="X557" s="1580" t="s">
        <v>750</v>
      </c>
      <c r="Y557" s="1581"/>
      <c r="Z557" s="1582">
        <v>1</v>
      </c>
      <c r="AA557" s="1582"/>
      <c r="AB557" s="1564"/>
      <c r="AC557" s="1564"/>
      <c r="AD557" s="1571"/>
      <c r="AE557" s="1564"/>
      <c r="AF557" s="1564"/>
      <c r="AG557" s="1564"/>
      <c r="AH557" s="1566"/>
    </row>
    <row r="558" spans="2:68" s="1046" customFormat="1" ht="12.75" customHeight="1" x14ac:dyDescent="0.2">
      <c r="B558" s="1565"/>
      <c r="C558" s="1578"/>
      <c r="D558" s="1578"/>
      <c r="E558" s="1578"/>
      <c r="F558" s="1578"/>
      <c r="G558" s="1578"/>
      <c r="H558" s="1578"/>
      <c r="I558" s="1566"/>
      <c r="J558" s="1579"/>
      <c r="K558" s="1568"/>
      <c r="L558" s="1581"/>
      <c r="M558" s="1581"/>
      <c r="N558" s="1581"/>
      <c r="O558" s="1581"/>
      <c r="P558" s="1564"/>
      <c r="Q558" s="1564"/>
      <c r="R558" s="1571"/>
      <c r="S558" s="1564"/>
      <c r="T558" s="1564"/>
      <c r="U558" s="1564"/>
      <c r="V558" s="1566"/>
      <c r="W558" s="1568"/>
      <c r="X558" s="1581"/>
      <c r="Y558" s="1581"/>
      <c r="Z558" s="1581"/>
      <c r="AA558" s="1581"/>
      <c r="AB558" s="1564"/>
      <c r="AC558" s="1564"/>
      <c r="AD558" s="1571"/>
      <c r="AE558" s="1564"/>
      <c r="AF558" s="1564"/>
      <c r="AG558" s="1564"/>
      <c r="AH558" s="1566"/>
    </row>
    <row r="559" spans="2:68" s="1046" customFormat="1" x14ac:dyDescent="0.2">
      <c r="B559" s="1565"/>
      <c r="C559" s="1583"/>
      <c r="D559" s="1583"/>
      <c r="E559" s="1583"/>
      <c r="F559" s="1583"/>
      <c r="G559" s="1583"/>
      <c r="H559" s="1583"/>
      <c r="I559" s="1566"/>
      <c r="J559" s="1579"/>
      <c r="K559" s="1568"/>
      <c r="L559" s="1584"/>
      <c r="M559" s="1584"/>
      <c r="N559" s="1584"/>
      <c r="O559" s="1584"/>
      <c r="P559" s="1564"/>
      <c r="Q559" s="1564"/>
      <c r="R559" s="1571"/>
      <c r="S559" s="1564"/>
      <c r="T559" s="1564"/>
      <c r="U559" s="1564"/>
      <c r="V559" s="1566"/>
      <c r="W559" s="1568"/>
      <c r="X559" s="1584"/>
      <c r="Y559" s="1584"/>
      <c r="Z559" s="1584"/>
      <c r="AA559" s="1584"/>
      <c r="AB559" s="1564"/>
      <c r="AC559" s="1564"/>
      <c r="AD559" s="1571"/>
      <c r="AE559" s="1564"/>
      <c r="AF559" s="1564"/>
      <c r="AG559" s="1564"/>
      <c r="AH559" s="1566"/>
    </row>
    <row r="560" spans="2:68" s="1046" customFormat="1" x14ac:dyDescent="0.2">
      <c r="B560" s="1565"/>
      <c r="C560" s="1585" t="s">
        <v>1348</v>
      </c>
      <c r="D560" s="1586"/>
      <c r="E560" s="1586"/>
      <c r="F560" s="1586"/>
      <c r="G560" s="1586"/>
      <c r="H560" s="1587"/>
      <c r="I560" s="1566"/>
      <c r="J560" s="1579"/>
      <c r="K560" s="1568"/>
      <c r="L560" s="1580" t="s">
        <v>751</v>
      </c>
      <c r="M560" s="1581"/>
      <c r="N560" s="1582">
        <v>2</v>
      </c>
      <c r="O560" s="1588"/>
      <c r="P560" s="1564"/>
      <c r="Q560" s="1564"/>
      <c r="R560" s="1571"/>
      <c r="S560" s="1564"/>
      <c r="T560" s="1564"/>
      <c r="U560" s="1564"/>
      <c r="V560" s="1566"/>
      <c r="W560" s="1568"/>
      <c r="X560" s="1580" t="s">
        <v>751</v>
      </c>
      <c r="Y560" s="1581"/>
      <c r="Z560" s="1582">
        <v>2</v>
      </c>
      <c r="AA560" s="1588"/>
      <c r="AB560" s="1564"/>
      <c r="AC560" s="1564"/>
      <c r="AD560" s="1571"/>
      <c r="AE560" s="1564"/>
      <c r="AF560" s="1564"/>
      <c r="AG560" s="1564"/>
      <c r="AH560" s="1566"/>
    </row>
    <row r="561" spans="2:68" s="1046" customFormat="1" ht="25.5" customHeight="1" x14ac:dyDescent="0.2">
      <c r="B561" s="1565"/>
      <c r="C561" s="1589"/>
      <c r="D561" s="1590"/>
      <c r="E561" s="1590"/>
      <c r="F561" s="1590"/>
      <c r="G561" s="1590"/>
      <c r="H561" s="1591"/>
      <c r="I561" s="1566"/>
      <c r="J561" s="1579"/>
      <c r="K561" s="1568"/>
      <c r="L561" s="1580"/>
      <c r="M561" s="1581"/>
      <c r="N561" s="1592"/>
      <c r="O561" s="1581"/>
      <c r="P561" s="1564"/>
      <c r="Q561" s="1564"/>
      <c r="R561" s="1571"/>
      <c r="S561" s="1564"/>
      <c r="T561" s="1564"/>
      <c r="U561" s="1564"/>
      <c r="V561" s="1566"/>
      <c r="W561" s="1568"/>
      <c r="X561" s="1580"/>
      <c r="Y561" s="1581"/>
      <c r="Z561" s="1592"/>
      <c r="AA561" s="1581"/>
      <c r="AB561" s="1564"/>
      <c r="AC561" s="1564"/>
      <c r="AD561" s="1571"/>
      <c r="AE561" s="1564"/>
      <c r="AF561" s="1564"/>
      <c r="AG561" s="1564"/>
      <c r="AH561" s="1566"/>
    </row>
    <row r="562" spans="2:68" s="1046" customFormat="1" ht="12.75" customHeight="1" thickBot="1" x14ac:dyDescent="0.25">
      <c r="B562" s="1565"/>
      <c r="C562" s="1087"/>
      <c r="D562" s="1087"/>
      <c r="E562" s="1087"/>
      <c r="F562" s="1087"/>
      <c r="G562" s="1087"/>
      <c r="H562" s="1087"/>
      <c r="I562" s="1566"/>
      <c r="J562" s="1593"/>
      <c r="K562" s="1568"/>
      <c r="L562" s="1569"/>
      <c r="M562" s="1564"/>
      <c r="N562" s="1564"/>
      <c r="O562" s="1570"/>
      <c r="P562" s="1564"/>
      <c r="Q562" s="1564"/>
      <c r="R562" s="1571"/>
      <c r="S562" s="1564"/>
      <c r="T562" s="1564"/>
      <c r="U562" s="1564"/>
      <c r="V562" s="1566"/>
      <c r="W562" s="1594"/>
      <c r="X562" s="1595"/>
      <c r="Y562" s="1095"/>
      <c r="Z562" s="1095"/>
      <c r="AA562" s="1596"/>
      <c r="AB562" s="1095"/>
      <c r="AC562" s="1095"/>
      <c r="AD562" s="1597"/>
      <c r="AE562" s="1095"/>
      <c r="AF562" s="1095"/>
      <c r="AG562" s="1095"/>
      <c r="AH562" s="1598"/>
    </row>
    <row r="563" spans="2:68" x14ac:dyDescent="0.2">
      <c r="B563" s="224"/>
      <c r="C563" s="481"/>
      <c r="D563" s="149"/>
      <c r="E563" s="43"/>
      <c r="F563" s="43"/>
      <c r="G563" s="43"/>
      <c r="H563" s="43"/>
      <c r="I563" s="43"/>
      <c r="J563" s="123"/>
      <c r="K563" s="271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25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128"/>
      <c r="AJ563" s="14"/>
      <c r="AK563" s="900"/>
      <c r="AL563" s="900"/>
      <c r="AM563" s="900"/>
      <c r="AN563" s="900"/>
      <c r="AO563" s="900"/>
      <c r="AP563" s="900"/>
      <c r="AQ563" s="4"/>
      <c r="AR563" s="78"/>
      <c r="AS563" s="14"/>
      <c r="AT563" s="4"/>
      <c r="AU563" s="903"/>
      <c r="AV563" s="4"/>
      <c r="AW563" s="4"/>
      <c r="AX563" s="4"/>
      <c r="AY563" s="4"/>
      <c r="AZ563" s="4"/>
      <c r="BA563" s="4"/>
      <c r="BB563" s="4"/>
      <c r="BC563" s="4"/>
      <c r="BD563" s="4"/>
      <c r="BE563" s="14"/>
      <c r="BF563" s="4"/>
      <c r="BG563" s="903"/>
      <c r="BH563" s="4"/>
      <c r="BI563" s="4"/>
      <c r="BJ563" s="4"/>
      <c r="BK563" s="4"/>
      <c r="BL563" s="4"/>
      <c r="BM563" s="4"/>
      <c r="BN563" s="4"/>
      <c r="BO563" s="4"/>
      <c r="BP563" s="4"/>
    </row>
    <row r="564" spans="2:68" x14ac:dyDescent="0.2">
      <c r="B564" s="16"/>
      <c r="C564" s="1251" t="s">
        <v>323</v>
      </c>
      <c r="D564" s="1251"/>
      <c r="E564" s="1251"/>
      <c r="F564" s="1251"/>
      <c r="G564" s="1251"/>
      <c r="H564" s="1251"/>
      <c r="I564" s="14"/>
      <c r="J564" s="317"/>
      <c r="K564" s="172" t="s">
        <v>744</v>
      </c>
      <c r="L564" s="14" t="s">
        <v>324</v>
      </c>
      <c r="M564" s="4"/>
      <c r="N564" s="4"/>
      <c r="O564" s="4"/>
      <c r="P564" s="4"/>
      <c r="Q564" s="4"/>
      <c r="R564" s="46">
        <v>1</v>
      </c>
      <c r="S564" s="47"/>
      <c r="T564" s="4"/>
      <c r="U564" s="4"/>
      <c r="V564" s="128"/>
      <c r="W564" s="903" t="s">
        <v>744</v>
      </c>
      <c r="X564" s="14" t="s">
        <v>324</v>
      </c>
      <c r="Y564" s="4"/>
      <c r="Z564" s="4"/>
      <c r="AA564" s="4"/>
      <c r="AD564" s="46">
        <v>1</v>
      </c>
      <c r="AE564" s="47"/>
      <c r="AF564" s="4"/>
      <c r="AG564" s="4"/>
      <c r="AH564" s="128"/>
      <c r="AJ564" s="14"/>
      <c r="AK564" s="484"/>
      <c r="AL564" s="12"/>
      <c r="AM564" s="14"/>
      <c r="AN564" s="14"/>
      <c r="AO564" s="14"/>
      <c r="AP564" s="14"/>
      <c r="AQ564" s="14"/>
      <c r="AR564" s="78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</row>
    <row r="565" spans="2:68" ht="11.25" x14ac:dyDescent="0.2">
      <c r="B565" s="16"/>
      <c r="C565" s="1251"/>
      <c r="D565" s="1251"/>
      <c r="E565" s="1251"/>
      <c r="F565" s="1251"/>
      <c r="G565" s="1251"/>
      <c r="H565" s="1251"/>
      <c r="I565" s="14"/>
      <c r="J565" s="126"/>
      <c r="K565" s="172"/>
      <c r="L565" s="14"/>
      <c r="M565" s="4"/>
      <c r="N565" s="4"/>
      <c r="O565" s="4"/>
      <c r="P565" s="4"/>
      <c r="Q565" s="4"/>
      <c r="R565" s="895"/>
      <c r="S565" s="14"/>
      <c r="T565" s="4"/>
      <c r="U565" s="4"/>
      <c r="V565" s="128"/>
      <c r="X565" s="14"/>
      <c r="Y565" s="4"/>
      <c r="Z565" s="4"/>
      <c r="AA565" s="4"/>
      <c r="AD565" s="895"/>
      <c r="AE565" s="14"/>
      <c r="AF565" s="4"/>
      <c r="AG565" s="4"/>
      <c r="AH565" s="128"/>
    </row>
    <row r="566" spans="2:68" ht="11.25" x14ac:dyDescent="0.2">
      <c r="B566" s="16"/>
      <c r="C566" s="1251"/>
      <c r="D566" s="1251"/>
      <c r="E566" s="1251"/>
      <c r="F566" s="1251"/>
      <c r="G566" s="1251"/>
      <c r="H566" s="1251"/>
      <c r="I566" s="14"/>
      <c r="J566" s="126"/>
      <c r="K566" s="172" t="s">
        <v>747</v>
      </c>
      <c r="L566" s="14" t="s">
        <v>325</v>
      </c>
      <c r="M566" s="4"/>
      <c r="N566" s="4"/>
      <c r="O566" s="4"/>
      <c r="P566" s="4"/>
      <c r="Q566" s="4"/>
      <c r="R566" s="46">
        <v>2</v>
      </c>
      <c r="S566" s="47"/>
      <c r="T566" s="4"/>
      <c r="U566" s="4"/>
      <c r="V566" s="128"/>
      <c r="W566" s="903" t="s">
        <v>747</v>
      </c>
      <c r="X566" s="14" t="s">
        <v>325</v>
      </c>
      <c r="Y566" s="4"/>
      <c r="Z566" s="4"/>
      <c r="AA566" s="4"/>
      <c r="AD566" s="46">
        <v>2</v>
      </c>
      <c r="AE566" s="47"/>
      <c r="AF566" s="4"/>
      <c r="AG566" s="4"/>
      <c r="AH566" s="128"/>
    </row>
    <row r="567" spans="2:68" ht="11.25" x14ac:dyDescent="0.2">
      <c r="B567" s="16"/>
      <c r="C567" s="1251"/>
      <c r="D567" s="1251"/>
      <c r="E567" s="1251"/>
      <c r="F567" s="1251"/>
      <c r="G567" s="1251"/>
      <c r="H567" s="1251"/>
      <c r="I567" s="14"/>
      <c r="J567" s="126"/>
      <c r="K567" s="172"/>
      <c r="L567" s="14"/>
      <c r="M567" s="4"/>
      <c r="N567" s="4"/>
      <c r="O567" s="4"/>
      <c r="P567" s="4"/>
      <c r="Q567" s="4"/>
      <c r="R567" s="14"/>
      <c r="S567" s="14"/>
      <c r="T567" s="4"/>
      <c r="U567" s="4"/>
      <c r="V567" s="128"/>
      <c r="X567" s="14"/>
      <c r="Y567" s="4"/>
      <c r="Z567" s="4"/>
      <c r="AA567" s="4"/>
      <c r="AD567" s="14"/>
      <c r="AE567" s="14"/>
      <c r="AF567" s="4"/>
      <c r="AG567" s="4"/>
      <c r="AH567" s="128"/>
    </row>
    <row r="568" spans="2:68" ht="11.25" x14ac:dyDescent="0.2">
      <c r="B568" s="16"/>
      <c r="C568" s="1251"/>
      <c r="D568" s="1251"/>
      <c r="E568" s="1251"/>
      <c r="F568" s="1251"/>
      <c r="G568" s="1251"/>
      <c r="H568" s="1251"/>
      <c r="I568" s="14"/>
      <c r="J568" s="126"/>
      <c r="K568" s="172" t="s">
        <v>752</v>
      </c>
      <c r="L568" s="14" t="s">
        <v>326</v>
      </c>
      <c r="M568" s="4"/>
      <c r="N568" s="4"/>
      <c r="O568" s="4"/>
      <c r="P568" s="4"/>
      <c r="Q568" s="4"/>
      <c r="R568" s="46">
        <v>3</v>
      </c>
      <c r="S568" s="47"/>
      <c r="T568" s="4"/>
      <c r="U568" s="4"/>
      <c r="V568" s="128"/>
      <c r="W568" s="903" t="s">
        <v>752</v>
      </c>
      <c r="X568" s="14" t="s">
        <v>326</v>
      </c>
      <c r="Y568" s="4"/>
      <c r="Z568" s="4"/>
      <c r="AA568" s="4"/>
      <c r="AD568" s="46">
        <v>3</v>
      </c>
      <c r="AE568" s="47"/>
      <c r="AF568" s="4"/>
      <c r="AG568" s="4"/>
      <c r="AH568" s="128"/>
    </row>
    <row r="569" spans="2:68" ht="11.25" x14ac:dyDescent="0.2">
      <c r="B569" s="16"/>
      <c r="C569" s="1251"/>
      <c r="D569" s="1251"/>
      <c r="E569" s="1251"/>
      <c r="F569" s="1251"/>
      <c r="G569" s="1251"/>
      <c r="H569" s="1251"/>
      <c r="I569" s="4"/>
      <c r="J569" s="126"/>
      <c r="K569" s="172"/>
      <c r="L569" s="14"/>
      <c r="M569" s="4"/>
      <c r="N569" s="4"/>
      <c r="O569" s="4"/>
      <c r="P569" s="4"/>
      <c r="Q569" s="4"/>
      <c r="R569" s="895"/>
      <c r="S569" s="14"/>
      <c r="T569" s="4"/>
      <c r="U569" s="4"/>
      <c r="V569" s="128"/>
      <c r="X569" s="14"/>
      <c r="Y569" s="4"/>
      <c r="Z569" s="4"/>
      <c r="AA569" s="4"/>
      <c r="AD569" s="895"/>
      <c r="AE569" s="14"/>
      <c r="AF569" s="4"/>
      <c r="AG569" s="4"/>
      <c r="AH569" s="128"/>
    </row>
    <row r="570" spans="2:68" ht="11.25" x14ac:dyDescent="0.2">
      <c r="B570" s="16"/>
      <c r="C570" s="1251"/>
      <c r="D570" s="1251"/>
      <c r="E570" s="1251"/>
      <c r="F570" s="1251"/>
      <c r="G570" s="1251"/>
      <c r="H570" s="1251"/>
      <c r="I570" s="905"/>
      <c r="J570" s="126"/>
      <c r="K570" s="172" t="s">
        <v>756</v>
      </c>
      <c r="L570" s="14" t="s">
        <v>327</v>
      </c>
      <c r="M570" s="4"/>
      <c r="N570" s="4"/>
      <c r="O570" s="4"/>
      <c r="P570" s="4"/>
      <c r="Q570" s="4"/>
      <c r="R570" s="46">
        <v>4</v>
      </c>
      <c r="S570" s="47"/>
      <c r="T570" s="4"/>
      <c r="U570" s="4"/>
      <c r="V570" s="128"/>
      <c r="W570" s="903" t="s">
        <v>756</v>
      </c>
      <c r="X570" s="14" t="s">
        <v>327</v>
      </c>
      <c r="Y570" s="4"/>
      <c r="Z570" s="4"/>
      <c r="AA570" s="4"/>
      <c r="AD570" s="46">
        <v>4</v>
      </c>
      <c r="AE570" s="47"/>
      <c r="AF570" s="4"/>
      <c r="AG570" s="4"/>
      <c r="AH570" s="128"/>
    </row>
    <row r="571" spans="2:68" ht="11.25" x14ac:dyDescent="0.2">
      <c r="B571" s="16"/>
      <c r="C571" s="1251"/>
      <c r="D571" s="1251"/>
      <c r="E571" s="1251"/>
      <c r="F571" s="1251"/>
      <c r="G571" s="1251"/>
      <c r="H571" s="1251"/>
      <c r="I571" s="4"/>
      <c r="J571" s="317"/>
      <c r="K571" s="172"/>
      <c r="L571" s="14"/>
      <c r="M571" s="4"/>
      <c r="N571" s="4"/>
      <c r="O571" s="4"/>
      <c r="P571" s="4"/>
      <c r="Q571" s="4"/>
      <c r="R571" s="895"/>
      <c r="S571" s="14"/>
      <c r="T571" s="4"/>
      <c r="U571" s="4"/>
      <c r="V571" s="128"/>
      <c r="X571" s="14"/>
      <c r="Y571" s="4"/>
      <c r="Z571" s="4"/>
      <c r="AA571" s="4"/>
      <c r="AD571" s="895"/>
      <c r="AE571" s="14"/>
      <c r="AF571" s="4"/>
      <c r="AG571" s="4"/>
      <c r="AH571" s="128"/>
    </row>
    <row r="572" spans="2:68" ht="12.75" customHeight="1" x14ac:dyDescent="0.2">
      <c r="B572" s="16"/>
      <c r="C572" s="1251"/>
      <c r="D572" s="1251"/>
      <c r="E572" s="1251"/>
      <c r="F572" s="1251"/>
      <c r="G572" s="1251"/>
      <c r="H572" s="1251"/>
      <c r="I572" s="4"/>
      <c r="J572" s="126">
        <f>+J544+1</f>
        <v>34</v>
      </c>
      <c r="K572" s="172" t="s">
        <v>759</v>
      </c>
      <c r="L572" s="14" t="s">
        <v>328</v>
      </c>
      <c r="M572" s="4"/>
      <c r="N572" s="4"/>
      <c r="O572" s="4"/>
      <c r="P572" s="4"/>
      <c r="Q572" s="4"/>
      <c r="R572" s="46">
        <v>5</v>
      </c>
      <c r="S572" s="47"/>
      <c r="T572" s="4"/>
      <c r="U572" s="4"/>
      <c r="V572" s="128"/>
      <c r="W572" s="903" t="s">
        <v>759</v>
      </c>
      <c r="X572" s="14" t="s">
        <v>328</v>
      </c>
      <c r="Y572" s="4"/>
      <c r="Z572" s="4"/>
      <c r="AA572" s="4"/>
      <c r="AD572" s="46">
        <v>5</v>
      </c>
      <c r="AE572" s="47"/>
      <c r="AF572" s="4"/>
      <c r="AG572" s="4"/>
      <c r="AH572" s="128"/>
    </row>
    <row r="573" spans="2:68" ht="13.5" customHeight="1" x14ac:dyDescent="0.2">
      <c r="B573" s="16"/>
      <c r="C573" s="484"/>
      <c r="D573" s="12"/>
      <c r="E573" s="4"/>
      <c r="F573" s="4"/>
      <c r="G573" s="4"/>
      <c r="H573" s="895"/>
      <c r="I573" s="4"/>
      <c r="J573" s="317"/>
      <c r="K573" s="172"/>
      <c r="L573" s="14"/>
      <c r="M573" s="4"/>
      <c r="N573" s="4"/>
      <c r="O573" s="4"/>
      <c r="P573" s="4"/>
      <c r="Q573" s="4"/>
      <c r="R573" s="895"/>
      <c r="S573" s="14"/>
      <c r="T573" s="4"/>
      <c r="U573" s="4"/>
      <c r="V573" s="128"/>
      <c r="X573" s="14"/>
      <c r="Y573" s="4"/>
      <c r="Z573" s="4"/>
      <c r="AA573" s="4"/>
      <c r="AD573" s="895"/>
      <c r="AE573" s="14"/>
      <c r="AF573" s="4"/>
      <c r="AG573" s="4"/>
      <c r="AH573" s="128"/>
    </row>
    <row r="574" spans="2:68" ht="12.75" customHeight="1" x14ac:dyDescent="0.2">
      <c r="B574" s="16"/>
      <c r="C574" s="484"/>
      <c r="D574" s="12"/>
      <c r="E574" s="4"/>
      <c r="F574" s="4"/>
      <c r="G574" s="4"/>
      <c r="H574" s="895"/>
      <c r="I574" s="4"/>
      <c r="J574" s="317"/>
      <c r="K574" s="172" t="s">
        <v>762</v>
      </c>
      <c r="L574" s="14" t="s">
        <v>329</v>
      </c>
      <c r="M574" s="4"/>
      <c r="N574" s="4"/>
      <c r="O574" s="4"/>
      <c r="P574" s="4"/>
      <c r="Q574" s="4"/>
      <c r="R574" s="46">
        <v>6</v>
      </c>
      <c r="S574" s="47"/>
      <c r="T574" s="4"/>
      <c r="U574" s="4"/>
      <c r="V574" s="128"/>
      <c r="W574" s="903" t="s">
        <v>762</v>
      </c>
      <c r="X574" s="14" t="s">
        <v>329</v>
      </c>
      <c r="Y574" s="4"/>
      <c r="Z574" s="4"/>
      <c r="AA574" s="4"/>
      <c r="AD574" s="46">
        <v>6</v>
      </c>
      <c r="AE574" s="47"/>
      <c r="AF574" s="4"/>
      <c r="AG574" s="4"/>
      <c r="AH574" s="128"/>
    </row>
    <row r="575" spans="2:68" ht="12.75" customHeight="1" x14ac:dyDescent="0.2">
      <c r="B575" s="1333" t="s">
        <v>10</v>
      </c>
      <c r="C575" s="1334"/>
      <c r="D575" s="1334"/>
      <c r="E575" s="1334"/>
      <c r="F575" s="1334"/>
      <c r="G575" s="1334"/>
      <c r="H575" s="1334"/>
      <c r="I575" s="1334"/>
      <c r="J575" s="317"/>
      <c r="K575" s="172"/>
      <c r="L575" s="14"/>
      <c r="M575" s="4"/>
      <c r="N575" s="4"/>
      <c r="O575" s="4"/>
      <c r="P575" s="4"/>
      <c r="Q575" s="4"/>
      <c r="R575" s="895"/>
      <c r="S575" s="14"/>
      <c r="T575" s="4"/>
      <c r="U575" s="4"/>
      <c r="V575" s="128"/>
      <c r="X575" s="14"/>
      <c r="Y575" s="4"/>
      <c r="Z575" s="4"/>
      <c r="AA575" s="4"/>
      <c r="AD575" s="895"/>
      <c r="AE575" s="14"/>
      <c r="AF575" s="4"/>
      <c r="AG575" s="4"/>
      <c r="AH575" s="128"/>
    </row>
    <row r="576" spans="2:68" ht="12.75" customHeight="1" x14ac:dyDescent="0.2">
      <c r="B576" s="16"/>
      <c r="C576" s="484"/>
      <c r="D576" s="12"/>
      <c r="E576" s="4"/>
      <c r="F576" s="4"/>
      <c r="G576" s="4"/>
      <c r="H576" s="895"/>
      <c r="I576" s="4"/>
      <c r="J576" s="317"/>
      <c r="K576" s="172" t="s">
        <v>778</v>
      </c>
      <c r="L576" s="14" t="s">
        <v>330</v>
      </c>
      <c r="M576" s="4"/>
      <c r="N576" s="4"/>
      <c r="O576" s="4"/>
      <c r="P576" s="4"/>
      <c r="Q576" s="4"/>
      <c r="R576" s="46">
        <v>7</v>
      </c>
      <c r="S576" s="47"/>
      <c r="T576" s="4"/>
      <c r="U576" s="4"/>
      <c r="V576" s="128"/>
      <c r="W576" s="903" t="s">
        <v>778</v>
      </c>
      <c r="X576" s="14" t="s">
        <v>330</v>
      </c>
      <c r="Y576" s="4"/>
      <c r="Z576" s="4"/>
      <c r="AA576" s="4"/>
      <c r="AD576" s="46">
        <v>7</v>
      </c>
      <c r="AE576" s="47"/>
      <c r="AF576" s="4"/>
      <c r="AG576" s="4"/>
      <c r="AH576" s="128"/>
    </row>
    <row r="577" spans="2:34" ht="12.75" customHeight="1" x14ac:dyDescent="0.2">
      <c r="B577" s="16"/>
      <c r="C577" s="484"/>
      <c r="D577" s="12"/>
      <c r="E577" s="4"/>
      <c r="F577" s="4"/>
      <c r="G577" s="4"/>
      <c r="H577" s="895"/>
      <c r="I577" s="4"/>
      <c r="J577" s="317"/>
      <c r="K577" s="136"/>
      <c r="L577" s="14"/>
      <c r="M577" s="4"/>
      <c r="N577" s="4"/>
      <c r="O577" s="4"/>
      <c r="P577" s="4"/>
      <c r="Q577" s="4"/>
      <c r="R577" s="895"/>
      <c r="S577" s="14"/>
      <c r="T577" s="4"/>
      <c r="U577" s="4"/>
      <c r="V577" s="128"/>
      <c r="W577" s="121"/>
      <c r="X577" s="14"/>
      <c r="Y577" s="4"/>
      <c r="Z577" s="4"/>
      <c r="AA577" s="4"/>
      <c r="AD577" s="895"/>
      <c r="AE577" s="14"/>
      <c r="AF577" s="4"/>
      <c r="AG577" s="4"/>
      <c r="AH577" s="128"/>
    </row>
    <row r="578" spans="2:34" ht="12.75" customHeight="1" x14ac:dyDescent="0.2">
      <c r="B578" s="16"/>
      <c r="C578" s="484"/>
      <c r="D578" s="12"/>
      <c r="E578" s="4"/>
      <c r="F578" s="4"/>
      <c r="G578" s="4"/>
      <c r="H578" s="895"/>
      <c r="I578" s="4"/>
      <c r="J578" s="317"/>
      <c r="K578" s="172" t="s">
        <v>780</v>
      </c>
      <c r="L578" s="14" t="s">
        <v>331</v>
      </c>
      <c r="M578" s="4"/>
      <c r="N578" s="4"/>
      <c r="O578" s="4"/>
      <c r="P578" s="4"/>
      <c r="Q578" s="4"/>
      <c r="R578" s="46">
        <v>8</v>
      </c>
      <c r="S578" s="47"/>
      <c r="T578" s="4"/>
      <c r="U578" s="4"/>
      <c r="V578" s="128"/>
      <c r="W578" s="901" t="s">
        <v>780</v>
      </c>
      <c r="X578" s="14" t="s">
        <v>331</v>
      </c>
      <c r="Y578" s="4"/>
      <c r="Z578" s="4"/>
      <c r="AA578" s="4"/>
      <c r="AD578" s="46">
        <v>8</v>
      </c>
      <c r="AE578" s="47"/>
      <c r="AF578" s="4"/>
      <c r="AG578" s="4"/>
      <c r="AH578" s="128"/>
    </row>
    <row r="579" spans="2:34" x14ac:dyDescent="0.2">
      <c r="B579" s="16"/>
      <c r="C579" s="484"/>
      <c r="D579" s="12"/>
      <c r="E579" s="4"/>
      <c r="F579" s="4"/>
      <c r="G579" s="4"/>
      <c r="H579" s="895"/>
      <c r="I579" s="4"/>
      <c r="J579" s="317"/>
      <c r="K579" s="172"/>
      <c r="L579" s="14"/>
      <c r="M579" s="4"/>
      <c r="N579" s="4"/>
      <c r="O579" s="4"/>
      <c r="P579" s="4"/>
      <c r="Q579" s="4"/>
      <c r="R579" s="895"/>
      <c r="S579" s="14"/>
      <c r="T579" s="4"/>
      <c r="U579" s="4"/>
      <c r="V579" s="128"/>
      <c r="W579" s="901"/>
      <c r="X579" s="14"/>
      <c r="Y579" s="4"/>
      <c r="Z579" s="4"/>
      <c r="AA579" s="4"/>
      <c r="AD579" s="895"/>
      <c r="AE579" s="14"/>
      <c r="AF579" s="4"/>
      <c r="AG579" s="4"/>
      <c r="AH579" s="128"/>
    </row>
    <row r="580" spans="2:34" x14ac:dyDescent="0.2">
      <c r="B580" s="16"/>
      <c r="C580" s="484"/>
      <c r="D580" s="12"/>
      <c r="E580" s="4"/>
      <c r="F580" s="4"/>
      <c r="G580" s="4"/>
      <c r="H580" s="895"/>
      <c r="I580" s="4"/>
      <c r="J580" s="317"/>
      <c r="K580" s="172" t="s">
        <v>782</v>
      </c>
      <c r="L580" s="14" t="s">
        <v>332</v>
      </c>
      <c r="M580" s="4"/>
      <c r="N580" s="4"/>
      <c r="O580" s="4"/>
      <c r="P580" s="4"/>
      <c r="Q580" s="4"/>
      <c r="R580" s="46">
        <v>9</v>
      </c>
      <c r="S580" s="47"/>
      <c r="T580" s="4"/>
      <c r="U580" s="4"/>
      <c r="V580" s="128"/>
      <c r="W580" s="901" t="s">
        <v>782</v>
      </c>
      <c r="X580" s="14" t="s">
        <v>332</v>
      </c>
      <c r="Y580" s="4"/>
      <c r="Z580" s="4"/>
      <c r="AA580" s="4"/>
      <c r="AD580" s="46">
        <v>9</v>
      </c>
      <c r="AE580" s="47"/>
      <c r="AF580" s="4"/>
      <c r="AG580" s="4"/>
      <c r="AH580" s="128"/>
    </row>
    <row r="581" spans="2:34" ht="13.5" thickBot="1" x14ac:dyDescent="0.25">
      <c r="B581" s="233"/>
      <c r="C581" s="489"/>
      <c r="D581" s="162"/>
      <c r="E581" s="134"/>
      <c r="F581" s="134"/>
      <c r="G581" s="134"/>
      <c r="H581" s="20"/>
      <c r="I581" s="134"/>
      <c r="J581" s="318"/>
      <c r="K581" s="506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5"/>
      <c r="W581" s="133"/>
      <c r="X581" s="134"/>
      <c r="Y581" s="134"/>
      <c r="Z581" s="134"/>
      <c r="AA581" s="134"/>
      <c r="AB581" s="134"/>
      <c r="AC581" s="134"/>
      <c r="AD581" s="134"/>
      <c r="AE581" s="134"/>
      <c r="AF581" s="134"/>
      <c r="AG581" s="134"/>
      <c r="AH581" s="135"/>
    </row>
    <row r="582" spans="2:34" ht="13.5" thickBot="1" x14ac:dyDescent="0.25">
      <c r="B582" s="14"/>
      <c r="C582" s="484"/>
      <c r="D582" s="12"/>
      <c r="E582" s="4"/>
      <c r="F582" s="4"/>
      <c r="G582" s="4"/>
      <c r="H582" s="895"/>
      <c r="I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</row>
    <row r="583" spans="2:34" x14ac:dyDescent="0.2">
      <c r="B583" s="43"/>
      <c r="C583" s="481"/>
      <c r="D583" s="149"/>
      <c r="E583" s="104"/>
      <c r="F583" s="104"/>
      <c r="G583" s="104"/>
      <c r="H583" s="44"/>
      <c r="I583" s="104"/>
      <c r="J583" s="284"/>
      <c r="K583" s="12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2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</row>
    <row r="584" spans="2:34" x14ac:dyDescent="0.2">
      <c r="B584" s="14" t="s">
        <v>333</v>
      </c>
      <c r="C584" s="484"/>
      <c r="D584" s="4"/>
      <c r="E584" s="142"/>
      <c r="F584" s="142"/>
      <c r="G584" s="142"/>
      <c r="H584" s="142"/>
      <c r="I584" s="142"/>
      <c r="J584" s="143"/>
      <c r="K584" s="917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917"/>
      <c r="X584" s="142"/>
      <c r="Y584" s="142"/>
      <c r="Z584" s="142"/>
      <c r="AA584" s="142"/>
      <c r="AB584" s="142"/>
      <c r="AC584" s="142"/>
      <c r="AD584" s="142"/>
      <c r="AE584" s="142"/>
      <c r="AF584" s="142"/>
      <c r="AG584" s="142"/>
      <c r="AH584" s="142"/>
    </row>
    <row r="585" spans="2:34" ht="11.25" x14ac:dyDescent="0.2">
      <c r="B585" s="145"/>
      <c r="C585" s="145"/>
      <c r="D585" s="145"/>
      <c r="E585" s="145"/>
      <c r="F585" s="145"/>
      <c r="G585" s="145"/>
      <c r="H585" s="145"/>
      <c r="I585" s="145"/>
      <c r="J585" s="144"/>
      <c r="K585" s="679"/>
      <c r="L585" s="145"/>
      <c r="M585" s="145"/>
      <c r="N585" s="145"/>
      <c r="O585" s="145"/>
      <c r="P585" s="145"/>
      <c r="Q585" s="145"/>
      <c r="R585" s="145"/>
      <c r="S585" s="145"/>
      <c r="T585" s="145"/>
      <c r="U585" s="145"/>
      <c r="V585" s="145"/>
      <c r="W585" s="679"/>
      <c r="X585" s="145"/>
      <c r="Y585" s="145"/>
      <c r="Z585" s="145"/>
      <c r="AA585" s="145"/>
      <c r="AB585" s="145"/>
      <c r="AC585" s="145"/>
      <c r="AD585" s="145"/>
      <c r="AE585" s="145"/>
      <c r="AF585" s="145"/>
      <c r="AG585" s="145"/>
      <c r="AH585" s="145"/>
    </row>
    <row r="586" spans="2:34" ht="11.25" x14ac:dyDescent="0.2">
      <c r="B586" s="145"/>
      <c r="C586" s="145"/>
      <c r="D586" s="145"/>
      <c r="E586" s="145"/>
      <c r="F586" s="145"/>
      <c r="G586" s="145"/>
      <c r="H586" s="145"/>
      <c r="I586" s="145"/>
      <c r="J586" s="144"/>
      <c r="K586" s="679"/>
      <c r="L586" s="145"/>
      <c r="M586" s="145"/>
      <c r="N586" s="145"/>
      <c r="O586" s="145"/>
      <c r="P586" s="145"/>
      <c r="Q586" s="145"/>
      <c r="R586" s="145"/>
      <c r="S586" s="145"/>
      <c r="T586" s="145"/>
      <c r="U586" s="145"/>
      <c r="V586" s="145"/>
      <c r="W586" s="679"/>
      <c r="X586" s="145"/>
      <c r="Y586" s="145"/>
      <c r="Z586" s="145"/>
      <c r="AA586" s="145"/>
      <c r="AB586" s="145"/>
      <c r="AC586" s="145"/>
      <c r="AD586" s="145"/>
      <c r="AE586" s="145"/>
      <c r="AF586" s="145"/>
      <c r="AG586" s="145"/>
      <c r="AH586" s="145"/>
    </row>
    <row r="587" spans="2:34" x14ac:dyDescent="0.2">
      <c r="B587" s="14"/>
      <c r="C587" s="484"/>
      <c r="D587" s="12"/>
      <c r="E587" s="4"/>
      <c r="F587" s="4"/>
      <c r="G587" s="4"/>
      <c r="H587" s="895"/>
      <c r="I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</row>
    <row r="588" spans="2:34" x14ac:dyDescent="0.2">
      <c r="B588" s="37" t="s">
        <v>572</v>
      </c>
      <c r="C588" s="484"/>
      <c r="D588" s="12"/>
      <c r="E588" s="4"/>
      <c r="F588" s="4"/>
      <c r="G588" s="4"/>
      <c r="H588" s="895"/>
      <c r="I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</row>
    <row r="589" spans="2:34" x14ac:dyDescent="0.2">
      <c r="B589" s="37" t="s">
        <v>103</v>
      </c>
      <c r="C589" s="484"/>
      <c r="D589" s="12"/>
      <c r="E589" s="4"/>
      <c r="F589" s="4"/>
      <c r="G589" s="4"/>
      <c r="H589" s="895"/>
      <c r="I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</row>
    <row r="590" spans="2:34" ht="13.5" thickBot="1" x14ac:dyDescent="0.25">
      <c r="B590" s="7" t="s">
        <v>547</v>
      </c>
      <c r="C590" s="121"/>
      <c r="D590" s="162"/>
      <c r="E590" s="134"/>
      <c r="F590" s="134"/>
      <c r="G590" s="134"/>
      <c r="H590" s="20"/>
      <c r="I590" s="134"/>
      <c r="J590" s="285"/>
      <c r="K590" s="133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3"/>
      <c r="X590" s="134"/>
      <c r="Y590" s="134"/>
      <c r="Z590" s="134"/>
      <c r="AA590" s="134"/>
      <c r="AB590" s="134"/>
      <c r="AC590" s="134"/>
      <c r="AD590" s="134"/>
      <c r="AE590" s="134"/>
      <c r="AF590" s="134"/>
      <c r="AG590" s="134"/>
      <c r="AH590" s="134"/>
    </row>
    <row r="591" spans="2:34" x14ac:dyDescent="0.2">
      <c r="B591" s="224"/>
      <c r="C591" s="481"/>
      <c r="D591" s="149"/>
      <c r="E591" s="43"/>
      <c r="F591" s="43"/>
      <c r="G591" s="43"/>
      <c r="H591" s="43"/>
      <c r="I591" s="315"/>
      <c r="J591" s="319"/>
      <c r="K591" s="275"/>
      <c r="L591" s="43"/>
      <c r="M591" s="43"/>
      <c r="N591" s="43"/>
      <c r="O591" s="43"/>
      <c r="P591" s="104"/>
      <c r="Q591" s="104"/>
      <c r="R591" s="104"/>
      <c r="S591" s="104"/>
      <c r="T591" s="104"/>
      <c r="U591" s="104"/>
      <c r="V591" s="125"/>
      <c r="W591" s="275"/>
      <c r="X591" s="43"/>
      <c r="Y591" s="43"/>
      <c r="Z591" s="43"/>
      <c r="AA591" s="43"/>
      <c r="AB591" s="104"/>
      <c r="AC591" s="104"/>
      <c r="AD591" s="104"/>
      <c r="AE591" s="104"/>
      <c r="AF591" s="104"/>
      <c r="AG591" s="104"/>
      <c r="AH591" s="125"/>
    </row>
    <row r="592" spans="2:34" x14ac:dyDescent="0.2">
      <c r="B592" s="136"/>
      <c r="C592" s="484"/>
      <c r="D592" s="12"/>
      <c r="E592" s="4"/>
      <c r="F592" s="903"/>
      <c r="G592" s="903"/>
      <c r="H592" s="4"/>
      <c r="I592" s="128"/>
      <c r="J592" s="290"/>
      <c r="K592" s="169" t="s">
        <v>744</v>
      </c>
      <c r="L592" s="14" t="s">
        <v>334</v>
      </c>
      <c r="M592" s="228"/>
      <c r="N592" s="14"/>
      <c r="O592" s="14"/>
      <c r="P592" s="4"/>
      <c r="Q592" s="4"/>
      <c r="S592" s="46">
        <v>1</v>
      </c>
      <c r="T592" s="47"/>
      <c r="U592" s="4"/>
      <c r="V592" s="128"/>
      <c r="W592" s="169" t="s">
        <v>744</v>
      </c>
      <c r="X592" s="14" t="s">
        <v>334</v>
      </c>
      <c r="Y592" s="228"/>
      <c r="Z592" s="14"/>
      <c r="AA592" s="14"/>
      <c r="AB592" s="4"/>
      <c r="AC592" s="4"/>
      <c r="AE592" s="46">
        <v>1</v>
      </c>
      <c r="AF592" s="47"/>
      <c r="AG592" s="4"/>
      <c r="AH592" s="128"/>
    </row>
    <row r="593" spans="2:34" x14ac:dyDescent="0.2">
      <c r="B593" s="136"/>
      <c r="C593" s="484"/>
      <c r="D593" s="12"/>
      <c r="E593" s="4"/>
      <c r="F593" s="903"/>
      <c r="G593" s="903"/>
      <c r="H593" s="4"/>
      <c r="I593" s="128"/>
      <c r="J593" s="320"/>
      <c r="K593" s="169"/>
      <c r="L593" s="14"/>
      <c r="M593" s="228"/>
      <c r="N593" s="14"/>
      <c r="O593" s="14"/>
      <c r="P593" s="4"/>
      <c r="Q593" s="4"/>
      <c r="S593" s="895"/>
      <c r="T593" s="14"/>
      <c r="U593" s="4"/>
      <c r="V593" s="128"/>
      <c r="W593" s="169"/>
      <c r="X593" s="14"/>
      <c r="Y593" s="228"/>
      <c r="Z593" s="14"/>
      <c r="AA593" s="14"/>
      <c r="AB593" s="4"/>
      <c r="AC593" s="4"/>
      <c r="AE593" s="895"/>
      <c r="AF593" s="14"/>
      <c r="AG593" s="4"/>
      <c r="AH593" s="128"/>
    </row>
    <row r="594" spans="2:34" x14ac:dyDescent="0.2">
      <c r="B594" s="136"/>
      <c r="C594" s="484"/>
      <c r="D594" s="12"/>
      <c r="E594" s="4"/>
      <c r="F594" s="903"/>
      <c r="G594" s="903"/>
      <c r="H594" s="4"/>
      <c r="I594" s="128"/>
      <c r="J594" s="320"/>
      <c r="K594" s="172" t="s">
        <v>747</v>
      </c>
      <c r="L594" s="14" t="s">
        <v>335</v>
      </c>
      <c r="M594" s="228"/>
      <c r="N594" s="14"/>
      <c r="O594" s="14"/>
      <c r="P594" s="4"/>
      <c r="Q594" s="4"/>
      <c r="S594" s="46">
        <v>2</v>
      </c>
      <c r="T594" s="47"/>
      <c r="U594" s="4"/>
      <c r="V594" s="128"/>
      <c r="W594" s="172" t="s">
        <v>747</v>
      </c>
      <c r="X594" s="14" t="s">
        <v>335</v>
      </c>
      <c r="Y594" s="228"/>
      <c r="Z594" s="14"/>
      <c r="AA594" s="14"/>
      <c r="AB594" s="4"/>
      <c r="AC594" s="4"/>
      <c r="AE594" s="46">
        <v>2</v>
      </c>
      <c r="AF594" s="47"/>
      <c r="AG594" s="4"/>
      <c r="AH594" s="128"/>
    </row>
    <row r="595" spans="2:34" x14ac:dyDescent="0.2">
      <c r="B595" s="136"/>
      <c r="C595" s="484"/>
      <c r="D595" s="12"/>
      <c r="E595" s="4"/>
      <c r="F595" s="903"/>
      <c r="G595" s="903"/>
      <c r="H595" s="4"/>
      <c r="I595" s="128"/>
      <c r="J595" s="320"/>
      <c r="K595" s="169"/>
      <c r="L595" s="14"/>
      <c r="M595" s="228"/>
      <c r="N595" s="14"/>
      <c r="O595" s="14"/>
      <c r="P595" s="4"/>
      <c r="Q595" s="4"/>
      <c r="S595" s="895"/>
      <c r="T595" s="14"/>
      <c r="U595" s="4"/>
      <c r="V595" s="128"/>
      <c r="W595" s="169"/>
      <c r="X595" s="14"/>
      <c r="Y595" s="228"/>
      <c r="Z595" s="14"/>
      <c r="AA595" s="14"/>
      <c r="AB595" s="4"/>
      <c r="AC595" s="4"/>
      <c r="AE595" s="895"/>
      <c r="AF595" s="14"/>
      <c r="AG595" s="4"/>
      <c r="AH595" s="128"/>
    </row>
    <row r="596" spans="2:34" x14ac:dyDescent="0.2">
      <c r="B596" s="136"/>
      <c r="C596" s="484"/>
      <c r="D596" s="12"/>
      <c r="E596" s="4"/>
      <c r="F596" s="903"/>
      <c r="G596" s="903"/>
      <c r="H596" s="4"/>
      <c r="I596" s="128"/>
      <c r="J596" s="320"/>
      <c r="K596" s="169" t="s">
        <v>869</v>
      </c>
      <c r="L596" s="14" t="s">
        <v>336</v>
      </c>
      <c r="M596" s="228"/>
      <c r="N596" s="14"/>
      <c r="O596" s="14"/>
      <c r="P596" s="4"/>
      <c r="Q596" s="4"/>
      <c r="S596" s="46">
        <v>3</v>
      </c>
      <c r="T596" s="47"/>
      <c r="U596" s="4"/>
      <c r="V596" s="128"/>
      <c r="W596" s="169" t="s">
        <v>869</v>
      </c>
      <c r="X596" s="14" t="s">
        <v>336</v>
      </c>
      <c r="Y596" s="228"/>
      <c r="Z596" s="14"/>
      <c r="AA596" s="14"/>
      <c r="AB596" s="4"/>
      <c r="AC596" s="4"/>
      <c r="AE596" s="46">
        <v>3</v>
      </c>
      <c r="AF596" s="47"/>
      <c r="AG596" s="4"/>
      <c r="AH596" s="128"/>
    </row>
    <row r="597" spans="2:34" x14ac:dyDescent="0.2">
      <c r="B597" s="16"/>
      <c r="C597" s="484"/>
      <c r="D597" s="4"/>
      <c r="E597" s="4"/>
      <c r="F597" s="4"/>
      <c r="G597" s="895"/>
      <c r="H597" s="4"/>
      <c r="I597" s="18"/>
      <c r="J597" s="320"/>
      <c r="K597" s="169"/>
      <c r="L597" s="14"/>
      <c r="M597" s="228"/>
      <c r="N597" s="14"/>
      <c r="O597" s="14"/>
      <c r="P597" s="4"/>
      <c r="Q597" s="4"/>
      <c r="S597" s="895"/>
      <c r="T597" s="14"/>
      <c r="U597" s="4"/>
      <c r="V597" s="128"/>
      <c r="W597" s="169"/>
      <c r="X597" s="14"/>
      <c r="Y597" s="228"/>
      <c r="Z597" s="14"/>
      <c r="AA597" s="14"/>
      <c r="AB597" s="4"/>
      <c r="AC597" s="4"/>
      <c r="AE597" s="895"/>
      <c r="AF597" s="14"/>
      <c r="AG597" s="4"/>
      <c r="AH597" s="128"/>
    </row>
    <row r="598" spans="2:34" ht="11.25" x14ac:dyDescent="0.2">
      <c r="B598" s="16"/>
      <c r="C598" s="1254" t="s">
        <v>337</v>
      </c>
      <c r="D598" s="1254"/>
      <c r="E598" s="1254"/>
      <c r="F598" s="1254"/>
      <c r="G598" s="1254"/>
      <c r="H598" s="1254"/>
      <c r="I598" s="18"/>
      <c r="J598" s="320"/>
      <c r="K598" s="169" t="s">
        <v>871</v>
      </c>
      <c r="L598" s="14" t="s">
        <v>338</v>
      </c>
      <c r="M598" s="228"/>
      <c r="N598" s="14"/>
      <c r="O598" s="14"/>
      <c r="P598" s="4"/>
      <c r="Q598" s="4"/>
      <c r="S598" s="46">
        <v>4</v>
      </c>
      <c r="T598" s="47"/>
      <c r="U598" s="4"/>
      <c r="V598" s="128"/>
      <c r="W598" s="169" t="s">
        <v>871</v>
      </c>
      <c r="X598" s="14" t="s">
        <v>338</v>
      </c>
      <c r="Y598" s="228"/>
      <c r="Z598" s="14"/>
      <c r="AA598" s="14"/>
      <c r="AB598" s="4"/>
      <c r="AC598" s="4"/>
      <c r="AE598" s="46">
        <v>4</v>
      </c>
      <c r="AF598" s="47"/>
      <c r="AG598" s="4"/>
      <c r="AH598" s="128"/>
    </row>
    <row r="599" spans="2:34" ht="11.25" x14ac:dyDescent="0.2">
      <c r="B599" s="16"/>
      <c r="C599" s="1254"/>
      <c r="D599" s="1254"/>
      <c r="E599" s="1254"/>
      <c r="F599" s="1254"/>
      <c r="G599" s="1254"/>
      <c r="H599" s="1254"/>
      <c r="I599" s="18"/>
      <c r="J599" s="320"/>
      <c r="K599" s="169"/>
      <c r="L599" s="14"/>
      <c r="M599" s="14"/>
      <c r="N599" s="14"/>
      <c r="O599" s="14"/>
      <c r="P599" s="4"/>
      <c r="Q599" s="4"/>
      <c r="S599" s="895"/>
      <c r="T599" s="14"/>
      <c r="U599" s="4"/>
      <c r="V599" s="128"/>
      <c r="W599" s="169"/>
      <c r="X599" s="14"/>
      <c r="Y599" s="14"/>
      <c r="Z599" s="14"/>
      <c r="AA599" s="14"/>
      <c r="AB599" s="4"/>
      <c r="AC599" s="4"/>
      <c r="AE599" s="895"/>
      <c r="AF599" s="14"/>
      <c r="AG599" s="4"/>
      <c r="AH599" s="128"/>
    </row>
    <row r="600" spans="2:34" ht="11.25" x14ac:dyDescent="0.2">
      <c r="B600" s="16"/>
      <c r="C600" s="1254"/>
      <c r="D600" s="1254"/>
      <c r="E600" s="1254"/>
      <c r="F600" s="1254"/>
      <c r="G600" s="1254"/>
      <c r="H600" s="1254"/>
      <c r="I600" s="18"/>
      <c r="J600" s="320"/>
      <c r="K600" s="169" t="s">
        <v>759</v>
      </c>
      <c r="L600" s="14" t="s">
        <v>339</v>
      </c>
      <c r="M600" s="14"/>
      <c r="N600" s="14"/>
      <c r="O600" s="14"/>
      <c r="P600" s="4"/>
      <c r="Q600" s="4"/>
      <c r="S600" s="46">
        <v>5</v>
      </c>
      <c r="T600" s="47"/>
      <c r="U600" s="4"/>
      <c r="V600" s="128"/>
      <c r="W600" s="169" t="s">
        <v>759</v>
      </c>
      <c r="X600" s="14" t="s">
        <v>339</v>
      </c>
      <c r="Y600" s="14"/>
      <c r="Z600" s="14"/>
      <c r="AA600" s="14"/>
      <c r="AB600" s="4"/>
      <c r="AC600" s="4"/>
      <c r="AE600" s="46">
        <v>5</v>
      </c>
      <c r="AF600" s="47"/>
      <c r="AG600" s="4"/>
      <c r="AH600" s="128"/>
    </row>
    <row r="601" spans="2:34" ht="11.25" x14ac:dyDescent="0.2">
      <c r="B601" s="16"/>
      <c r="C601" s="1254"/>
      <c r="D601" s="1254"/>
      <c r="E601" s="1254"/>
      <c r="F601" s="1254"/>
      <c r="G601" s="1254"/>
      <c r="H601" s="1254"/>
      <c r="I601" s="18"/>
      <c r="J601" s="320"/>
      <c r="K601" s="643"/>
      <c r="L601" s="14"/>
      <c r="M601" s="4"/>
      <c r="N601" s="14"/>
      <c r="O601" s="14"/>
      <c r="P601" s="4"/>
      <c r="Q601" s="4"/>
      <c r="S601" s="895"/>
      <c r="T601" s="14"/>
      <c r="U601" s="4"/>
      <c r="V601" s="128"/>
      <c r="W601" s="643"/>
      <c r="X601" s="14"/>
      <c r="Y601" s="4"/>
      <c r="Z601" s="14"/>
      <c r="AA601" s="14"/>
      <c r="AB601" s="4"/>
      <c r="AC601" s="4"/>
      <c r="AE601" s="895"/>
      <c r="AF601" s="14"/>
      <c r="AG601" s="4"/>
      <c r="AH601" s="128"/>
    </row>
    <row r="602" spans="2:34" ht="11.25" x14ac:dyDescent="0.2">
      <c r="B602" s="136"/>
      <c r="C602" s="1254"/>
      <c r="D602" s="1254"/>
      <c r="E602" s="1254"/>
      <c r="F602" s="1254"/>
      <c r="G602" s="1254"/>
      <c r="H602" s="1254"/>
      <c r="I602" s="18"/>
      <c r="J602" s="320"/>
      <c r="K602" s="643" t="s">
        <v>762</v>
      </c>
      <c r="L602" s="14" t="s">
        <v>340</v>
      </c>
      <c r="M602" s="4"/>
      <c r="N602" s="14"/>
      <c r="O602" s="14"/>
      <c r="P602" s="4"/>
      <c r="Q602" s="4"/>
      <c r="S602" s="4"/>
      <c r="T602" s="4"/>
      <c r="U602" s="4"/>
      <c r="V602" s="128"/>
      <c r="W602" s="643" t="s">
        <v>762</v>
      </c>
      <c r="X602" s="14" t="s">
        <v>340</v>
      </c>
      <c r="Y602" s="4"/>
      <c r="Z602" s="14"/>
      <c r="AA602" s="14"/>
      <c r="AB602" s="4"/>
      <c r="AC602" s="4"/>
      <c r="AE602" s="4"/>
      <c r="AF602" s="4"/>
      <c r="AG602" s="4"/>
      <c r="AH602" s="128"/>
    </row>
    <row r="603" spans="2:34" x14ac:dyDescent="0.2">
      <c r="B603" s="16"/>
      <c r="C603" s="484"/>
      <c r="D603" s="12"/>
      <c r="E603" s="4"/>
      <c r="F603" s="903"/>
      <c r="G603" s="903"/>
      <c r="H603" s="4"/>
      <c r="I603" s="18"/>
      <c r="J603" s="320"/>
      <c r="K603" s="169"/>
      <c r="L603" s="14" t="s">
        <v>341</v>
      </c>
      <c r="M603" s="4"/>
      <c r="N603" s="14"/>
      <c r="O603" s="14"/>
      <c r="P603" s="4"/>
      <c r="Q603" s="4"/>
      <c r="S603" s="46">
        <v>6</v>
      </c>
      <c r="T603" s="47"/>
      <c r="U603" s="4"/>
      <c r="V603" s="128"/>
      <c r="W603" s="169"/>
      <c r="X603" s="14" t="s">
        <v>341</v>
      </c>
      <c r="Y603" s="4"/>
      <c r="Z603" s="14"/>
      <c r="AA603" s="14"/>
      <c r="AB603" s="4"/>
      <c r="AC603" s="4"/>
      <c r="AE603" s="46">
        <v>6</v>
      </c>
      <c r="AF603" s="47"/>
      <c r="AG603" s="4"/>
      <c r="AH603" s="128"/>
    </row>
    <row r="604" spans="2:34" x14ac:dyDescent="0.2">
      <c r="B604" s="16"/>
      <c r="C604" s="484"/>
      <c r="D604" s="12"/>
      <c r="E604" s="14"/>
      <c r="F604" s="14"/>
      <c r="G604" s="14"/>
      <c r="H604" s="14"/>
      <c r="I604" s="18"/>
      <c r="J604" s="320"/>
      <c r="K604" s="169"/>
      <c r="L604" s="14"/>
      <c r="M604" s="4"/>
      <c r="N604" s="14"/>
      <c r="O604" s="14"/>
      <c r="P604" s="4"/>
      <c r="Q604" s="4"/>
      <c r="S604" s="895"/>
      <c r="T604" s="14"/>
      <c r="U604" s="4"/>
      <c r="V604" s="128"/>
      <c r="W604" s="169"/>
      <c r="X604" s="14"/>
      <c r="Y604" s="4"/>
      <c r="Z604" s="14"/>
      <c r="AA604" s="14"/>
      <c r="AB604" s="4"/>
      <c r="AC604" s="4"/>
      <c r="AE604" s="895"/>
      <c r="AF604" s="14"/>
      <c r="AG604" s="4"/>
      <c r="AH604" s="128"/>
    </row>
    <row r="605" spans="2:34" ht="11.25" x14ac:dyDescent="0.2">
      <c r="B605" s="643"/>
      <c r="C605" s="905"/>
      <c r="D605" s="905"/>
      <c r="E605" s="905"/>
      <c r="F605" s="905"/>
      <c r="G605" s="905"/>
      <c r="H605" s="905"/>
      <c r="I605" s="907"/>
      <c r="J605" s="320">
        <f>+J572+1</f>
        <v>35</v>
      </c>
      <c r="K605" s="169" t="s">
        <v>778</v>
      </c>
      <c r="L605" s="14" t="s">
        <v>342</v>
      </c>
      <c r="M605" s="4"/>
      <c r="N605" s="14"/>
      <c r="O605" s="14"/>
      <c r="P605" s="4"/>
      <c r="Q605" s="4"/>
      <c r="S605" s="46">
        <v>7</v>
      </c>
      <c r="T605" s="47"/>
      <c r="U605" s="4"/>
      <c r="V605" s="128"/>
      <c r="W605" s="169" t="s">
        <v>778</v>
      </c>
      <c r="X605" s="14" t="s">
        <v>342</v>
      </c>
      <c r="Y605" s="4"/>
      <c r="Z605" s="14"/>
      <c r="AA605" s="14"/>
      <c r="AB605" s="4"/>
      <c r="AC605" s="4"/>
      <c r="AE605" s="46">
        <v>7</v>
      </c>
      <c r="AF605" s="47"/>
      <c r="AG605" s="4"/>
      <c r="AH605" s="128"/>
    </row>
    <row r="606" spans="2:34" x14ac:dyDescent="0.2">
      <c r="B606" s="136"/>
      <c r="C606" s="484"/>
      <c r="D606" s="12"/>
      <c r="E606" s="4"/>
      <c r="F606" s="903"/>
      <c r="G606" s="903"/>
      <c r="H606" s="4"/>
      <c r="I606" s="128"/>
      <c r="J606" s="320"/>
      <c r="K606" s="169"/>
      <c r="L606" s="14"/>
      <c r="M606" s="4"/>
      <c r="N606" s="14"/>
      <c r="O606" s="14"/>
      <c r="P606" s="4"/>
      <c r="Q606" s="4"/>
      <c r="S606" s="895"/>
      <c r="T606" s="14"/>
      <c r="U606" s="4"/>
      <c r="V606" s="128"/>
      <c r="W606" s="169"/>
      <c r="X606" s="14"/>
      <c r="Y606" s="4"/>
      <c r="Z606" s="14"/>
      <c r="AA606" s="14"/>
      <c r="AB606" s="4"/>
      <c r="AC606" s="4"/>
      <c r="AE606" s="895"/>
      <c r="AF606" s="14"/>
      <c r="AG606" s="4"/>
      <c r="AH606" s="128"/>
    </row>
    <row r="607" spans="2:34" x14ac:dyDescent="0.2">
      <c r="B607" s="16"/>
      <c r="C607" s="484"/>
      <c r="D607" s="4"/>
      <c r="E607" s="4"/>
      <c r="F607" s="4"/>
      <c r="G607" s="895"/>
      <c r="H607" s="4"/>
      <c r="I607" s="18"/>
      <c r="J607" s="320"/>
      <c r="K607" s="169" t="s">
        <v>780</v>
      </c>
      <c r="L607" s="14" t="s">
        <v>343</v>
      </c>
      <c r="M607" s="4"/>
      <c r="N607" s="14"/>
      <c r="O607" s="14"/>
      <c r="P607" s="4"/>
      <c r="Q607" s="4"/>
      <c r="U607" s="4"/>
      <c r="V607" s="128"/>
      <c r="W607" s="169" t="s">
        <v>780</v>
      </c>
      <c r="X607" s="14" t="s">
        <v>343</v>
      </c>
      <c r="Y607" s="4"/>
      <c r="Z607" s="14"/>
      <c r="AA607" s="14"/>
      <c r="AB607" s="4"/>
      <c r="AC607" s="4"/>
      <c r="AG607" s="4"/>
      <c r="AH607" s="128"/>
    </row>
    <row r="608" spans="2:34" x14ac:dyDescent="0.2">
      <c r="B608" s="16"/>
      <c r="C608" s="484"/>
      <c r="D608" s="4"/>
      <c r="E608" s="4"/>
      <c r="F608" s="4"/>
      <c r="G608" s="895"/>
      <c r="H608" s="4"/>
      <c r="I608" s="18"/>
      <c r="J608" s="320"/>
      <c r="K608" s="169"/>
      <c r="L608" s="14" t="s">
        <v>344</v>
      </c>
      <c r="M608" s="4"/>
      <c r="N608" s="14"/>
      <c r="O608" s="14"/>
      <c r="P608" s="4"/>
      <c r="Q608" s="4"/>
      <c r="S608" s="46">
        <v>8</v>
      </c>
      <c r="T608" s="47"/>
      <c r="U608" s="4"/>
      <c r="V608" s="128"/>
      <c r="W608" s="169"/>
      <c r="X608" s="14" t="s">
        <v>344</v>
      </c>
      <c r="Y608" s="4"/>
      <c r="Z608" s="14"/>
      <c r="AA608" s="14"/>
      <c r="AB608" s="4"/>
      <c r="AC608" s="4"/>
      <c r="AE608" s="46">
        <v>8</v>
      </c>
      <c r="AF608" s="47"/>
      <c r="AG608" s="4"/>
      <c r="AH608" s="128"/>
    </row>
    <row r="609" spans="2:34" x14ac:dyDescent="0.2">
      <c r="B609" s="16"/>
      <c r="C609" s="484"/>
      <c r="D609" s="4"/>
      <c r="E609" s="4"/>
      <c r="F609" s="4"/>
      <c r="G609" s="895"/>
      <c r="H609" s="4"/>
      <c r="I609" s="18"/>
      <c r="J609" s="320"/>
      <c r="K609" s="169"/>
      <c r="L609" s="14"/>
      <c r="M609" s="4"/>
      <c r="N609" s="14"/>
      <c r="O609" s="680"/>
      <c r="P609" s="4"/>
      <c r="Q609" s="4"/>
      <c r="S609" s="895"/>
      <c r="T609" s="14"/>
      <c r="U609" s="4"/>
      <c r="V609" s="128"/>
      <c r="W609" s="169"/>
      <c r="X609" s="14"/>
      <c r="Y609" s="4"/>
      <c r="Z609" s="14"/>
      <c r="AA609" s="680"/>
      <c r="AB609" s="4"/>
      <c r="AC609" s="4"/>
      <c r="AE609" s="895"/>
      <c r="AF609" s="14"/>
      <c r="AG609" s="4"/>
      <c r="AH609" s="128"/>
    </row>
    <row r="610" spans="2:34" x14ac:dyDescent="0.2">
      <c r="B610" s="16"/>
      <c r="C610" s="484"/>
      <c r="D610" s="4"/>
      <c r="E610" s="4"/>
      <c r="F610" s="4"/>
      <c r="G610" s="895"/>
      <c r="H610" s="4"/>
      <c r="I610" s="18"/>
      <c r="J610" s="320"/>
      <c r="K610" s="169" t="s">
        <v>782</v>
      </c>
      <c r="L610" s="14" t="s">
        <v>345</v>
      </c>
      <c r="M610" s="4"/>
      <c r="N610" s="14"/>
      <c r="O610" s="680"/>
      <c r="P610" s="4"/>
      <c r="Q610" s="4"/>
      <c r="S610" s="46">
        <v>9</v>
      </c>
      <c r="T610" s="47"/>
      <c r="U610" s="4"/>
      <c r="V610" s="128"/>
      <c r="W610" s="169" t="s">
        <v>782</v>
      </c>
      <c r="X610" s="14" t="s">
        <v>345</v>
      </c>
      <c r="Y610" s="4"/>
      <c r="Z610" s="14"/>
      <c r="AA610" s="680"/>
      <c r="AB610" s="4"/>
      <c r="AC610" s="4"/>
      <c r="AE610" s="46">
        <v>9</v>
      </c>
      <c r="AF610" s="47"/>
      <c r="AG610" s="4"/>
      <c r="AH610" s="128"/>
    </row>
    <row r="611" spans="2:34" x14ac:dyDescent="0.2">
      <c r="B611" s="16"/>
      <c r="C611" s="484"/>
      <c r="D611" s="4"/>
      <c r="E611" s="4"/>
      <c r="F611" s="4"/>
      <c r="G611" s="895"/>
      <c r="H611" s="4"/>
      <c r="I611" s="18"/>
      <c r="J611" s="320"/>
      <c r="K611" s="169"/>
      <c r="L611" s="14"/>
      <c r="M611" s="4"/>
      <c r="N611" s="14"/>
      <c r="O611" s="14"/>
      <c r="P611" s="4"/>
      <c r="Q611" s="4"/>
      <c r="S611" s="895"/>
      <c r="T611" s="14"/>
      <c r="U611" s="4"/>
      <c r="V611" s="128"/>
      <c r="W611" s="169"/>
      <c r="X611" s="14"/>
      <c r="Y611" s="4"/>
      <c r="Z611" s="14"/>
      <c r="AA611" s="14"/>
      <c r="AB611" s="4"/>
      <c r="AC611" s="4"/>
      <c r="AE611" s="895"/>
      <c r="AF611" s="14"/>
      <c r="AG611" s="4"/>
      <c r="AH611" s="128"/>
    </row>
    <row r="612" spans="2:34" x14ac:dyDescent="0.2">
      <c r="B612" s="16"/>
      <c r="C612" s="484"/>
      <c r="D612" s="4"/>
      <c r="E612" s="4"/>
      <c r="F612" s="4"/>
      <c r="G612" s="895"/>
      <c r="H612" s="4"/>
      <c r="I612" s="18"/>
      <c r="J612" s="320"/>
      <c r="K612" s="169" t="s">
        <v>818</v>
      </c>
      <c r="L612" s="14" t="s">
        <v>346</v>
      </c>
      <c r="M612" s="4"/>
      <c r="N612" s="14"/>
      <c r="O612" s="14"/>
      <c r="P612" s="4"/>
      <c r="Q612" s="4"/>
      <c r="S612" s="46">
        <v>10</v>
      </c>
      <c r="T612" s="47"/>
      <c r="U612" s="4"/>
      <c r="V612" s="128"/>
      <c r="W612" s="169" t="s">
        <v>818</v>
      </c>
      <c r="X612" s="14" t="s">
        <v>346</v>
      </c>
      <c r="Y612" s="4"/>
      <c r="Z612" s="14"/>
      <c r="AA612" s="14"/>
      <c r="AB612" s="4"/>
      <c r="AC612" s="4"/>
      <c r="AE612" s="46">
        <v>10</v>
      </c>
      <c r="AF612" s="47"/>
      <c r="AG612" s="4"/>
      <c r="AH612" s="128"/>
    </row>
    <row r="613" spans="2:34" x14ac:dyDescent="0.2">
      <c r="B613" s="16"/>
      <c r="C613" s="484"/>
      <c r="D613" s="4"/>
      <c r="E613" s="4"/>
      <c r="F613" s="4"/>
      <c r="G613" s="895"/>
      <c r="H613" s="4"/>
      <c r="I613" s="18"/>
      <c r="J613" s="320"/>
      <c r="K613" s="169"/>
      <c r="L613" s="14"/>
      <c r="M613" s="4"/>
      <c r="N613" s="14"/>
      <c r="O613" s="14"/>
      <c r="P613" s="4"/>
      <c r="Q613" s="4"/>
      <c r="S613" s="895"/>
      <c r="T613" s="14"/>
      <c r="U613" s="4"/>
      <c r="V613" s="128"/>
      <c r="W613" s="169"/>
      <c r="X613" s="14"/>
      <c r="Y613" s="4"/>
      <c r="Z613" s="14"/>
      <c r="AA613" s="14"/>
      <c r="AB613" s="4"/>
      <c r="AC613" s="4"/>
      <c r="AE613" s="895"/>
      <c r="AF613" s="14"/>
      <c r="AG613" s="4"/>
      <c r="AH613" s="128"/>
    </row>
    <row r="614" spans="2:34" x14ac:dyDescent="0.2">
      <c r="B614" s="16"/>
      <c r="C614" s="484"/>
      <c r="D614" s="4"/>
      <c r="E614" s="4"/>
      <c r="F614" s="4"/>
      <c r="G614" s="895"/>
      <c r="H614" s="4"/>
      <c r="I614" s="321"/>
      <c r="J614" s="320"/>
      <c r="K614" s="169" t="s">
        <v>890</v>
      </c>
      <c r="L614" s="14" t="s">
        <v>347</v>
      </c>
      <c r="M614" s="4"/>
      <c r="N614" s="14"/>
      <c r="O614" s="4"/>
      <c r="P614" s="4"/>
      <c r="Q614" s="4"/>
      <c r="S614" s="46">
        <v>11</v>
      </c>
      <c r="T614" s="47"/>
      <c r="U614" s="4"/>
      <c r="V614" s="128"/>
      <c r="W614" s="169" t="s">
        <v>890</v>
      </c>
      <c r="X614" s="14" t="s">
        <v>347</v>
      </c>
      <c r="Y614" s="4"/>
      <c r="Z614" s="14"/>
      <c r="AA614" s="4"/>
      <c r="AB614" s="4"/>
      <c r="AC614" s="4"/>
      <c r="AE614" s="46">
        <v>11</v>
      </c>
      <c r="AF614" s="47"/>
      <c r="AG614" s="4"/>
      <c r="AH614" s="128"/>
    </row>
    <row r="615" spans="2:34" ht="13.5" thickBot="1" x14ac:dyDescent="0.25">
      <c r="B615" s="233"/>
      <c r="C615" s="489"/>
      <c r="D615" s="134"/>
      <c r="E615" s="134"/>
      <c r="F615" s="134"/>
      <c r="G615" s="20"/>
      <c r="H615" s="134"/>
      <c r="I615" s="316"/>
      <c r="J615" s="322"/>
      <c r="K615" s="274"/>
      <c r="L615" s="19"/>
      <c r="M615" s="134"/>
      <c r="N615" s="19"/>
      <c r="O615" s="19"/>
      <c r="P615" s="134"/>
      <c r="Q615" s="134"/>
      <c r="R615" s="134"/>
      <c r="S615" s="134"/>
      <c r="T615" s="134"/>
      <c r="U615" s="134"/>
      <c r="V615" s="135"/>
      <c r="W615" s="274"/>
      <c r="X615" s="19"/>
      <c r="Y615" s="134"/>
      <c r="Z615" s="19"/>
      <c r="AA615" s="19"/>
      <c r="AB615" s="134"/>
      <c r="AC615" s="134"/>
      <c r="AD615" s="134"/>
      <c r="AE615" s="134"/>
      <c r="AF615" s="134"/>
      <c r="AG615" s="134"/>
      <c r="AH615" s="135"/>
    </row>
    <row r="616" spans="2:34" x14ac:dyDescent="0.2">
      <c r="B616" s="224"/>
      <c r="C616" s="481"/>
      <c r="D616" s="44"/>
      <c r="E616" s="43"/>
      <c r="F616" s="43"/>
      <c r="G616" s="43"/>
      <c r="H616" s="43"/>
      <c r="I616" s="43"/>
      <c r="J616" s="283"/>
      <c r="K616" s="275"/>
      <c r="L616" s="43"/>
      <c r="M616" s="44"/>
      <c r="N616" s="43"/>
      <c r="O616" s="323"/>
      <c r="P616" s="104"/>
      <c r="Q616" s="104"/>
      <c r="R616" s="104"/>
      <c r="S616" s="104"/>
      <c r="T616" s="104"/>
      <c r="U616" s="104"/>
      <c r="V616" s="125"/>
      <c r="W616" s="275"/>
      <c r="X616" s="43"/>
      <c r="Y616" s="44"/>
      <c r="Z616" s="43"/>
      <c r="AA616" s="323"/>
      <c r="AB616" s="104"/>
      <c r="AC616" s="104"/>
      <c r="AD616" s="104"/>
      <c r="AE616" s="104"/>
      <c r="AF616" s="104"/>
      <c r="AG616" s="104"/>
      <c r="AH616" s="125"/>
    </row>
    <row r="617" spans="2:34" x14ac:dyDescent="0.2">
      <c r="B617" s="16"/>
      <c r="C617" s="484"/>
      <c r="D617" s="895"/>
      <c r="E617" s="14"/>
      <c r="F617" s="14"/>
      <c r="G617" s="14"/>
      <c r="H617" s="14"/>
      <c r="I617" s="14"/>
      <c r="J617" s="157"/>
      <c r="K617" s="169" t="s">
        <v>744</v>
      </c>
      <c r="L617" s="14" t="s">
        <v>348</v>
      </c>
      <c r="M617" s="895"/>
      <c r="N617" s="14"/>
      <c r="O617" s="324"/>
      <c r="P617" s="4"/>
      <c r="Q617" s="4"/>
      <c r="R617" s="4"/>
      <c r="S617" s="4"/>
      <c r="T617" s="4"/>
      <c r="U617" s="4"/>
      <c r="V617" s="128"/>
      <c r="W617" s="169" t="s">
        <v>744</v>
      </c>
      <c r="X617" s="14" t="s">
        <v>348</v>
      </c>
      <c r="Y617" s="895"/>
      <c r="Z617" s="14"/>
      <c r="AA617" s="324"/>
      <c r="AB617" s="4"/>
      <c r="AC617" s="4"/>
      <c r="AD617" s="4"/>
      <c r="AE617" s="4"/>
      <c r="AF617" s="4"/>
      <c r="AG617" s="4"/>
      <c r="AH617" s="128"/>
    </row>
    <row r="618" spans="2:34" x14ac:dyDescent="0.2">
      <c r="B618" s="16"/>
      <c r="C618" s="484"/>
      <c r="D618" s="895"/>
      <c r="E618" s="14"/>
      <c r="F618" s="14"/>
      <c r="G618" s="14"/>
      <c r="H618" s="14"/>
      <c r="I618" s="14"/>
      <c r="J618" s="157"/>
      <c r="K618" s="169"/>
      <c r="L618" s="14" t="s">
        <v>351</v>
      </c>
      <c r="M618" s="895"/>
      <c r="N618" s="14"/>
      <c r="O618" s="324"/>
      <c r="P618" s="4"/>
      <c r="Q618" s="4"/>
      <c r="R618" s="4"/>
      <c r="S618" s="4"/>
      <c r="T618" s="3">
        <v>1</v>
      </c>
      <c r="U618" s="131"/>
      <c r="V618" s="128"/>
      <c r="W618" s="169"/>
      <c r="X618" s="14" t="s">
        <v>351</v>
      </c>
      <c r="Y618" s="895"/>
      <c r="Z618" s="14"/>
      <c r="AA618" s="324"/>
      <c r="AB618" s="4"/>
      <c r="AC618" s="4"/>
      <c r="AD618" s="4"/>
      <c r="AE618" s="4"/>
      <c r="AF618" s="3">
        <v>1</v>
      </c>
      <c r="AG618" s="131"/>
      <c r="AH618" s="128"/>
    </row>
    <row r="619" spans="2:34" x14ac:dyDescent="0.2">
      <c r="B619" s="16"/>
      <c r="C619" s="484"/>
      <c r="D619" s="895"/>
      <c r="E619" s="14"/>
      <c r="F619" s="14"/>
      <c r="G619" s="14"/>
      <c r="H619" s="14"/>
      <c r="I619" s="14"/>
      <c r="J619" s="157"/>
      <c r="K619" s="169"/>
      <c r="L619" s="14"/>
      <c r="M619" s="895"/>
      <c r="N619" s="14"/>
      <c r="O619" s="324"/>
      <c r="P619" s="4"/>
      <c r="Q619" s="4"/>
      <c r="R619" s="4"/>
      <c r="S619" s="4"/>
      <c r="T619" s="4"/>
      <c r="U619" s="4"/>
      <c r="V619" s="128"/>
      <c r="W619" s="169"/>
      <c r="X619" s="14"/>
      <c r="Y619" s="895"/>
      <c r="Z619" s="14"/>
      <c r="AA619" s="324"/>
      <c r="AB619" s="4"/>
      <c r="AC619" s="4"/>
      <c r="AD619" s="4"/>
      <c r="AE619" s="4"/>
      <c r="AF619" s="4"/>
      <c r="AG619" s="4"/>
      <c r="AH619" s="128"/>
    </row>
    <row r="620" spans="2:34" x14ac:dyDescent="0.2">
      <c r="B620" s="16"/>
      <c r="C620" s="484"/>
      <c r="D620" s="895"/>
      <c r="E620" s="14"/>
      <c r="F620" s="14"/>
      <c r="G620" s="14"/>
      <c r="H620" s="14"/>
      <c r="I620" s="14"/>
      <c r="J620" s="157"/>
      <c r="K620" s="169" t="s">
        <v>747</v>
      </c>
      <c r="L620" s="14" t="s">
        <v>352</v>
      </c>
      <c r="M620" s="895"/>
      <c r="N620" s="14"/>
      <c r="O620" s="324"/>
      <c r="P620" s="4"/>
      <c r="Q620" s="4"/>
      <c r="R620" s="4"/>
      <c r="S620" s="4"/>
      <c r="T620" s="4"/>
      <c r="U620" s="4"/>
      <c r="V620" s="128"/>
      <c r="W620" s="169" t="s">
        <v>747</v>
      </c>
      <c r="X620" s="14" t="s">
        <v>352</v>
      </c>
      <c r="Y620" s="895"/>
      <c r="Z620" s="14"/>
      <c r="AA620" s="324"/>
      <c r="AB620" s="4"/>
      <c r="AC620" s="4"/>
      <c r="AD620" s="4"/>
      <c r="AE620" s="4"/>
      <c r="AF620" s="4"/>
      <c r="AG620" s="4"/>
      <c r="AH620" s="128"/>
    </row>
    <row r="621" spans="2:34" ht="12.75" customHeight="1" x14ac:dyDescent="0.2">
      <c r="B621" s="16"/>
      <c r="C621" s="484"/>
      <c r="D621" s="895"/>
      <c r="E621" s="14"/>
      <c r="F621" s="14"/>
      <c r="G621" s="14"/>
      <c r="H621" s="14"/>
      <c r="I621" s="14"/>
      <c r="J621" s="157"/>
      <c r="K621" s="169"/>
      <c r="L621" s="14" t="s">
        <v>353</v>
      </c>
      <c r="M621" s="895"/>
      <c r="N621" s="14"/>
      <c r="O621" s="324"/>
      <c r="P621" s="4"/>
      <c r="Q621" s="4"/>
      <c r="R621" s="4"/>
      <c r="S621" s="4"/>
      <c r="T621" s="46">
        <v>2</v>
      </c>
      <c r="U621" s="47"/>
      <c r="V621" s="128"/>
      <c r="W621" s="169"/>
      <c r="X621" s="14" t="s">
        <v>353</v>
      </c>
      <c r="Y621" s="895"/>
      <c r="Z621" s="14"/>
      <c r="AA621" s="324"/>
      <c r="AB621" s="4"/>
      <c r="AC621" s="4"/>
      <c r="AD621" s="4"/>
      <c r="AE621" s="4"/>
      <c r="AF621" s="46">
        <v>2</v>
      </c>
      <c r="AG621" s="47"/>
      <c r="AH621" s="128"/>
    </row>
    <row r="622" spans="2:34" ht="12.75" customHeight="1" x14ac:dyDescent="0.2">
      <c r="B622" s="16"/>
      <c r="C622" s="484"/>
      <c r="D622" s="895"/>
      <c r="E622" s="14"/>
      <c r="F622" s="14"/>
      <c r="G622" s="14"/>
      <c r="H622" s="14"/>
      <c r="I622" s="14"/>
      <c r="J622" s="157"/>
      <c r="K622" s="169"/>
      <c r="L622" s="14"/>
      <c r="M622" s="895"/>
      <c r="N622" s="14"/>
      <c r="O622" s="324"/>
      <c r="P622" s="4"/>
      <c r="Q622" s="4"/>
      <c r="R622" s="4"/>
      <c r="S622" s="4"/>
      <c r="T622" s="895"/>
      <c r="U622" s="14"/>
      <c r="V622" s="128"/>
      <c r="W622" s="169"/>
      <c r="X622" s="14"/>
      <c r="Y622" s="895"/>
      <c r="Z622" s="14"/>
      <c r="AA622" s="324"/>
      <c r="AB622" s="4"/>
      <c r="AC622" s="4"/>
      <c r="AD622" s="4"/>
      <c r="AE622" s="4"/>
      <c r="AF622" s="895"/>
      <c r="AG622" s="14"/>
      <c r="AH622" s="128"/>
    </row>
    <row r="623" spans="2:34" x14ac:dyDescent="0.2">
      <c r="B623" s="16"/>
      <c r="C623" s="484"/>
      <c r="D623" s="895"/>
      <c r="E623" s="14"/>
      <c r="F623" s="14"/>
      <c r="G623" s="14"/>
      <c r="H623" s="14"/>
      <c r="I623" s="14"/>
      <c r="J623" s="157"/>
      <c r="K623" s="169" t="s">
        <v>752</v>
      </c>
      <c r="L623" s="14" t="s">
        <v>354</v>
      </c>
      <c r="M623" s="895"/>
      <c r="N623" s="14"/>
      <c r="O623" s="324"/>
      <c r="P623" s="4"/>
      <c r="Q623" s="4"/>
      <c r="R623" s="4"/>
      <c r="S623" s="4"/>
      <c r="T623" s="46">
        <v>3</v>
      </c>
      <c r="U623" s="47"/>
      <c r="V623" s="128"/>
      <c r="W623" s="169" t="s">
        <v>752</v>
      </c>
      <c r="X623" s="14" t="s">
        <v>354</v>
      </c>
      <c r="Y623" s="895"/>
      <c r="Z623" s="14"/>
      <c r="AA623" s="324"/>
      <c r="AB623" s="4"/>
      <c r="AC623" s="4"/>
      <c r="AD623" s="4"/>
      <c r="AE623" s="4"/>
      <c r="AF623" s="46">
        <v>3</v>
      </c>
      <c r="AG623" s="47"/>
      <c r="AH623" s="128"/>
    </row>
    <row r="624" spans="2:34" ht="11.25" x14ac:dyDescent="0.2">
      <c r="B624" s="16"/>
      <c r="C624" s="1254" t="s">
        <v>355</v>
      </c>
      <c r="D624" s="1254"/>
      <c r="E624" s="1254"/>
      <c r="F624" s="1254"/>
      <c r="G624" s="1254"/>
      <c r="H624" s="1254"/>
      <c r="I624" s="14"/>
      <c r="J624" s="249"/>
      <c r="K624" s="169"/>
      <c r="L624" s="14"/>
      <c r="M624" s="895"/>
      <c r="N624" s="14"/>
      <c r="O624" s="324"/>
      <c r="P624" s="4"/>
      <c r="Q624" s="4"/>
      <c r="R624" s="4"/>
      <c r="S624" s="4"/>
      <c r="T624" s="895"/>
      <c r="U624" s="14"/>
      <c r="V624" s="128"/>
      <c r="W624" s="169"/>
      <c r="X624" s="14"/>
      <c r="Y624" s="895"/>
      <c r="Z624" s="14"/>
      <c r="AA624" s="324"/>
      <c r="AB624" s="4"/>
      <c r="AC624" s="4"/>
      <c r="AD624" s="4"/>
      <c r="AE624" s="4"/>
      <c r="AF624" s="895"/>
      <c r="AG624" s="14"/>
      <c r="AH624" s="128"/>
    </row>
    <row r="625" spans="1:34" ht="12.75" customHeight="1" x14ac:dyDescent="0.2">
      <c r="B625" s="16"/>
      <c r="C625" s="1254"/>
      <c r="D625" s="1254"/>
      <c r="E625" s="1254"/>
      <c r="F625" s="1254"/>
      <c r="G625" s="1254"/>
      <c r="H625" s="1254"/>
      <c r="I625" s="14"/>
      <c r="J625" s="249"/>
      <c r="K625" s="169" t="s">
        <v>756</v>
      </c>
      <c r="L625" s="14" t="s">
        <v>356</v>
      </c>
      <c r="M625" s="895"/>
      <c r="N625" s="14"/>
      <c r="O625" s="324"/>
      <c r="P625" s="4"/>
      <c r="Q625" s="4"/>
      <c r="R625" s="4"/>
      <c r="S625" s="4"/>
      <c r="T625" s="46">
        <v>4</v>
      </c>
      <c r="U625" s="47"/>
      <c r="V625" s="128"/>
      <c r="W625" s="169" t="s">
        <v>756</v>
      </c>
      <c r="X625" s="14" t="s">
        <v>356</v>
      </c>
      <c r="Y625" s="895"/>
      <c r="Z625" s="14"/>
      <c r="AA625" s="324"/>
      <c r="AB625" s="4"/>
      <c r="AC625" s="4"/>
      <c r="AD625" s="4"/>
      <c r="AE625" s="4"/>
      <c r="AF625" s="46">
        <v>4</v>
      </c>
      <c r="AG625" s="47"/>
      <c r="AH625" s="128"/>
    </row>
    <row r="626" spans="1:34" ht="11.25" x14ac:dyDescent="0.2">
      <c r="B626" s="16"/>
      <c r="C626" s="1254"/>
      <c r="D626" s="1254"/>
      <c r="E626" s="1254"/>
      <c r="F626" s="1254"/>
      <c r="G626" s="1254"/>
      <c r="H626" s="1254"/>
      <c r="I626" s="14"/>
      <c r="J626" s="157"/>
      <c r="K626" s="169"/>
      <c r="L626" s="14"/>
      <c r="M626" s="895"/>
      <c r="N626" s="14"/>
      <c r="O626" s="324"/>
      <c r="P626" s="4"/>
      <c r="Q626" s="4"/>
      <c r="R626" s="4"/>
      <c r="S626" s="4"/>
      <c r="T626" s="895"/>
      <c r="U626" s="14"/>
      <c r="V626" s="128"/>
      <c r="W626" s="169"/>
      <c r="X626" s="14"/>
      <c r="Y626" s="895"/>
      <c r="Z626" s="14"/>
      <c r="AA626" s="324"/>
      <c r="AB626" s="4"/>
      <c r="AC626" s="4"/>
      <c r="AD626" s="4"/>
      <c r="AE626" s="4"/>
      <c r="AF626" s="895"/>
      <c r="AG626" s="14"/>
      <c r="AH626" s="128"/>
    </row>
    <row r="627" spans="1:34" ht="11.25" x14ac:dyDescent="0.2">
      <c r="B627" s="16"/>
      <c r="C627" s="1254"/>
      <c r="D627" s="1254"/>
      <c r="E627" s="1254"/>
      <c r="F627" s="1254"/>
      <c r="G627" s="1254"/>
      <c r="H627" s="1254"/>
      <c r="I627" s="14"/>
      <c r="J627" s="157"/>
      <c r="K627" s="169" t="s">
        <v>759</v>
      </c>
      <c r="L627" s="14" t="s">
        <v>357</v>
      </c>
      <c r="M627" s="895"/>
      <c r="N627" s="14"/>
      <c r="O627" s="324"/>
      <c r="P627" s="4"/>
      <c r="Q627" s="4"/>
      <c r="R627" s="4"/>
      <c r="S627" s="4"/>
      <c r="T627" s="46">
        <v>5</v>
      </c>
      <c r="U627" s="47"/>
      <c r="V627" s="128"/>
      <c r="W627" s="169" t="s">
        <v>759</v>
      </c>
      <c r="X627" s="14" t="s">
        <v>357</v>
      </c>
      <c r="Y627" s="895"/>
      <c r="Z627" s="14"/>
      <c r="AA627" s="324"/>
      <c r="AB627" s="4"/>
      <c r="AC627" s="4"/>
      <c r="AD627" s="4"/>
      <c r="AE627" s="4"/>
      <c r="AF627" s="46">
        <v>5</v>
      </c>
      <c r="AG627" s="47"/>
      <c r="AH627" s="128"/>
    </row>
    <row r="628" spans="1:34" x14ac:dyDescent="0.2">
      <c r="A628" s="484"/>
      <c r="B628" s="16"/>
      <c r="C628" s="1254"/>
      <c r="D628" s="1254"/>
      <c r="E628" s="1254"/>
      <c r="F628" s="1254"/>
      <c r="G628" s="1254"/>
      <c r="H628" s="1254"/>
      <c r="I628" s="14"/>
      <c r="J628" s="157"/>
      <c r="K628" s="169"/>
      <c r="L628" s="14"/>
      <c r="M628" s="895"/>
      <c r="N628" s="14"/>
      <c r="O628" s="324"/>
      <c r="P628" s="4"/>
      <c r="Q628" s="4"/>
      <c r="R628" s="4"/>
      <c r="S628" s="4"/>
      <c r="T628" s="895"/>
      <c r="U628" s="14"/>
      <c r="V628" s="128"/>
      <c r="W628" s="169"/>
      <c r="X628" s="14"/>
      <c r="Y628" s="895"/>
      <c r="Z628" s="14"/>
      <c r="AA628" s="324"/>
      <c r="AB628" s="4"/>
      <c r="AC628" s="4"/>
      <c r="AD628" s="4"/>
      <c r="AE628" s="4"/>
      <c r="AF628" s="895"/>
      <c r="AG628" s="14"/>
      <c r="AH628" s="128"/>
    </row>
    <row r="629" spans="1:34" x14ac:dyDescent="0.2">
      <c r="A629" s="484"/>
      <c r="B629" s="16"/>
      <c r="C629" s="1254"/>
      <c r="D629" s="1254"/>
      <c r="E629" s="1254"/>
      <c r="F629" s="1254"/>
      <c r="G629" s="1254"/>
      <c r="H629" s="1254"/>
      <c r="I629" s="14"/>
      <c r="J629" s="157"/>
      <c r="K629" s="169" t="s">
        <v>762</v>
      </c>
      <c r="L629" s="14" t="s">
        <v>358</v>
      </c>
      <c r="M629" s="895"/>
      <c r="N629" s="14"/>
      <c r="O629" s="324"/>
      <c r="P629" s="4"/>
      <c r="Q629" s="4"/>
      <c r="R629" s="4"/>
      <c r="S629" s="4"/>
      <c r="T629" s="4"/>
      <c r="U629" s="4"/>
      <c r="V629" s="128"/>
      <c r="W629" s="169" t="s">
        <v>762</v>
      </c>
      <c r="X629" s="14" t="s">
        <v>358</v>
      </c>
      <c r="Y629" s="895"/>
      <c r="Z629" s="14"/>
      <c r="AA629" s="324"/>
      <c r="AB629" s="4"/>
      <c r="AC629" s="4"/>
      <c r="AD629" s="4"/>
      <c r="AE629" s="4"/>
      <c r="AF629" s="4"/>
      <c r="AG629" s="4"/>
      <c r="AH629" s="128"/>
    </row>
    <row r="630" spans="1:34" x14ac:dyDescent="0.2">
      <c r="A630" s="484"/>
      <c r="B630" s="16"/>
      <c r="C630" s="1254"/>
      <c r="D630" s="1254"/>
      <c r="E630" s="1254"/>
      <c r="F630" s="1254"/>
      <c r="G630" s="1254"/>
      <c r="H630" s="1254"/>
      <c r="I630" s="14"/>
      <c r="J630" s="157"/>
      <c r="K630" s="169"/>
      <c r="L630" s="14" t="s">
        <v>359</v>
      </c>
      <c r="M630" s="895"/>
      <c r="N630" s="14"/>
      <c r="O630" s="324"/>
      <c r="P630" s="4"/>
      <c r="Q630" s="4"/>
      <c r="R630" s="4"/>
      <c r="S630" s="4"/>
      <c r="T630" s="46">
        <v>6</v>
      </c>
      <c r="U630" s="47"/>
      <c r="V630" s="128"/>
      <c r="W630" s="169"/>
      <c r="X630" s="14" t="s">
        <v>359</v>
      </c>
      <c r="Y630" s="895"/>
      <c r="Z630" s="14"/>
      <c r="AA630" s="324"/>
      <c r="AB630" s="4"/>
      <c r="AC630" s="4"/>
      <c r="AD630" s="4"/>
      <c r="AE630" s="4"/>
      <c r="AF630" s="46">
        <v>6</v>
      </c>
      <c r="AG630" s="47"/>
      <c r="AH630" s="128"/>
    </row>
    <row r="631" spans="1:34" x14ac:dyDescent="0.2">
      <c r="A631" s="484"/>
      <c r="B631" s="16"/>
      <c r="C631" s="1254"/>
      <c r="D631" s="1254"/>
      <c r="E631" s="1254"/>
      <c r="F631" s="1254"/>
      <c r="G631" s="1254"/>
      <c r="H631" s="1254"/>
      <c r="I631" s="14"/>
      <c r="J631" s="157">
        <f>+J605+1</f>
        <v>36</v>
      </c>
      <c r="K631" s="169"/>
      <c r="L631" s="14"/>
      <c r="M631" s="895"/>
      <c r="N631" s="14"/>
      <c r="O631" s="324"/>
      <c r="P631" s="4"/>
      <c r="Q631" s="4"/>
      <c r="R631" s="4"/>
      <c r="S631" s="4"/>
      <c r="T631" s="895"/>
      <c r="U631" s="14"/>
      <c r="V631" s="128"/>
      <c r="W631" s="169"/>
      <c r="X631" s="14"/>
      <c r="Y631" s="895"/>
      <c r="Z631" s="14"/>
      <c r="AA631" s="324"/>
      <c r="AB631" s="4"/>
      <c r="AC631" s="4"/>
      <c r="AD631" s="4"/>
      <c r="AE631" s="4"/>
      <c r="AF631" s="895"/>
      <c r="AG631" s="14"/>
      <c r="AH631" s="128"/>
    </row>
    <row r="632" spans="1:34" x14ac:dyDescent="0.2">
      <c r="A632" s="484"/>
      <c r="B632" s="16"/>
      <c r="C632" s="1254"/>
      <c r="D632" s="1254"/>
      <c r="E632" s="1254"/>
      <c r="F632" s="1254"/>
      <c r="G632" s="1254"/>
      <c r="H632" s="1254"/>
      <c r="I632" s="14"/>
      <c r="J632" s="157"/>
      <c r="K632" s="169" t="s">
        <v>778</v>
      </c>
      <c r="L632" s="14" t="s">
        <v>360</v>
      </c>
      <c r="M632" s="895"/>
      <c r="N632" s="14"/>
      <c r="O632" s="324"/>
      <c r="P632" s="4"/>
      <c r="Q632" s="4"/>
      <c r="R632" s="4"/>
      <c r="S632" s="4"/>
      <c r="T632" s="46">
        <v>7</v>
      </c>
      <c r="U632" s="47"/>
      <c r="V632" s="128"/>
      <c r="W632" s="169" t="s">
        <v>778</v>
      </c>
      <c r="X632" s="14" t="s">
        <v>360</v>
      </c>
      <c r="Y632" s="895"/>
      <c r="Z632" s="14"/>
      <c r="AA632" s="324"/>
      <c r="AB632" s="4"/>
      <c r="AC632" s="4"/>
      <c r="AD632" s="4"/>
      <c r="AE632" s="4"/>
      <c r="AF632" s="46">
        <v>7</v>
      </c>
      <c r="AG632" s="47"/>
      <c r="AH632" s="128"/>
    </row>
    <row r="633" spans="1:34" x14ac:dyDescent="0.2">
      <c r="A633" s="484"/>
      <c r="B633" s="16"/>
      <c r="C633" s="1254"/>
      <c r="D633" s="1254"/>
      <c r="E633" s="1254"/>
      <c r="F633" s="1254"/>
      <c r="G633" s="1254"/>
      <c r="H633" s="1254"/>
      <c r="I633" s="14"/>
      <c r="J633" s="157"/>
      <c r="K633" s="169"/>
      <c r="L633" s="14"/>
      <c r="M633" s="895"/>
      <c r="N633" s="14"/>
      <c r="O633" s="324"/>
      <c r="P633" s="4"/>
      <c r="Q633" s="4"/>
      <c r="R633" s="4"/>
      <c r="S633" s="4"/>
      <c r="T633" s="895"/>
      <c r="U633" s="14"/>
      <c r="V633" s="128"/>
      <c r="W633" s="169"/>
      <c r="X633" s="14"/>
      <c r="Y633" s="895"/>
      <c r="Z633" s="14"/>
      <c r="AA633" s="324"/>
      <c r="AB633" s="4"/>
      <c r="AC633" s="4"/>
      <c r="AD633" s="4"/>
      <c r="AE633" s="4"/>
      <c r="AF633" s="895"/>
      <c r="AG633" s="14"/>
      <c r="AH633" s="128"/>
    </row>
    <row r="634" spans="1:34" x14ac:dyDescent="0.2">
      <c r="A634" s="484"/>
      <c r="B634" s="16"/>
      <c r="C634" s="484"/>
      <c r="D634" s="4"/>
      <c r="E634" s="4"/>
      <c r="F634" s="4"/>
      <c r="G634" s="14"/>
      <c r="H634" s="14"/>
      <c r="I634" s="14"/>
      <c r="J634" s="157"/>
      <c r="K634" s="169" t="s">
        <v>780</v>
      </c>
      <c r="L634" s="173" t="s">
        <v>361</v>
      </c>
      <c r="M634" s="895"/>
      <c r="N634" s="14"/>
      <c r="O634" s="324"/>
      <c r="P634" s="4"/>
      <c r="Q634" s="4"/>
      <c r="R634" s="4"/>
      <c r="S634" s="4"/>
      <c r="T634" s="46">
        <v>8</v>
      </c>
      <c r="U634" s="47"/>
      <c r="V634" s="128"/>
      <c r="W634" s="169" t="s">
        <v>780</v>
      </c>
      <c r="X634" s="173" t="s">
        <v>361</v>
      </c>
      <c r="Y634" s="895"/>
      <c r="Z634" s="14"/>
      <c r="AA634" s="324"/>
      <c r="AB634" s="4"/>
      <c r="AC634" s="4"/>
      <c r="AD634" s="4"/>
      <c r="AE634" s="4"/>
      <c r="AF634" s="46">
        <v>8</v>
      </c>
      <c r="AG634" s="47"/>
      <c r="AH634" s="128"/>
    </row>
    <row r="635" spans="1:34" x14ac:dyDescent="0.2">
      <c r="A635" s="484"/>
      <c r="B635" s="16"/>
      <c r="C635" s="484"/>
      <c r="D635" s="4"/>
      <c r="E635" s="4"/>
      <c r="F635" s="4"/>
      <c r="G635" s="14"/>
      <c r="H635" s="14"/>
      <c r="I635" s="14"/>
      <c r="J635" s="157"/>
      <c r="K635" s="169"/>
      <c r="L635" s="14"/>
      <c r="M635" s="895"/>
      <c r="N635" s="14"/>
      <c r="O635" s="324"/>
      <c r="P635" s="4"/>
      <c r="Q635" s="4"/>
      <c r="R635" s="4"/>
      <c r="S635" s="4"/>
      <c r="T635" s="895"/>
      <c r="U635" s="14"/>
      <c r="V635" s="128"/>
      <c r="W635" s="169"/>
      <c r="X635" s="14"/>
      <c r="Y635" s="895"/>
      <c r="Z635" s="14"/>
      <c r="AA635" s="324"/>
      <c r="AB635" s="4"/>
      <c r="AC635" s="4"/>
      <c r="AD635" s="4"/>
      <c r="AE635" s="4"/>
      <c r="AF635" s="895"/>
      <c r="AG635" s="14"/>
      <c r="AH635" s="128"/>
    </row>
    <row r="636" spans="1:34" x14ac:dyDescent="0.2">
      <c r="A636" s="484"/>
      <c r="B636" s="16"/>
      <c r="D636" s="4"/>
      <c r="E636" s="4"/>
      <c r="F636" s="4"/>
      <c r="G636" s="14"/>
      <c r="H636" s="14"/>
      <c r="I636" s="14"/>
      <c r="J636" s="157"/>
      <c r="K636" s="169" t="s">
        <v>782</v>
      </c>
      <c r="L636" s="116" t="s">
        <v>362</v>
      </c>
      <c r="M636" s="895"/>
      <c r="N636" s="14"/>
      <c r="O636" s="324"/>
      <c r="P636" s="4"/>
      <c r="Q636" s="4"/>
      <c r="R636" s="4"/>
      <c r="S636" s="4"/>
      <c r="T636" s="46">
        <v>9</v>
      </c>
      <c r="U636" s="47"/>
      <c r="V636" s="128"/>
      <c r="W636" s="169" t="s">
        <v>782</v>
      </c>
      <c r="X636" s="116" t="s">
        <v>362</v>
      </c>
      <c r="Y636" s="895"/>
      <c r="Z636" s="14"/>
      <c r="AA636" s="324"/>
      <c r="AB636" s="4"/>
      <c r="AC636" s="4"/>
      <c r="AD636" s="4"/>
      <c r="AE636" s="4"/>
      <c r="AF636" s="46">
        <v>9</v>
      </c>
      <c r="AG636" s="47"/>
      <c r="AH636" s="128"/>
    </row>
    <row r="637" spans="1:34" x14ac:dyDescent="0.2">
      <c r="A637" s="484"/>
      <c r="B637" s="16"/>
      <c r="C637" s="116"/>
      <c r="D637" s="4"/>
      <c r="E637" s="4"/>
      <c r="F637" s="4"/>
      <c r="G637" s="14"/>
      <c r="H637" s="14"/>
      <c r="I637" s="14"/>
      <c r="J637" s="157"/>
      <c r="K637" s="169"/>
      <c r="L637" s="14"/>
      <c r="M637" s="895"/>
      <c r="N637" s="14"/>
      <c r="O637" s="324"/>
      <c r="P637" s="4"/>
      <c r="Q637" s="4"/>
      <c r="R637" s="4"/>
      <c r="S637" s="4"/>
      <c r="T637" s="895"/>
      <c r="U637" s="14"/>
      <c r="V637" s="128"/>
      <c r="W637" s="169"/>
      <c r="X637" s="14"/>
      <c r="Y637" s="895"/>
      <c r="Z637" s="14"/>
      <c r="AA637" s="324"/>
      <c r="AB637" s="4"/>
      <c r="AC637" s="4"/>
      <c r="AD637" s="4"/>
      <c r="AE637" s="4"/>
      <c r="AF637" s="895"/>
      <c r="AG637" s="14"/>
      <c r="AH637" s="128"/>
    </row>
    <row r="638" spans="1:34" x14ac:dyDescent="0.2">
      <c r="A638" s="484"/>
      <c r="B638" s="16"/>
      <c r="C638" s="116"/>
      <c r="D638" s="4"/>
      <c r="E638" s="4"/>
      <c r="F638" s="4"/>
      <c r="G638" s="14"/>
      <c r="H638" s="14"/>
      <c r="I638" s="14"/>
      <c r="J638" s="157"/>
      <c r="K638" s="169" t="s">
        <v>818</v>
      </c>
      <c r="L638" s="14" t="s">
        <v>363</v>
      </c>
      <c r="M638" s="895"/>
      <c r="N638" s="14"/>
      <c r="O638" s="324"/>
      <c r="P638" s="4"/>
      <c r="Q638" s="4"/>
      <c r="R638" s="4"/>
      <c r="S638" s="4"/>
      <c r="T638" s="46">
        <v>10</v>
      </c>
      <c r="U638" s="47"/>
      <c r="V638" s="128"/>
      <c r="W638" s="169" t="s">
        <v>818</v>
      </c>
      <c r="X638" s="14" t="s">
        <v>363</v>
      </c>
      <c r="Y638" s="895"/>
      <c r="Z638" s="14"/>
      <c r="AA638" s="324"/>
      <c r="AB638" s="4"/>
      <c r="AC638" s="4"/>
      <c r="AD638" s="4"/>
      <c r="AE638" s="4"/>
      <c r="AF638" s="46">
        <v>10</v>
      </c>
      <c r="AG638" s="47"/>
      <c r="AH638" s="128"/>
    </row>
    <row r="639" spans="1:34" x14ac:dyDescent="0.2">
      <c r="A639" s="484"/>
      <c r="B639" s="16"/>
      <c r="C639" s="116"/>
      <c r="D639" s="4"/>
      <c r="E639" s="4"/>
      <c r="F639" s="4"/>
      <c r="G639" s="14"/>
      <c r="H639" s="14"/>
      <c r="I639" s="14"/>
      <c r="J639" s="157"/>
      <c r="K639" s="169"/>
      <c r="L639" s="14"/>
      <c r="M639" s="895"/>
      <c r="N639" s="14"/>
      <c r="O639" s="324"/>
      <c r="P639" s="4"/>
      <c r="Q639" s="4"/>
      <c r="R639" s="4"/>
      <c r="S639" s="4"/>
      <c r="T639" s="895"/>
      <c r="U639" s="14"/>
      <c r="V639" s="128"/>
      <c r="W639" s="169"/>
      <c r="X639" s="14"/>
      <c r="Y639" s="895"/>
      <c r="Z639" s="14"/>
      <c r="AA639" s="324"/>
      <c r="AB639" s="4"/>
      <c r="AC639" s="4"/>
      <c r="AD639" s="4"/>
      <c r="AE639" s="4"/>
      <c r="AF639" s="895"/>
      <c r="AG639" s="14"/>
      <c r="AH639" s="128"/>
    </row>
    <row r="640" spans="1:34" x14ac:dyDescent="0.2">
      <c r="A640" s="484"/>
      <c r="B640" s="16"/>
      <c r="C640" s="116"/>
      <c r="D640" s="4"/>
      <c r="E640" s="4"/>
      <c r="F640" s="4"/>
      <c r="G640" s="14"/>
      <c r="H640" s="14"/>
      <c r="I640" s="14"/>
      <c r="J640" s="157"/>
      <c r="K640" s="169" t="s">
        <v>890</v>
      </c>
      <c r="L640" s="14" t="s">
        <v>364</v>
      </c>
      <c r="M640" s="895"/>
      <c r="N640" s="14"/>
      <c r="O640" s="324"/>
      <c r="P640" s="4"/>
      <c r="Q640" s="4"/>
      <c r="R640" s="4"/>
      <c r="S640" s="4"/>
      <c r="T640" s="46">
        <v>11</v>
      </c>
      <c r="U640" s="47"/>
      <c r="V640" s="128"/>
      <c r="W640" s="169" t="s">
        <v>890</v>
      </c>
      <c r="X640" s="14" t="s">
        <v>364</v>
      </c>
      <c r="Y640" s="895"/>
      <c r="Z640" s="14"/>
      <c r="AA640" s="324"/>
      <c r="AB640" s="4"/>
      <c r="AC640" s="4"/>
      <c r="AD640" s="4"/>
      <c r="AE640" s="4"/>
      <c r="AF640" s="46">
        <v>11</v>
      </c>
      <c r="AG640" s="47"/>
      <c r="AH640" s="128"/>
    </row>
    <row r="641" spans="1:34" x14ac:dyDescent="0.2">
      <c r="A641" s="484"/>
      <c r="B641" s="16"/>
      <c r="C641" s="116"/>
      <c r="D641" s="4"/>
      <c r="E641" s="4"/>
      <c r="F641" s="4"/>
      <c r="G641" s="14"/>
      <c r="H641" s="14"/>
      <c r="I641" s="14"/>
      <c r="J641" s="157"/>
      <c r="K641" s="169"/>
      <c r="L641" s="14"/>
      <c r="M641" s="895"/>
      <c r="N641" s="14"/>
      <c r="O641" s="324"/>
      <c r="P641" s="4"/>
      <c r="Q641" s="4"/>
      <c r="R641" s="4"/>
      <c r="S641" s="4"/>
      <c r="T641" s="895"/>
      <c r="U641" s="14"/>
      <c r="V641" s="128"/>
      <c r="W641" s="169"/>
      <c r="X641" s="14"/>
      <c r="Y641" s="895"/>
      <c r="Z641" s="14"/>
      <c r="AA641" s="324"/>
      <c r="AB641" s="4"/>
      <c r="AC641" s="4"/>
      <c r="AD641" s="4"/>
      <c r="AE641" s="4"/>
      <c r="AF641" s="895"/>
      <c r="AG641" s="14"/>
      <c r="AH641" s="128"/>
    </row>
    <row r="642" spans="1:34" x14ac:dyDescent="0.2">
      <c r="A642" s="484"/>
      <c r="B642" s="16"/>
      <c r="C642" s="121"/>
      <c r="D642" s="4"/>
      <c r="E642" s="4"/>
      <c r="F642" s="4"/>
      <c r="G642" s="14"/>
      <c r="H642" s="14"/>
      <c r="I642" s="14"/>
      <c r="J642" s="157"/>
      <c r="K642" s="169" t="s">
        <v>892</v>
      </c>
      <c r="L642" s="14" t="s">
        <v>365</v>
      </c>
      <c r="M642" s="895"/>
      <c r="N642" s="14"/>
      <c r="O642" s="324"/>
      <c r="P642" s="4"/>
      <c r="Q642" s="4"/>
      <c r="R642" s="4"/>
      <c r="S642" s="4"/>
      <c r="T642" s="46">
        <v>12</v>
      </c>
      <c r="U642" s="47"/>
      <c r="V642" s="128"/>
      <c r="W642" s="169" t="s">
        <v>892</v>
      </c>
      <c r="X642" s="14" t="s">
        <v>365</v>
      </c>
      <c r="Y642" s="895"/>
      <c r="Z642" s="14"/>
      <c r="AA642" s="324"/>
      <c r="AB642" s="4"/>
      <c r="AC642" s="4"/>
      <c r="AD642" s="4"/>
      <c r="AE642" s="4"/>
      <c r="AF642" s="46">
        <v>12</v>
      </c>
      <c r="AG642" s="47"/>
      <c r="AH642" s="128"/>
    </row>
    <row r="643" spans="1:34" ht="13.5" thickBot="1" x14ac:dyDescent="0.25">
      <c r="A643" s="484"/>
      <c r="B643" s="16"/>
      <c r="C643" s="484"/>
      <c r="D643" s="4"/>
      <c r="E643" s="4"/>
      <c r="F643" s="4"/>
      <c r="G643" s="14"/>
      <c r="H643" s="14"/>
      <c r="I643" s="14"/>
      <c r="J643" s="157"/>
      <c r="K643" s="169"/>
      <c r="L643" s="14"/>
      <c r="M643" s="895"/>
      <c r="N643" s="14"/>
      <c r="O643" s="324"/>
      <c r="P643" s="4"/>
      <c r="Q643" s="4"/>
      <c r="R643" s="4"/>
      <c r="S643" s="4"/>
      <c r="T643" s="895"/>
      <c r="U643" s="14"/>
      <c r="V643" s="128"/>
      <c r="W643" s="169"/>
      <c r="X643" s="14"/>
      <c r="Y643" s="895"/>
      <c r="Z643" s="14"/>
      <c r="AA643" s="324"/>
      <c r="AB643" s="4"/>
      <c r="AC643" s="4"/>
      <c r="AD643" s="4"/>
      <c r="AE643" s="4"/>
      <c r="AF643" s="895"/>
      <c r="AG643" s="14"/>
      <c r="AH643" s="128"/>
    </row>
    <row r="644" spans="1:34" x14ac:dyDescent="0.2">
      <c r="A644" s="484"/>
      <c r="B644" s="224"/>
      <c r="C644" s="681"/>
      <c r="D644" s="681"/>
      <c r="E644" s="681"/>
      <c r="F644" s="681"/>
      <c r="G644" s="681"/>
      <c r="H644" s="481"/>
      <c r="I644" s="481"/>
      <c r="J644" s="270"/>
      <c r="K644" s="275"/>
      <c r="L644" s="43"/>
      <c r="M644" s="44"/>
      <c r="N644" s="43"/>
      <c r="O644" s="323"/>
      <c r="P644" s="104"/>
      <c r="Q644" s="104"/>
      <c r="R644" s="104"/>
      <c r="S644" s="104"/>
      <c r="T644" s="104"/>
      <c r="U644" s="104"/>
      <c r="V644" s="125"/>
      <c r="W644" s="275"/>
      <c r="X644" s="43"/>
      <c r="Y644" s="44"/>
      <c r="Z644" s="43"/>
      <c r="AA644" s="323"/>
      <c r="AB644" s="104"/>
      <c r="AC644" s="104"/>
      <c r="AD644" s="104"/>
      <c r="AE644" s="104"/>
      <c r="AF644" s="44"/>
      <c r="AG644" s="43"/>
      <c r="AH644" s="125"/>
    </row>
    <row r="645" spans="1:34" x14ac:dyDescent="0.2">
      <c r="A645" s="484"/>
      <c r="B645" s="16"/>
      <c r="C645" s="1282" t="s">
        <v>366</v>
      </c>
      <c r="D645" s="1282"/>
      <c r="E645" s="1282"/>
      <c r="F645" s="1282"/>
      <c r="G645" s="1282"/>
      <c r="H645" s="1282"/>
      <c r="I645" s="484"/>
      <c r="J645" s="157"/>
      <c r="K645" s="169"/>
      <c r="L645" s="4" t="s">
        <v>367</v>
      </c>
      <c r="M645" s="4"/>
      <c r="N645" s="4"/>
      <c r="O645" s="3">
        <v>1</v>
      </c>
      <c r="P645" s="487"/>
      <c r="Q645" s="4"/>
      <c r="R645" s="4"/>
      <c r="S645" s="4"/>
      <c r="T645" s="4"/>
      <c r="U645" s="4"/>
      <c r="V645" s="128"/>
      <c r="W645" s="169"/>
      <c r="X645" s="4" t="s">
        <v>367</v>
      </c>
      <c r="Y645" s="4"/>
      <c r="Z645" s="4"/>
      <c r="AA645" s="3">
        <v>1</v>
      </c>
      <c r="AB645" s="487"/>
      <c r="AC645" s="4"/>
      <c r="AD645" s="4"/>
      <c r="AE645" s="4"/>
      <c r="AF645" s="4"/>
      <c r="AG645" s="14"/>
      <c r="AH645" s="128"/>
    </row>
    <row r="646" spans="1:34" x14ac:dyDescent="0.2">
      <c r="A646" s="484"/>
      <c r="B646" s="16"/>
      <c r="C646" s="1282"/>
      <c r="D646" s="1282"/>
      <c r="E646" s="1282"/>
      <c r="F646" s="1282"/>
      <c r="G646" s="1282"/>
      <c r="H646" s="1282"/>
      <c r="I646" s="484"/>
      <c r="J646" s="157"/>
      <c r="K646" s="169"/>
      <c r="L646" s="14"/>
      <c r="M646" s="895"/>
      <c r="N646" s="14"/>
      <c r="O646" s="324"/>
      <c r="P646" s="4"/>
      <c r="Q646" s="4"/>
      <c r="R646" s="4"/>
      <c r="S646" s="4"/>
      <c r="T646" s="4"/>
      <c r="U646" s="4"/>
      <c r="V646" s="128"/>
      <c r="W646" s="169"/>
      <c r="X646" s="14"/>
      <c r="Y646" s="895"/>
      <c r="Z646" s="14"/>
      <c r="AA646" s="324"/>
      <c r="AB646" s="4"/>
      <c r="AC646" s="4"/>
      <c r="AD646" s="4"/>
      <c r="AE646" s="4"/>
      <c r="AF646" s="4"/>
      <c r="AG646" s="14"/>
      <c r="AH646" s="128"/>
    </row>
    <row r="647" spans="1:34" x14ac:dyDescent="0.2">
      <c r="A647" s="484"/>
      <c r="B647" s="16"/>
      <c r="C647" s="1282"/>
      <c r="D647" s="1282"/>
      <c r="E647" s="1282"/>
      <c r="F647" s="1282"/>
      <c r="G647" s="1282"/>
      <c r="H647" s="1282"/>
      <c r="I647" s="484"/>
      <c r="J647" s="157">
        <f>+J631+1</f>
        <v>37</v>
      </c>
      <c r="K647" s="169"/>
      <c r="L647" s="4" t="s">
        <v>751</v>
      </c>
      <c r="M647" s="895"/>
      <c r="N647" s="14"/>
      <c r="O647" s="3">
        <v>2</v>
      </c>
      <c r="P647" s="487"/>
      <c r="Q647" s="4"/>
      <c r="R647" s="4" t="s">
        <v>860</v>
      </c>
      <c r="S647" s="4"/>
      <c r="T647" s="116">
        <f>+J711</f>
        <v>41</v>
      </c>
      <c r="U647" s="4"/>
      <c r="V647" s="485"/>
      <c r="W647" s="169"/>
      <c r="X647" s="4" t="s">
        <v>751</v>
      </c>
      <c r="Y647" s="895"/>
      <c r="Z647" s="14"/>
      <c r="AA647" s="3">
        <v>2</v>
      </c>
      <c r="AB647" s="487"/>
      <c r="AC647" s="4"/>
      <c r="AD647" s="4" t="s">
        <v>860</v>
      </c>
      <c r="AE647" s="4"/>
      <c r="AF647" s="116">
        <f>+$T$647</f>
        <v>41</v>
      </c>
      <c r="AG647" s="14"/>
      <c r="AH647" s="128"/>
    </row>
    <row r="648" spans="1:34" x14ac:dyDescent="0.2">
      <c r="A648" s="484"/>
      <c r="B648" s="16"/>
      <c r="C648" s="913"/>
      <c r="D648" s="913"/>
      <c r="E648" s="913"/>
      <c r="F648" s="913"/>
      <c r="G648" s="913"/>
      <c r="H648" s="484"/>
      <c r="I648" s="484"/>
      <c r="J648" s="278"/>
      <c r="K648" s="169"/>
      <c r="L648" s="4"/>
      <c r="M648" s="895"/>
      <c r="N648" s="14"/>
      <c r="O648" s="903"/>
      <c r="P648" s="484"/>
      <c r="Q648" s="4"/>
      <c r="R648" s="4"/>
      <c r="S648" s="4"/>
      <c r="T648" s="4"/>
      <c r="U648" s="4"/>
      <c r="V648" s="485"/>
      <c r="W648" s="169"/>
      <c r="X648" s="4"/>
      <c r="Y648" s="895"/>
      <c r="Z648" s="14"/>
      <c r="AA648" s="903"/>
      <c r="AB648" s="484"/>
      <c r="AC648" s="4"/>
      <c r="AD648" s="4"/>
      <c r="AE648" s="4"/>
      <c r="AF648" s="4"/>
      <c r="AG648" s="14"/>
      <c r="AH648" s="128"/>
    </row>
    <row r="649" spans="1:34" x14ac:dyDescent="0.2">
      <c r="A649" s="484"/>
      <c r="B649" s="16"/>
      <c r="C649" s="1346" t="s">
        <v>172</v>
      </c>
      <c r="D649" s="1347"/>
      <c r="E649" s="1347"/>
      <c r="F649" s="1347"/>
      <c r="G649" s="1347"/>
      <c r="H649" s="1348"/>
      <c r="I649" s="484"/>
      <c r="J649" s="157"/>
      <c r="K649" s="169"/>
      <c r="L649" s="4" t="s">
        <v>368</v>
      </c>
      <c r="M649" s="895"/>
      <c r="N649" s="14"/>
      <c r="O649" s="4"/>
      <c r="P649" s="4"/>
      <c r="Q649" s="4"/>
      <c r="R649" s="4"/>
      <c r="S649" s="4"/>
      <c r="T649" s="4"/>
      <c r="U649" s="4"/>
      <c r="V649" s="128"/>
      <c r="W649" s="169"/>
      <c r="X649" s="4" t="s">
        <v>368</v>
      </c>
      <c r="Y649" s="895"/>
      <c r="Z649" s="14"/>
      <c r="AA649" s="4"/>
      <c r="AB649" s="4"/>
      <c r="AC649" s="4"/>
      <c r="AD649" s="4"/>
      <c r="AE649" s="4"/>
      <c r="AF649" s="4"/>
      <c r="AG649" s="14"/>
      <c r="AH649" s="128"/>
    </row>
    <row r="650" spans="1:34" ht="11.25" customHeight="1" x14ac:dyDescent="0.2">
      <c r="B650" s="16"/>
      <c r="C650" s="1349"/>
      <c r="D650" s="1350"/>
      <c r="E650" s="1350"/>
      <c r="F650" s="1350"/>
      <c r="G650" s="1350"/>
      <c r="H650" s="1351"/>
      <c r="I650" s="484"/>
      <c r="J650" s="157"/>
      <c r="K650" s="169"/>
      <c r="L650" s="4" t="s">
        <v>369</v>
      </c>
      <c r="M650" s="895"/>
      <c r="N650" s="14"/>
      <c r="O650" s="3">
        <v>3</v>
      </c>
      <c r="P650" s="487"/>
      <c r="Q650" s="4"/>
      <c r="R650" s="184" t="s">
        <v>860</v>
      </c>
      <c r="S650" s="4"/>
      <c r="T650" s="184">
        <f>+$J$729</f>
        <v>42</v>
      </c>
      <c r="U650" s="4"/>
      <c r="V650" s="128"/>
      <c r="W650" s="169"/>
      <c r="X650" s="4" t="s">
        <v>369</v>
      </c>
      <c r="Y650" s="895"/>
      <c r="Z650" s="14"/>
      <c r="AA650" s="3">
        <v>3</v>
      </c>
      <c r="AB650" s="487"/>
      <c r="AC650" s="4"/>
      <c r="AD650" s="184" t="s">
        <v>860</v>
      </c>
      <c r="AE650" s="4"/>
      <c r="AF650" s="184">
        <f>+$T$650</f>
        <v>42</v>
      </c>
      <c r="AG650" s="14"/>
      <c r="AH650" s="128"/>
    </row>
    <row r="651" spans="1:34" ht="13.5" thickBot="1" x14ac:dyDescent="0.25">
      <c r="B651" s="233"/>
      <c r="C651" s="489"/>
      <c r="D651" s="489"/>
      <c r="E651" s="489"/>
      <c r="F651" s="489"/>
      <c r="G651" s="489"/>
      <c r="H651" s="489"/>
      <c r="I651" s="489"/>
      <c r="J651" s="161"/>
      <c r="K651" s="27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490"/>
      <c r="W651" s="274"/>
      <c r="X651" s="19"/>
      <c r="Y651" s="20"/>
      <c r="Z651" s="19"/>
      <c r="AA651" s="325"/>
      <c r="AB651" s="134"/>
      <c r="AC651" s="134"/>
      <c r="AD651" s="134"/>
      <c r="AE651" s="134"/>
      <c r="AF651" s="20"/>
      <c r="AG651" s="19"/>
      <c r="AH651" s="135"/>
    </row>
    <row r="652" spans="1:34" x14ac:dyDescent="0.2">
      <c r="B652" s="224"/>
      <c r="C652" s="481"/>
      <c r="D652" s="481"/>
      <c r="E652" s="481"/>
      <c r="F652" s="481"/>
      <c r="G652" s="481"/>
      <c r="H652" s="481"/>
      <c r="I652" s="481"/>
      <c r="J652" s="283"/>
      <c r="K652" s="275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482"/>
      <c r="W652" s="275"/>
      <c r="X652" s="43"/>
      <c r="Y652" s="44"/>
      <c r="Z652" s="43"/>
      <c r="AA652" s="323"/>
      <c r="AB652" s="104"/>
      <c r="AC652" s="104"/>
      <c r="AD652" s="104"/>
      <c r="AE652" s="104"/>
      <c r="AF652" s="44"/>
      <c r="AG652" s="43"/>
      <c r="AH652" s="125"/>
    </row>
    <row r="653" spans="1:34" x14ac:dyDescent="0.2">
      <c r="A653" s="484"/>
      <c r="B653" s="16"/>
      <c r="C653" s="484"/>
      <c r="D653" s="484"/>
      <c r="E653" s="484"/>
      <c r="F653" s="484"/>
      <c r="G653" s="484"/>
      <c r="H653" s="484"/>
      <c r="I653" s="484"/>
      <c r="J653" s="157"/>
      <c r="K653" s="169" t="s">
        <v>744</v>
      </c>
      <c r="L653" s="484" t="s">
        <v>370</v>
      </c>
      <c r="M653" s="4"/>
      <c r="N653" s="4"/>
      <c r="O653" s="484"/>
      <c r="P653" s="484"/>
      <c r="Q653" s="4"/>
      <c r="R653" s="4"/>
      <c r="S653" s="46">
        <v>1</v>
      </c>
      <c r="T653" s="131"/>
      <c r="U653" s="4"/>
      <c r="V653" s="128"/>
      <c r="W653" s="169" t="s">
        <v>744</v>
      </c>
      <c r="X653" s="484" t="s">
        <v>370</v>
      </c>
      <c r="Y653" s="4"/>
      <c r="Z653" s="4"/>
      <c r="AA653" s="484"/>
      <c r="AB653" s="484"/>
      <c r="AC653" s="4"/>
      <c r="AD653" s="4"/>
      <c r="AE653" s="46">
        <v>1</v>
      </c>
      <c r="AF653" s="131"/>
      <c r="AG653" s="14"/>
      <c r="AH653" s="128"/>
    </row>
    <row r="654" spans="1:34" x14ac:dyDescent="0.2">
      <c r="A654" s="484"/>
      <c r="B654" s="16"/>
      <c r="C654" s="1326" t="s">
        <v>437</v>
      </c>
      <c r="D654" s="1326"/>
      <c r="E654" s="1326"/>
      <c r="F654" s="1326"/>
      <c r="G654" s="1326"/>
      <c r="H654" s="1326"/>
      <c r="I654" s="484"/>
      <c r="J654" s="157"/>
      <c r="K654" s="169"/>
      <c r="L654" s="484"/>
      <c r="M654" s="4"/>
      <c r="N654" s="4"/>
      <c r="O654" s="484"/>
      <c r="P654" s="484"/>
      <c r="Q654" s="4"/>
      <c r="R654" s="4"/>
      <c r="S654" s="895"/>
      <c r="T654" s="4"/>
      <c r="U654" s="4"/>
      <c r="V654" s="128"/>
      <c r="W654" s="169"/>
      <c r="X654" s="484"/>
      <c r="Y654" s="4"/>
      <c r="Z654" s="4"/>
      <c r="AA654" s="484"/>
      <c r="AB654" s="484"/>
      <c r="AC654" s="4"/>
      <c r="AD654" s="4"/>
      <c r="AE654" s="895"/>
      <c r="AF654" s="4"/>
      <c r="AG654" s="14"/>
      <c r="AH654" s="128"/>
    </row>
    <row r="655" spans="1:34" x14ac:dyDescent="0.2">
      <c r="A655" s="484"/>
      <c r="B655" s="16"/>
      <c r="C655" s="1326"/>
      <c r="D655" s="1326"/>
      <c r="E655" s="1326"/>
      <c r="F655" s="1326"/>
      <c r="G655" s="1326"/>
      <c r="H655" s="1326"/>
      <c r="I655" s="484"/>
      <c r="J655" s="157"/>
      <c r="K655" s="169" t="s">
        <v>747</v>
      </c>
      <c r="L655" s="484" t="s">
        <v>173</v>
      </c>
      <c r="M655" s="4"/>
      <c r="N655" s="4"/>
      <c r="O655" s="484"/>
      <c r="P655" s="484"/>
      <c r="Q655" s="4"/>
      <c r="R655" s="4"/>
      <c r="S655" s="46">
        <v>2</v>
      </c>
      <c r="T655" s="131"/>
      <c r="U655" s="4"/>
      <c r="V655" s="128"/>
      <c r="W655" s="169" t="s">
        <v>747</v>
      </c>
      <c r="X655" s="484" t="s">
        <v>173</v>
      </c>
      <c r="Y655" s="4"/>
      <c r="Z655" s="4"/>
      <c r="AA655" s="484"/>
      <c r="AB655" s="484"/>
      <c r="AC655" s="4"/>
      <c r="AD655" s="4"/>
      <c r="AE655" s="46">
        <v>2</v>
      </c>
      <c r="AF655" s="131"/>
      <c r="AG655" s="14"/>
      <c r="AH655" s="128"/>
    </row>
    <row r="656" spans="1:34" x14ac:dyDescent="0.2">
      <c r="A656" s="484"/>
      <c r="B656" s="16"/>
      <c r="C656" s="1326"/>
      <c r="D656" s="1326"/>
      <c r="E656" s="1326"/>
      <c r="F656" s="1326"/>
      <c r="G656" s="1326"/>
      <c r="H656" s="1326"/>
      <c r="I656" s="484"/>
      <c r="J656" s="157">
        <f>+J647+1</f>
        <v>38</v>
      </c>
      <c r="K656" s="169"/>
      <c r="L656" s="484"/>
      <c r="M656" s="4"/>
      <c r="N656" s="4"/>
      <c r="O656" s="484"/>
      <c r="P656" s="484"/>
      <c r="Q656" s="4"/>
      <c r="R656" s="4"/>
      <c r="S656" s="895"/>
      <c r="T656" s="4"/>
      <c r="U656" s="4"/>
      <c r="V656" s="128"/>
      <c r="W656" s="169"/>
      <c r="X656" s="484"/>
      <c r="Y656" s="4"/>
      <c r="Z656" s="4"/>
      <c r="AA656" s="484"/>
      <c r="AB656" s="484"/>
      <c r="AC656" s="4"/>
      <c r="AD656" s="4"/>
      <c r="AE656" s="895"/>
      <c r="AF656" s="4"/>
      <c r="AG656" s="14"/>
      <c r="AH656" s="128"/>
    </row>
    <row r="657" spans="1:34" x14ac:dyDescent="0.2">
      <c r="A657" s="484"/>
      <c r="B657" s="16"/>
      <c r="C657" s="1326"/>
      <c r="D657" s="1326"/>
      <c r="E657" s="1326"/>
      <c r="F657" s="1326"/>
      <c r="G657" s="1326"/>
      <c r="H657" s="1326"/>
      <c r="I657" s="484"/>
      <c r="J657" s="157"/>
      <c r="K657" s="169" t="s">
        <v>752</v>
      </c>
      <c r="L657" s="484" t="s">
        <v>372</v>
      </c>
      <c r="M657" s="4"/>
      <c r="N657" s="4"/>
      <c r="O657" s="484"/>
      <c r="P657" s="484"/>
      <c r="Q657" s="4"/>
      <c r="R657" s="4"/>
      <c r="S657" s="4"/>
      <c r="T657" s="4"/>
      <c r="U657" s="4"/>
      <c r="V657" s="128"/>
      <c r="W657" s="169" t="s">
        <v>752</v>
      </c>
      <c r="X657" s="484" t="s">
        <v>372</v>
      </c>
      <c r="Y657" s="4"/>
      <c r="Z657" s="4"/>
      <c r="AA657" s="484"/>
      <c r="AB657" s="484"/>
      <c r="AC657" s="4"/>
      <c r="AD657" s="4"/>
      <c r="AE657" s="4"/>
      <c r="AF657" s="4"/>
      <c r="AG657" s="14"/>
      <c r="AH657" s="128"/>
    </row>
    <row r="658" spans="1:34" x14ac:dyDescent="0.2">
      <c r="A658" s="484"/>
      <c r="B658" s="16"/>
      <c r="C658" s="484"/>
      <c r="D658" s="484"/>
      <c r="E658" s="4"/>
      <c r="F658" s="4"/>
      <c r="G658" s="4"/>
      <c r="H658" s="484"/>
      <c r="I658" s="484"/>
      <c r="J658" s="157"/>
      <c r="K658" s="169"/>
      <c r="L658" s="4" t="s">
        <v>373</v>
      </c>
      <c r="M658" s="4"/>
      <c r="N658" s="4"/>
      <c r="O658" s="484"/>
      <c r="P658" s="484"/>
      <c r="Q658" s="4"/>
      <c r="R658" s="4"/>
      <c r="S658" s="46">
        <v>3</v>
      </c>
      <c r="T658" s="131"/>
      <c r="U658" s="4"/>
      <c r="V658" s="128"/>
      <c r="W658" s="169"/>
      <c r="X658" s="4" t="s">
        <v>373</v>
      </c>
      <c r="Y658" s="4"/>
      <c r="Z658" s="4"/>
      <c r="AA658" s="484"/>
      <c r="AB658" s="484"/>
      <c r="AC658" s="4"/>
      <c r="AD658" s="4"/>
      <c r="AE658" s="46">
        <v>3</v>
      </c>
      <c r="AF658" s="131"/>
      <c r="AG658" s="14"/>
      <c r="AH658" s="128"/>
    </row>
    <row r="659" spans="1:34" x14ac:dyDescent="0.2">
      <c r="A659" s="484"/>
      <c r="B659" s="16"/>
      <c r="C659" s="484"/>
      <c r="D659" s="484"/>
      <c r="E659" s="4"/>
      <c r="F659" s="4"/>
      <c r="G659" s="4"/>
      <c r="H659" s="484"/>
      <c r="I659" s="484"/>
      <c r="J659" s="157"/>
      <c r="K659" s="169"/>
      <c r="L659" s="484"/>
      <c r="M659" s="4"/>
      <c r="N659" s="4"/>
      <c r="O659" s="484"/>
      <c r="P659" s="484"/>
      <c r="Q659" s="4"/>
      <c r="R659" s="4"/>
      <c r="S659" s="895"/>
      <c r="T659" s="4"/>
      <c r="U659" s="184"/>
      <c r="V659" s="128"/>
      <c r="W659" s="169"/>
      <c r="X659" s="484"/>
      <c r="Y659" s="4"/>
      <c r="Z659" s="4"/>
      <c r="AA659" s="484"/>
      <c r="AB659" s="484"/>
      <c r="AC659" s="4"/>
      <c r="AD659" s="4"/>
      <c r="AE659" s="895"/>
      <c r="AF659" s="4"/>
      <c r="AG659" s="14"/>
      <c r="AH659" s="128"/>
    </row>
    <row r="660" spans="1:34" x14ac:dyDescent="0.2">
      <c r="A660" s="484"/>
      <c r="B660" s="16"/>
      <c r="C660" s="484"/>
      <c r="D660" s="484"/>
      <c r="E660" s="4"/>
      <c r="F660" s="4"/>
      <c r="G660" s="4"/>
      <c r="H660" s="484"/>
      <c r="I660" s="484"/>
      <c r="J660" s="157"/>
      <c r="K660" s="169" t="s">
        <v>756</v>
      </c>
      <c r="L660" s="484" t="s">
        <v>374</v>
      </c>
      <c r="M660" s="4"/>
      <c r="N660" s="4"/>
      <c r="O660" s="484"/>
      <c r="P660" s="484"/>
      <c r="Q660" s="4"/>
      <c r="R660" s="4"/>
      <c r="S660" s="4"/>
      <c r="T660" s="4"/>
      <c r="U660" s="4"/>
      <c r="V660" s="128"/>
      <c r="W660" s="169" t="s">
        <v>756</v>
      </c>
      <c r="X660" s="484" t="s">
        <v>374</v>
      </c>
      <c r="Y660" s="4"/>
      <c r="Z660" s="4"/>
      <c r="AA660" s="484"/>
      <c r="AB660" s="484"/>
      <c r="AC660" s="4"/>
      <c r="AD660" s="4"/>
      <c r="AE660" s="4"/>
      <c r="AF660" s="4"/>
      <c r="AG660" s="14"/>
      <c r="AH660" s="128"/>
    </row>
    <row r="661" spans="1:34" x14ac:dyDescent="0.2">
      <c r="A661" s="484"/>
      <c r="B661" s="16"/>
      <c r="C661" s="484"/>
      <c r="D661" s="12"/>
      <c r="E661" s="14"/>
      <c r="F661" s="14"/>
      <c r="G661" s="14"/>
      <c r="H661" s="14"/>
      <c r="I661" s="14"/>
      <c r="J661" s="157"/>
      <c r="K661" s="169"/>
      <c r="L661" s="12" t="s">
        <v>375</v>
      </c>
      <c r="M661" s="14"/>
      <c r="N661" s="324"/>
      <c r="O661" s="4"/>
      <c r="P661" s="4"/>
      <c r="Q661" s="4"/>
      <c r="R661" s="4"/>
      <c r="S661" s="46">
        <v>4</v>
      </c>
      <c r="T661" s="131"/>
      <c r="U661" s="4"/>
      <c r="V661" s="128"/>
      <c r="W661" s="169"/>
      <c r="X661" s="12" t="s">
        <v>375</v>
      </c>
      <c r="Y661" s="14"/>
      <c r="Z661" s="324"/>
      <c r="AA661" s="4"/>
      <c r="AB661" s="4"/>
      <c r="AC661" s="4"/>
      <c r="AD661" s="4"/>
      <c r="AE661" s="46">
        <v>4</v>
      </c>
      <c r="AF661" s="131"/>
      <c r="AG661" s="14"/>
      <c r="AH661" s="128"/>
    </row>
    <row r="662" spans="1:34" ht="13.5" thickBot="1" x14ac:dyDescent="0.25">
      <c r="A662" s="484"/>
      <c r="B662" s="233"/>
      <c r="C662" s="489"/>
      <c r="D662" s="162"/>
      <c r="E662" s="19"/>
      <c r="F662" s="19"/>
      <c r="G662" s="19"/>
      <c r="H662" s="19"/>
      <c r="I662" s="19"/>
      <c r="J662" s="161"/>
      <c r="K662" s="274"/>
      <c r="L662" s="19"/>
      <c r="M662" s="20"/>
      <c r="N662" s="19"/>
      <c r="O662" s="325"/>
      <c r="P662" s="134"/>
      <c r="Q662" s="134"/>
      <c r="R662" s="134"/>
      <c r="S662" s="134"/>
      <c r="T662" s="134"/>
      <c r="U662" s="134"/>
      <c r="V662" s="135"/>
      <c r="W662" s="274"/>
      <c r="X662" s="19"/>
      <c r="Y662" s="20"/>
      <c r="Z662" s="19"/>
      <c r="AA662" s="325"/>
      <c r="AB662" s="134"/>
      <c r="AC662" s="134"/>
      <c r="AD662" s="134"/>
      <c r="AE662" s="134"/>
      <c r="AF662" s="20"/>
      <c r="AG662" s="19"/>
      <c r="AH662" s="135"/>
    </row>
    <row r="663" spans="1:34" ht="11.25" customHeight="1" x14ac:dyDescent="0.2">
      <c r="A663" s="484"/>
      <c r="B663" s="483"/>
      <c r="C663" s="484"/>
      <c r="D663" s="484"/>
      <c r="E663" s="484"/>
      <c r="F663" s="484"/>
      <c r="G663" s="484"/>
      <c r="H663" s="484"/>
      <c r="I663" s="484"/>
      <c r="J663" s="155"/>
      <c r="K663" s="682"/>
      <c r="L663" s="481"/>
      <c r="M663" s="481"/>
      <c r="N663" s="481"/>
      <c r="O663" s="481"/>
      <c r="P663" s="481"/>
      <c r="Q663" s="481"/>
      <c r="R663" s="481"/>
      <c r="S663" s="481"/>
      <c r="T663" s="481"/>
      <c r="U663" s="481"/>
      <c r="V663" s="482"/>
      <c r="W663" s="275"/>
      <c r="X663" s="43"/>
      <c r="Y663" s="44"/>
      <c r="Z663" s="43"/>
      <c r="AA663" s="323"/>
      <c r="AB663" s="104"/>
      <c r="AC663" s="104"/>
      <c r="AD663" s="104"/>
      <c r="AE663" s="104"/>
      <c r="AF663" s="44"/>
      <c r="AG663" s="43"/>
      <c r="AH663" s="125"/>
    </row>
    <row r="664" spans="1:34" x14ac:dyDescent="0.2">
      <c r="A664" s="484"/>
      <c r="B664" s="483"/>
      <c r="C664" s="1254" t="s">
        <v>376</v>
      </c>
      <c r="D664" s="1254"/>
      <c r="E664" s="1254"/>
      <c r="F664" s="1254"/>
      <c r="G664" s="1254"/>
      <c r="H664" s="484"/>
      <c r="I664" s="484"/>
      <c r="J664" s="155"/>
      <c r="K664" s="657" t="s">
        <v>744</v>
      </c>
      <c r="L664" s="1272" t="s">
        <v>1079</v>
      </c>
      <c r="M664" s="1272"/>
      <c r="N664" s="1272"/>
      <c r="O664" s="1272"/>
      <c r="P664" s="1272"/>
      <c r="Q664" s="1272"/>
      <c r="R664" s="484"/>
      <c r="U664" s="484"/>
      <c r="V664" s="485"/>
      <c r="W664" s="657" t="s">
        <v>744</v>
      </c>
      <c r="X664" s="1272" t="s">
        <v>1079</v>
      </c>
      <c r="Y664" s="1272"/>
      <c r="Z664" s="1272"/>
      <c r="AA664" s="1272"/>
      <c r="AB664" s="1272"/>
      <c r="AC664" s="1272"/>
      <c r="AD664" s="484"/>
      <c r="AG664" s="484"/>
      <c r="AH664" s="485"/>
    </row>
    <row r="665" spans="1:34" x14ac:dyDescent="0.2">
      <c r="A665" s="484"/>
      <c r="B665" s="483"/>
      <c r="C665" s="1254"/>
      <c r="D665" s="1254"/>
      <c r="E665" s="1254"/>
      <c r="F665" s="1254"/>
      <c r="G665" s="1254"/>
      <c r="H665" s="484"/>
      <c r="I665" s="484"/>
      <c r="J665" s="155"/>
      <c r="K665" s="657"/>
      <c r="L665" s="1272"/>
      <c r="M665" s="1272"/>
      <c r="N665" s="1272"/>
      <c r="O665" s="1272"/>
      <c r="P665" s="1272"/>
      <c r="Q665" s="1272"/>
      <c r="R665" s="484"/>
      <c r="S665" s="3">
        <v>1</v>
      </c>
      <c r="T665" s="487"/>
      <c r="U665" s="484"/>
      <c r="V665" s="485"/>
      <c r="W665" s="657"/>
      <c r="X665" s="1272"/>
      <c r="Y665" s="1272"/>
      <c r="Z665" s="1272"/>
      <c r="AA665" s="1272"/>
      <c r="AB665" s="1272"/>
      <c r="AC665" s="1272"/>
      <c r="AD665" s="484"/>
      <c r="AE665" s="3">
        <v>1</v>
      </c>
      <c r="AF665" s="487"/>
      <c r="AG665" s="484"/>
      <c r="AH665" s="485"/>
    </row>
    <row r="666" spans="1:34" x14ac:dyDescent="0.2">
      <c r="A666" s="484"/>
      <c r="B666" s="483"/>
      <c r="C666" s="1254"/>
      <c r="D666" s="1254"/>
      <c r="E666" s="1254"/>
      <c r="F666" s="1254"/>
      <c r="G666" s="1254"/>
      <c r="H666" s="484"/>
      <c r="I666" s="484"/>
      <c r="J666" s="155"/>
      <c r="K666" s="657"/>
      <c r="L666" s="484"/>
      <c r="M666" s="484"/>
      <c r="N666" s="484"/>
      <c r="O666" s="484"/>
      <c r="P666" s="484"/>
      <c r="Q666" s="484"/>
      <c r="R666" s="484"/>
      <c r="S666" s="903"/>
      <c r="T666" s="484"/>
      <c r="U666" s="484"/>
      <c r="V666" s="485"/>
      <c r="W666" s="657"/>
      <c r="X666" s="484"/>
      <c r="Y666" s="484"/>
      <c r="Z666" s="484"/>
      <c r="AA666" s="484"/>
      <c r="AB666" s="484"/>
      <c r="AC666" s="484"/>
      <c r="AD666" s="484"/>
      <c r="AE666" s="903"/>
      <c r="AF666" s="484"/>
      <c r="AG666" s="484"/>
      <c r="AH666" s="485"/>
    </row>
    <row r="667" spans="1:34" x14ac:dyDescent="0.2">
      <c r="B667" s="483"/>
      <c r="C667" s="1254"/>
      <c r="D667" s="1254"/>
      <c r="E667" s="1254"/>
      <c r="F667" s="1254"/>
      <c r="G667" s="1254"/>
      <c r="H667" s="484"/>
      <c r="I667" s="484"/>
      <c r="J667" s="155"/>
      <c r="K667" s="657" t="s">
        <v>747</v>
      </c>
      <c r="L667" s="484" t="s">
        <v>377</v>
      </c>
      <c r="M667" s="484"/>
      <c r="N667" s="484"/>
      <c r="O667" s="484"/>
      <c r="P667" s="484"/>
      <c r="Q667" s="484"/>
      <c r="R667" s="484"/>
      <c r="S667" s="3">
        <v>2</v>
      </c>
      <c r="T667" s="487"/>
      <c r="U667" s="484"/>
      <c r="V667" s="485"/>
      <c r="W667" s="657" t="s">
        <v>747</v>
      </c>
      <c r="X667" s="484" t="s">
        <v>377</v>
      </c>
      <c r="Y667" s="484"/>
      <c r="Z667" s="484"/>
      <c r="AA667" s="484"/>
      <c r="AB667" s="484"/>
      <c r="AC667" s="484"/>
      <c r="AD667" s="484"/>
      <c r="AE667" s="3">
        <v>2</v>
      </c>
      <c r="AF667" s="487"/>
      <c r="AG667" s="484"/>
      <c r="AH667" s="485"/>
    </row>
    <row r="668" spans="1:34" x14ac:dyDescent="0.2">
      <c r="B668" s="483"/>
      <c r="C668" s="1254"/>
      <c r="D668" s="1254"/>
      <c r="E668" s="1254"/>
      <c r="F668" s="1254"/>
      <c r="G668" s="1254"/>
      <c r="H668" s="484"/>
      <c r="I668" s="484"/>
      <c r="J668" s="929">
        <f>+J656+1</f>
        <v>39</v>
      </c>
      <c r="K668" s="657"/>
      <c r="L668" s="484" t="s">
        <v>378</v>
      </c>
      <c r="M668" s="484"/>
      <c r="N668" s="484"/>
      <c r="O668" s="484"/>
      <c r="P668" s="484"/>
      <c r="Q668" s="484"/>
      <c r="R668" s="484"/>
      <c r="S668" s="903"/>
      <c r="T668" s="484"/>
      <c r="U668" s="484"/>
      <c r="V668" s="485"/>
      <c r="W668" s="657"/>
      <c r="X668" s="484" t="s">
        <v>378</v>
      </c>
      <c r="Y668" s="484"/>
      <c r="Z668" s="484"/>
      <c r="AA668" s="484"/>
      <c r="AB668" s="484"/>
      <c r="AC668" s="484"/>
      <c r="AD668" s="484"/>
      <c r="AE668" s="903"/>
      <c r="AF668" s="484"/>
      <c r="AG668" s="484"/>
      <c r="AH668" s="485"/>
    </row>
    <row r="669" spans="1:34" x14ac:dyDescent="0.2">
      <c r="B669" s="483"/>
      <c r="C669" s="1254"/>
      <c r="D669" s="1254"/>
      <c r="E669" s="1254"/>
      <c r="F669" s="1254"/>
      <c r="G669" s="1254"/>
      <c r="H669" s="484"/>
      <c r="I669" s="484"/>
      <c r="J669" s="155"/>
      <c r="K669" s="657"/>
      <c r="L669" s="484"/>
      <c r="M669" s="484"/>
      <c r="N669" s="484"/>
      <c r="O669" s="484"/>
      <c r="P669" s="484"/>
      <c r="Q669" s="484"/>
      <c r="R669" s="484"/>
      <c r="S669" s="903"/>
      <c r="T669" s="484"/>
      <c r="U669" s="484"/>
      <c r="V669" s="485"/>
      <c r="W669" s="657"/>
      <c r="X669" s="484"/>
      <c r="Y669" s="484"/>
      <c r="Z669" s="484"/>
      <c r="AA669" s="484"/>
      <c r="AB669" s="484"/>
      <c r="AC669" s="484"/>
      <c r="AD669" s="484"/>
      <c r="AE669" s="903"/>
      <c r="AF669" s="484"/>
      <c r="AG669" s="484"/>
      <c r="AH669" s="485"/>
    </row>
    <row r="670" spans="1:34" x14ac:dyDescent="0.2">
      <c r="B670" s="483"/>
      <c r="C670" s="1254"/>
      <c r="D670" s="1254"/>
      <c r="E670" s="1254"/>
      <c r="F670" s="1254"/>
      <c r="G670" s="1254"/>
      <c r="H670" s="484"/>
      <c r="I670" s="484"/>
      <c r="J670" s="155"/>
      <c r="K670" s="657" t="s">
        <v>752</v>
      </c>
      <c r="L670" s="484" t="s">
        <v>379</v>
      </c>
      <c r="M670" s="484"/>
      <c r="N670" s="484"/>
      <c r="O670" s="484"/>
      <c r="P670" s="484"/>
      <c r="Q670" s="484"/>
      <c r="R670" s="484"/>
      <c r="S670" s="3">
        <v>3</v>
      </c>
      <c r="T670" s="487"/>
      <c r="U670" s="484"/>
      <c r="V670" s="485"/>
      <c r="W670" s="657" t="s">
        <v>752</v>
      </c>
      <c r="X670" s="484" t="s">
        <v>379</v>
      </c>
      <c r="Y670" s="484"/>
      <c r="Z670" s="484"/>
      <c r="AA670" s="484"/>
      <c r="AB670" s="484"/>
      <c r="AC670" s="484"/>
      <c r="AD670" s="484"/>
      <c r="AE670" s="3">
        <v>3</v>
      </c>
      <c r="AF670" s="487"/>
      <c r="AG670" s="484"/>
      <c r="AH670" s="485"/>
    </row>
    <row r="671" spans="1:34" x14ac:dyDescent="0.2">
      <c r="B671" s="483"/>
      <c r="C671" s="1254"/>
      <c r="D671" s="1254"/>
      <c r="E671" s="1254"/>
      <c r="F671" s="1254"/>
      <c r="G671" s="1254"/>
      <c r="H671" s="484"/>
      <c r="I671" s="484"/>
      <c r="J671" s="155"/>
      <c r="K671" s="657"/>
      <c r="L671" s="484" t="s">
        <v>380</v>
      </c>
      <c r="M671" s="484"/>
      <c r="N671" s="484"/>
      <c r="O671" s="484"/>
      <c r="P671" s="484"/>
      <c r="Q671" s="484"/>
      <c r="R671" s="484"/>
      <c r="S671" s="903"/>
      <c r="T671" s="484"/>
      <c r="U671" s="484"/>
      <c r="V671" s="196"/>
      <c r="W671" s="657"/>
      <c r="X671" s="484" t="s">
        <v>380</v>
      </c>
      <c r="Y671" s="484"/>
      <c r="Z671" s="484"/>
      <c r="AA671" s="484"/>
      <c r="AB671" s="484"/>
      <c r="AC671" s="484"/>
      <c r="AD671" s="484"/>
      <c r="AE671" s="903"/>
      <c r="AF671" s="484"/>
      <c r="AG671" s="484"/>
      <c r="AH671" s="196"/>
    </row>
    <row r="672" spans="1:34" x14ac:dyDescent="0.2">
      <c r="B672" s="483"/>
      <c r="C672" s="1254"/>
      <c r="D672" s="1254"/>
      <c r="E672" s="1254"/>
      <c r="F672" s="1254"/>
      <c r="G672" s="1254"/>
      <c r="H672" s="484"/>
      <c r="I672" s="484"/>
      <c r="J672" s="155"/>
      <c r="K672" s="657"/>
      <c r="L672" s="484"/>
      <c r="M672" s="484"/>
      <c r="N672" s="484"/>
      <c r="O672" s="484"/>
      <c r="P672" s="484"/>
      <c r="Q672" s="484"/>
      <c r="R672" s="484"/>
      <c r="S672" s="903"/>
      <c r="T672" s="484"/>
      <c r="U672" s="484"/>
      <c r="V672" s="183"/>
      <c r="W672" s="657"/>
      <c r="X672" s="484"/>
      <c r="Y672" s="484"/>
      <c r="Z672" s="484"/>
      <c r="AA672" s="484"/>
      <c r="AB672" s="484"/>
      <c r="AC672" s="484"/>
      <c r="AD672" s="484"/>
      <c r="AE672" s="903"/>
      <c r="AF672" s="484"/>
      <c r="AG672" s="484"/>
      <c r="AH672" s="183"/>
    </row>
    <row r="673" spans="1:256" x14ac:dyDescent="0.2">
      <c r="B673" s="483"/>
      <c r="C673" s="484"/>
      <c r="D673" s="484"/>
      <c r="E673" s="484"/>
      <c r="F673" s="484"/>
      <c r="G673" s="484"/>
      <c r="H673" s="484"/>
      <c r="I673" s="484"/>
      <c r="J673" s="383"/>
      <c r="K673" s="683" t="s">
        <v>756</v>
      </c>
      <c r="L673" s="533" t="s">
        <v>381</v>
      </c>
      <c r="M673" s="533"/>
      <c r="N673" s="533"/>
      <c r="O673" s="533"/>
      <c r="P673" s="533"/>
      <c r="Q673" s="533"/>
      <c r="R673" s="533"/>
      <c r="S673" s="384">
        <v>4</v>
      </c>
      <c r="T673" s="534"/>
      <c r="U673" s="533"/>
      <c r="V673" s="535"/>
      <c r="W673" s="683" t="s">
        <v>756</v>
      </c>
      <c r="X673" s="533" t="s">
        <v>381</v>
      </c>
      <c r="Y673" s="533"/>
      <c r="Z673" s="533"/>
      <c r="AA673" s="533"/>
      <c r="AB673" s="533"/>
      <c r="AC673" s="533"/>
      <c r="AD673" s="533"/>
      <c r="AE673" s="384">
        <v>9</v>
      </c>
      <c r="AF673" s="534"/>
      <c r="AG673" s="533"/>
      <c r="AH673" s="535"/>
    </row>
    <row r="674" spans="1:256" ht="13.5" thickBot="1" x14ac:dyDescent="0.25">
      <c r="B674" s="488"/>
      <c r="C674" s="489"/>
      <c r="D674" s="489"/>
      <c r="E674" s="489"/>
      <c r="F674" s="489"/>
      <c r="G674" s="489"/>
      <c r="H674" s="489"/>
      <c r="I674" s="489"/>
      <c r="J674" s="156"/>
      <c r="K674" s="503"/>
      <c r="L674" s="489"/>
      <c r="M674" s="489"/>
      <c r="N674" s="489"/>
      <c r="O674" s="489"/>
      <c r="P674" s="489"/>
      <c r="Q674" s="489"/>
      <c r="R674" s="489"/>
      <c r="S674" s="489"/>
      <c r="T674" s="489"/>
      <c r="U674" s="489"/>
      <c r="V674" s="490"/>
      <c r="W674" s="503"/>
      <c r="X674" s="489"/>
      <c r="Y674" s="489"/>
      <c r="Z674" s="489"/>
      <c r="AA674" s="489"/>
      <c r="AB674" s="489"/>
      <c r="AC674" s="489"/>
      <c r="AD674" s="489"/>
      <c r="AE674" s="489"/>
      <c r="AF674" s="489"/>
      <c r="AG674" s="489"/>
      <c r="AH674" s="490"/>
    </row>
    <row r="675" spans="1:256" x14ac:dyDescent="0.2">
      <c r="B675" s="480"/>
      <c r="C675" s="481"/>
      <c r="D675" s="481"/>
      <c r="E675" s="481"/>
      <c r="F675" s="481"/>
      <c r="G675" s="481"/>
      <c r="H675" s="481"/>
      <c r="I675" s="481"/>
      <c r="J675" s="154"/>
      <c r="K675" s="682"/>
      <c r="L675" s="481"/>
      <c r="M675" s="481"/>
      <c r="N675" s="481"/>
      <c r="O675" s="481"/>
      <c r="P675" s="481"/>
      <c r="Q675" s="481"/>
      <c r="R675" s="481"/>
      <c r="S675" s="481"/>
      <c r="T675" s="481"/>
      <c r="U675" s="481"/>
      <c r="V675" s="482"/>
      <c r="W675" s="275"/>
      <c r="X675" s="43"/>
      <c r="Y675" s="44"/>
      <c r="Z675" s="43"/>
      <c r="AA675" s="323"/>
      <c r="AB675" s="104"/>
      <c r="AC675" s="104"/>
      <c r="AD675" s="104"/>
      <c r="AE675" s="104"/>
      <c r="AF675" s="44"/>
      <c r="AG675" s="43"/>
      <c r="AH675" s="125"/>
    </row>
    <row r="676" spans="1:256" x14ac:dyDescent="0.2">
      <c r="B676" s="483"/>
      <c r="C676" s="1332" t="s">
        <v>382</v>
      </c>
      <c r="D676" s="1332"/>
      <c r="E676" s="1332"/>
      <c r="F676" s="1332"/>
      <c r="G676" s="1332"/>
      <c r="H676" s="1332"/>
      <c r="I676" s="484"/>
      <c r="J676" s="155"/>
      <c r="K676" s="657"/>
      <c r="L676" s="484"/>
      <c r="M676" s="484"/>
      <c r="N676" s="484"/>
      <c r="O676" s="484"/>
      <c r="P676" s="484"/>
      <c r="Q676" s="484"/>
      <c r="R676" s="484"/>
      <c r="S676" s="484"/>
      <c r="T676" s="484"/>
      <c r="U676" s="484"/>
      <c r="V676" s="485"/>
      <c r="W676" s="169"/>
      <c r="X676" s="14"/>
      <c r="Y676" s="895"/>
      <c r="Z676" s="14"/>
      <c r="AA676" s="324"/>
      <c r="AB676" s="4"/>
      <c r="AC676" s="4"/>
      <c r="AD676" s="4"/>
      <c r="AE676" s="4"/>
      <c r="AF676" s="895"/>
      <c r="AG676" s="14"/>
      <c r="AH676" s="128"/>
    </row>
    <row r="677" spans="1:256" x14ac:dyDescent="0.2">
      <c r="B677" s="483"/>
      <c r="C677" s="1332"/>
      <c r="D677" s="1332"/>
      <c r="E677" s="1332"/>
      <c r="F677" s="1332"/>
      <c r="G677" s="1332"/>
      <c r="H677" s="1332"/>
      <c r="I677" s="484"/>
      <c r="J677" s="155"/>
      <c r="K677" s="657"/>
      <c r="L677" s="484"/>
      <c r="M677" s="484"/>
      <c r="N677" s="484"/>
      <c r="O677" s="484"/>
      <c r="P677" s="484"/>
      <c r="Q677" s="484"/>
      <c r="R677" s="484"/>
      <c r="S677" s="484"/>
      <c r="T677" s="484"/>
      <c r="U677" s="484"/>
      <c r="V677" s="485"/>
      <c r="W677" s="169"/>
      <c r="X677" s="14"/>
      <c r="Y677" s="895"/>
      <c r="Z677" s="14"/>
      <c r="AA677" s="324"/>
      <c r="AB677" s="4"/>
      <c r="AC677" s="4"/>
      <c r="AD677" s="4"/>
      <c r="AE677" s="4"/>
      <c r="AF677" s="895"/>
      <c r="AG677" s="14"/>
      <c r="AH677" s="128"/>
    </row>
    <row r="678" spans="1:256" x14ac:dyDescent="0.2">
      <c r="B678" s="483"/>
      <c r="C678" s="1332"/>
      <c r="D678" s="1332"/>
      <c r="E678" s="1332"/>
      <c r="F678" s="1332"/>
      <c r="G678" s="1332"/>
      <c r="H678" s="1332"/>
      <c r="I678" s="484"/>
      <c r="J678" s="155">
        <f>+J668+1</f>
        <v>40</v>
      </c>
      <c r="K678" s="657"/>
      <c r="L678" s="484"/>
      <c r="M678" s="484"/>
      <c r="N678" s="484"/>
      <c r="O678" s="487"/>
      <c r="P678" s="487"/>
      <c r="Q678" s="484"/>
      <c r="R678" s="484"/>
      <c r="S678" s="484"/>
      <c r="T678" s="497"/>
      <c r="U678" s="484"/>
      <c r="V678" s="485"/>
      <c r="W678" s="169"/>
      <c r="X678" s="14"/>
      <c r="Y678" s="487"/>
      <c r="Z678" s="487"/>
      <c r="AA678" s="484"/>
      <c r="AB678" s="484"/>
      <c r="AC678" s="484"/>
      <c r="AD678" s="497"/>
      <c r="AE678" s="4"/>
      <c r="AF678" s="895"/>
      <c r="AG678" s="14"/>
      <c r="AH678" s="128"/>
    </row>
    <row r="679" spans="1:256" x14ac:dyDescent="0.2">
      <c r="B679" s="483"/>
      <c r="C679" s="484"/>
      <c r="D679" s="484"/>
      <c r="E679" s="484"/>
      <c r="F679" s="484"/>
      <c r="G679" s="484"/>
      <c r="H679" s="484"/>
      <c r="I679" s="484"/>
      <c r="J679" s="155"/>
      <c r="K679" s="657"/>
      <c r="L679" s="484"/>
      <c r="M679" s="484"/>
      <c r="N679" s="484"/>
      <c r="O679" s="1297" t="s">
        <v>947</v>
      </c>
      <c r="P679" s="1297"/>
      <c r="Q679" s="484"/>
      <c r="R679" s="484"/>
      <c r="S679" s="484"/>
      <c r="T679" s="484"/>
      <c r="U679" s="484"/>
      <c r="V679" s="485"/>
      <c r="W679" s="169"/>
      <c r="X679" s="14"/>
      <c r="Y679" s="1297" t="s">
        <v>947</v>
      </c>
      <c r="Z679" s="1297"/>
      <c r="AA679" s="484"/>
      <c r="AB679" s="484"/>
      <c r="AC679" s="484"/>
      <c r="AD679" s="484"/>
      <c r="AE679" s="4"/>
      <c r="AF679" s="895"/>
      <c r="AG679" s="14"/>
      <c r="AH679" s="128"/>
    </row>
    <row r="680" spans="1:256" x14ac:dyDescent="0.2">
      <c r="B680" s="483"/>
      <c r="C680" s="1336" t="s">
        <v>393</v>
      </c>
      <c r="D680" s="1337"/>
      <c r="E680" s="1337"/>
      <c r="F680" s="1337"/>
      <c r="G680" s="1337"/>
      <c r="H680" s="1338"/>
      <c r="I680" s="484"/>
      <c r="J680" s="155"/>
      <c r="K680" s="657"/>
      <c r="L680" s="484"/>
      <c r="M680" s="484"/>
      <c r="N680" s="484"/>
      <c r="O680" s="484"/>
      <c r="P680" s="484"/>
      <c r="Q680" s="484"/>
      <c r="R680" s="484"/>
      <c r="S680" s="484"/>
      <c r="T680" s="484"/>
      <c r="U680" s="484"/>
      <c r="V680" s="485"/>
      <c r="W680" s="169"/>
      <c r="X680" s="14"/>
      <c r="Y680" s="895"/>
      <c r="Z680" s="14"/>
      <c r="AA680" s="324"/>
      <c r="AB680" s="4"/>
      <c r="AC680" s="4"/>
      <c r="AD680" s="4"/>
      <c r="AE680" s="4"/>
      <c r="AF680" s="895"/>
      <c r="AG680" s="14"/>
      <c r="AH680" s="128"/>
    </row>
    <row r="681" spans="1:256" x14ac:dyDescent="0.2">
      <c r="B681" s="483"/>
      <c r="C681" s="1339"/>
      <c r="D681" s="1340"/>
      <c r="E681" s="1340"/>
      <c r="F681" s="1340"/>
      <c r="G681" s="1340"/>
      <c r="H681" s="1341"/>
      <c r="I681" s="484"/>
      <c r="J681" s="155"/>
      <c r="K681" s="657"/>
      <c r="L681" s="484"/>
      <c r="M681" s="484"/>
      <c r="N681" s="484"/>
      <c r="O681" s="484"/>
      <c r="P681" s="484"/>
      <c r="Q681" s="484"/>
      <c r="R681" s="484"/>
      <c r="S681" s="484"/>
      <c r="T681" s="484"/>
      <c r="U681" s="484"/>
      <c r="V681" s="485"/>
      <c r="W681" s="169"/>
      <c r="X681" s="14"/>
      <c r="Y681" s="895"/>
      <c r="Z681" s="14"/>
      <c r="AA681" s="324"/>
      <c r="AB681" s="4"/>
      <c r="AC681" s="4"/>
      <c r="AD681" s="4"/>
      <c r="AE681" s="4"/>
      <c r="AF681" s="895"/>
      <c r="AG681" s="14"/>
      <c r="AH681" s="128"/>
    </row>
    <row r="682" spans="1:256" x14ac:dyDescent="0.2">
      <c r="B682" s="483"/>
      <c r="C682" s="1342"/>
      <c r="D682" s="1343"/>
      <c r="E682" s="1343"/>
      <c r="F682" s="1343"/>
      <c r="G682" s="1343"/>
      <c r="H682" s="1344"/>
      <c r="I682" s="116"/>
      <c r="J682" s="155"/>
      <c r="K682" s="657"/>
      <c r="L682" s="484"/>
      <c r="M682" s="484"/>
      <c r="N682" s="484"/>
      <c r="O682" s="484"/>
      <c r="P682" s="484"/>
      <c r="Q682" s="484"/>
      <c r="R682" s="484"/>
      <c r="S682" s="484"/>
      <c r="T682" s="484"/>
      <c r="U682" s="484"/>
      <c r="V682" s="485"/>
      <c r="W682" s="169"/>
      <c r="X682" s="14"/>
      <c r="Y682" s="895"/>
      <c r="Z682" s="14"/>
      <c r="AA682" s="324"/>
      <c r="AB682" s="4"/>
      <c r="AC682" s="4"/>
      <c r="AD682" s="4"/>
      <c r="AE682" s="4"/>
      <c r="AF682" s="895"/>
      <c r="AG682" s="14"/>
      <c r="AH682" s="128"/>
    </row>
    <row r="683" spans="1:256" ht="13.5" thickBot="1" x14ac:dyDescent="0.25">
      <c r="B683" s="488"/>
      <c r="C683" s="489"/>
      <c r="D683" s="489"/>
      <c r="E683" s="489"/>
      <c r="F683" s="489"/>
      <c r="G683" s="489"/>
      <c r="H683" s="489"/>
      <c r="I683" s="489"/>
      <c r="J683" s="156"/>
      <c r="K683" s="503"/>
      <c r="L683" s="489"/>
      <c r="M683" s="489"/>
      <c r="N683" s="489"/>
      <c r="O683" s="489"/>
      <c r="P683" s="489"/>
      <c r="Q683" s="489"/>
      <c r="R683" s="489"/>
      <c r="S683" s="489"/>
      <c r="T683" s="489"/>
      <c r="U683" s="489"/>
      <c r="V683" s="490"/>
      <c r="W683" s="274"/>
      <c r="X683" s="19"/>
      <c r="Y683" s="20"/>
      <c r="Z683" s="19"/>
      <c r="AA683" s="325"/>
      <c r="AB683" s="134"/>
      <c r="AC683" s="134"/>
      <c r="AD683" s="134"/>
      <c r="AE683" s="134"/>
      <c r="AF683" s="20"/>
      <c r="AG683" s="19"/>
      <c r="AH683" s="135"/>
    </row>
    <row r="684" spans="1:256" x14ac:dyDescent="0.2">
      <c r="B684" s="481"/>
      <c r="C684" s="481"/>
      <c r="D684" s="481"/>
      <c r="E684" s="481"/>
      <c r="F684" s="481"/>
      <c r="G684" s="481"/>
      <c r="H684" s="481"/>
      <c r="I684" s="481"/>
      <c r="J684" s="176"/>
      <c r="K684" s="496"/>
      <c r="L684" s="481"/>
      <c r="M684" s="481"/>
      <c r="N684" s="481"/>
      <c r="O684" s="481"/>
      <c r="P684" s="481"/>
      <c r="Q684" s="481"/>
      <c r="R684" s="481"/>
      <c r="S684" s="481"/>
      <c r="T684" s="481"/>
      <c r="U684" s="481"/>
      <c r="V684" s="481"/>
      <c r="W684" s="44"/>
      <c r="X684" s="43"/>
      <c r="Y684" s="44"/>
      <c r="Z684" s="43"/>
      <c r="AA684" s="323"/>
      <c r="AB684" s="104"/>
      <c r="AC684" s="104"/>
      <c r="AD684" s="104"/>
      <c r="AE684" s="104"/>
      <c r="AF684" s="44"/>
      <c r="AG684" s="43"/>
      <c r="AH684" s="104"/>
    </row>
    <row r="685" spans="1:256" x14ac:dyDescent="0.2">
      <c r="B685" s="14" t="s">
        <v>333</v>
      </c>
      <c r="C685" s="484"/>
      <c r="D685" s="4"/>
      <c r="E685" s="142"/>
      <c r="F685" s="142"/>
      <c r="G685" s="142"/>
      <c r="H685" s="142"/>
      <c r="I685" s="142"/>
      <c r="J685" s="143"/>
      <c r="K685" s="917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917"/>
      <c r="X685" s="142"/>
      <c r="Y685" s="142"/>
      <c r="Z685" s="142"/>
      <c r="AA685" s="142"/>
      <c r="AB685" s="142"/>
      <c r="AC685" s="142"/>
      <c r="AD685" s="142"/>
      <c r="AE685" s="142"/>
      <c r="AF685" s="142"/>
      <c r="AG685" s="142"/>
      <c r="AH685" s="142"/>
    </row>
    <row r="686" spans="1:256" ht="11.25" x14ac:dyDescent="0.2">
      <c r="B686" s="145"/>
      <c r="C686" s="145"/>
      <c r="D686" s="145"/>
      <c r="E686" s="145"/>
      <c r="F686" s="145"/>
      <c r="G686" s="145"/>
      <c r="H686" s="145"/>
      <c r="I686" s="145"/>
      <c r="J686" s="144"/>
      <c r="K686" s="679"/>
      <c r="L686" s="145"/>
      <c r="M686" s="145"/>
      <c r="N686" s="145"/>
      <c r="O686" s="145"/>
      <c r="P686" s="145"/>
      <c r="Q686" s="145"/>
      <c r="R686" s="145"/>
      <c r="S686" s="145"/>
      <c r="T686" s="145"/>
      <c r="U686" s="145"/>
      <c r="V686" s="145"/>
      <c r="W686" s="679"/>
      <c r="X686" s="145"/>
      <c r="Y686" s="145"/>
      <c r="Z686" s="145"/>
      <c r="AA686" s="145"/>
      <c r="AB686" s="145"/>
      <c r="AC686" s="145"/>
      <c r="AD686" s="145"/>
      <c r="AE686" s="145"/>
      <c r="AF686" s="145"/>
      <c r="AG686" s="145"/>
      <c r="AH686" s="145"/>
    </row>
    <row r="687" spans="1:256" s="486" customFormat="1" x14ac:dyDescent="0.2">
      <c r="A687" s="121"/>
      <c r="B687" s="145"/>
      <c r="C687" s="145"/>
      <c r="D687" s="145"/>
      <c r="E687" s="145"/>
      <c r="F687" s="145"/>
      <c r="G687" s="145"/>
      <c r="H687" s="145"/>
      <c r="I687" s="145"/>
      <c r="J687" s="144"/>
      <c r="K687" s="679"/>
      <c r="L687" s="145"/>
      <c r="M687" s="145"/>
      <c r="N687" s="145"/>
      <c r="O687" s="145"/>
      <c r="P687" s="145"/>
      <c r="Q687" s="145"/>
      <c r="R687" s="145"/>
      <c r="S687" s="145"/>
      <c r="T687" s="145"/>
      <c r="U687" s="145"/>
      <c r="V687" s="145"/>
      <c r="W687" s="679"/>
      <c r="X687" s="145"/>
      <c r="Y687" s="145"/>
      <c r="Z687" s="145"/>
      <c r="AA687" s="145"/>
      <c r="AB687" s="145"/>
      <c r="AC687" s="145"/>
      <c r="AD687" s="145"/>
      <c r="AE687" s="145"/>
      <c r="AF687" s="145"/>
      <c r="AG687" s="145"/>
      <c r="AH687" s="145"/>
      <c r="AI687" s="121"/>
      <c r="AJ687" s="121"/>
      <c r="AK687" s="121"/>
      <c r="AL687" s="121"/>
      <c r="AM687" s="121"/>
      <c r="AN687" s="121"/>
      <c r="AO687" s="121"/>
      <c r="AP687" s="121"/>
      <c r="AQ687" s="121"/>
      <c r="AR687" s="121"/>
      <c r="AS687" s="121"/>
      <c r="AT687" s="121"/>
      <c r="AU687" s="121"/>
      <c r="AV687" s="121"/>
      <c r="AW687" s="121"/>
      <c r="AX687" s="121"/>
      <c r="AY687" s="121"/>
      <c r="AZ687" s="121"/>
      <c r="BA687" s="121"/>
      <c r="BB687" s="121"/>
      <c r="BC687" s="121"/>
      <c r="BD687" s="121"/>
      <c r="BE687" s="121"/>
      <c r="BF687" s="121"/>
      <c r="BG687" s="121"/>
      <c r="BH687" s="121"/>
      <c r="BI687" s="121"/>
      <c r="BJ687" s="121"/>
      <c r="BK687" s="121"/>
      <c r="BL687" s="121"/>
      <c r="BM687" s="121"/>
      <c r="BN687" s="121"/>
      <c r="BO687" s="121"/>
      <c r="BP687" s="121"/>
      <c r="BQ687" s="121"/>
      <c r="BR687" s="121"/>
      <c r="BS687" s="121"/>
      <c r="BT687" s="121"/>
      <c r="BU687" s="121"/>
      <c r="BV687" s="121"/>
      <c r="BW687" s="121"/>
      <c r="BX687" s="121"/>
      <c r="BY687" s="121"/>
      <c r="BZ687" s="121"/>
      <c r="CA687" s="121"/>
      <c r="CB687" s="121"/>
      <c r="CC687" s="121"/>
      <c r="CD687" s="121"/>
      <c r="CE687" s="121"/>
      <c r="CF687" s="121"/>
      <c r="CG687" s="121"/>
      <c r="CH687" s="121"/>
      <c r="CI687" s="121"/>
      <c r="CJ687" s="121"/>
      <c r="CK687" s="121"/>
      <c r="CL687" s="121"/>
      <c r="CM687" s="121"/>
      <c r="CN687" s="121"/>
      <c r="CO687" s="121"/>
      <c r="CP687" s="121"/>
      <c r="CQ687" s="121"/>
      <c r="CR687" s="121"/>
      <c r="CS687" s="121"/>
      <c r="CT687" s="121"/>
      <c r="CU687" s="121"/>
      <c r="CV687" s="121"/>
      <c r="CW687" s="121"/>
      <c r="CX687" s="121"/>
      <c r="CY687" s="121"/>
      <c r="CZ687" s="121"/>
      <c r="DA687" s="121"/>
      <c r="DB687" s="121"/>
      <c r="DC687" s="121"/>
      <c r="DD687" s="121"/>
      <c r="DE687" s="121"/>
      <c r="DF687" s="121"/>
      <c r="DG687" s="121"/>
      <c r="DH687" s="121"/>
      <c r="DI687" s="121"/>
      <c r="DJ687" s="121"/>
      <c r="DK687" s="121"/>
      <c r="DL687" s="121"/>
      <c r="DM687" s="121"/>
      <c r="DN687" s="121"/>
      <c r="DO687" s="121"/>
      <c r="DP687" s="121"/>
      <c r="DQ687" s="121"/>
      <c r="DR687" s="121"/>
      <c r="DS687" s="121"/>
      <c r="DT687" s="121"/>
      <c r="DU687" s="121"/>
      <c r="DV687" s="121"/>
      <c r="DW687" s="121"/>
      <c r="DX687" s="121"/>
      <c r="DY687" s="121"/>
      <c r="DZ687" s="121"/>
      <c r="EA687" s="121"/>
      <c r="EB687" s="121"/>
      <c r="EC687" s="121"/>
      <c r="ED687" s="121"/>
      <c r="EE687" s="121"/>
      <c r="EF687" s="121"/>
      <c r="EG687" s="121"/>
      <c r="EH687" s="121"/>
      <c r="EI687" s="121"/>
      <c r="EJ687" s="121"/>
      <c r="EK687" s="121"/>
      <c r="EL687" s="121"/>
      <c r="EM687" s="121"/>
      <c r="EN687" s="121"/>
      <c r="EO687" s="121"/>
      <c r="EP687" s="121"/>
      <c r="EQ687" s="121"/>
      <c r="ER687" s="121"/>
      <c r="ES687" s="121"/>
      <c r="ET687" s="121"/>
      <c r="EU687" s="121"/>
      <c r="EV687" s="121"/>
      <c r="EW687" s="121"/>
      <c r="EX687" s="121"/>
      <c r="EY687" s="121"/>
      <c r="EZ687" s="121"/>
      <c r="FA687" s="121"/>
      <c r="FB687" s="121"/>
      <c r="FC687" s="121"/>
      <c r="FD687" s="121"/>
      <c r="FE687" s="121"/>
      <c r="FF687" s="121"/>
      <c r="FG687" s="121"/>
      <c r="FH687" s="121"/>
      <c r="FI687" s="121"/>
      <c r="FJ687" s="121"/>
      <c r="FK687" s="121"/>
      <c r="FL687" s="121"/>
      <c r="FM687" s="121"/>
      <c r="FN687" s="121"/>
      <c r="FO687" s="121"/>
      <c r="FP687" s="121"/>
      <c r="FQ687" s="121"/>
      <c r="FR687" s="121"/>
      <c r="FS687" s="121"/>
      <c r="FT687" s="121"/>
      <c r="FU687" s="121"/>
      <c r="FV687" s="121"/>
      <c r="FW687" s="121"/>
      <c r="FX687" s="121"/>
      <c r="FY687" s="121"/>
      <c r="FZ687" s="121"/>
      <c r="GA687" s="121"/>
      <c r="GB687" s="121"/>
      <c r="GC687" s="121"/>
      <c r="GD687" s="121"/>
      <c r="GE687" s="121"/>
      <c r="GF687" s="121"/>
      <c r="GG687" s="121"/>
      <c r="GH687" s="121"/>
      <c r="GI687" s="121"/>
      <c r="GJ687" s="121"/>
      <c r="GK687" s="121"/>
      <c r="GL687" s="121"/>
      <c r="GM687" s="121"/>
      <c r="GN687" s="121"/>
      <c r="GO687" s="121"/>
      <c r="GP687" s="121"/>
      <c r="GQ687" s="121"/>
      <c r="GR687" s="121"/>
      <c r="GS687" s="121"/>
      <c r="GT687" s="121"/>
      <c r="GU687" s="121"/>
      <c r="GV687" s="121"/>
      <c r="GW687" s="121"/>
      <c r="GX687" s="121"/>
      <c r="GY687" s="121"/>
      <c r="GZ687" s="121"/>
      <c r="HA687" s="121"/>
      <c r="HB687" s="121"/>
      <c r="HC687" s="121"/>
      <c r="HD687" s="121"/>
      <c r="HE687" s="121"/>
      <c r="HF687" s="121"/>
      <c r="HG687" s="121"/>
      <c r="HH687" s="121"/>
      <c r="HI687" s="121"/>
      <c r="HJ687" s="121"/>
      <c r="HK687" s="121"/>
      <c r="HL687" s="121"/>
      <c r="HM687" s="121"/>
      <c r="HN687" s="121"/>
      <c r="HO687" s="121"/>
      <c r="HP687" s="121"/>
      <c r="HQ687" s="121"/>
      <c r="HR687" s="121"/>
      <c r="HS687" s="121"/>
      <c r="HT687" s="121"/>
      <c r="HU687" s="121"/>
      <c r="HV687" s="121"/>
      <c r="HW687" s="121"/>
      <c r="HX687" s="121"/>
      <c r="HY687" s="121"/>
      <c r="HZ687" s="121"/>
      <c r="IA687" s="121"/>
      <c r="IB687" s="121"/>
      <c r="IC687" s="121"/>
      <c r="ID687" s="121"/>
      <c r="IE687" s="121"/>
      <c r="IF687" s="121"/>
      <c r="IG687" s="121"/>
      <c r="IH687" s="121"/>
      <c r="II687" s="121"/>
      <c r="IJ687" s="121"/>
      <c r="IK687" s="121"/>
      <c r="IL687" s="121"/>
      <c r="IM687" s="121"/>
      <c r="IN687" s="121"/>
      <c r="IO687" s="121"/>
      <c r="IP687" s="121"/>
      <c r="IQ687" s="121"/>
      <c r="IR687" s="121"/>
      <c r="IS687" s="121"/>
      <c r="IT687" s="121"/>
      <c r="IU687" s="121"/>
      <c r="IV687" s="121"/>
    </row>
    <row r="688" spans="1:256" s="486" customFormat="1" x14ac:dyDescent="0.2">
      <c r="A688" s="121"/>
      <c r="B688" s="145"/>
      <c r="C688" s="145"/>
      <c r="D688" s="145"/>
      <c r="E688" s="145"/>
      <c r="F688" s="145"/>
      <c r="G688" s="145"/>
      <c r="H688" s="145"/>
      <c r="I688" s="145"/>
      <c r="J688" s="144"/>
      <c r="K688" s="679"/>
      <c r="L688" s="145"/>
      <c r="M688" s="145"/>
      <c r="N688" s="145"/>
      <c r="O688" s="145"/>
      <c r="P688" s="145"/>
      <c r="Q688" s="145"/>
      <c r="R688" s="145"/>
      <c r="S688" s="145"/>
      <c r="T688" s="145"/>
      <c r="U688" s="145"/>
      <c r="V688" s="145"/>
      <c r="W688" s="679"/>
      <c r="X688" s="145"/>
      <c r="Y688" s="145"/>
      <c r="Z688" s="145"/>
      <c r="AA688" s="145"/>
      <c r="AB688" s="145"/>
      <c r="AC688" s="145"/>
      <c r="AD688" s="145"/>
      <c r="AE688" s="145"/>
      <c r="AF688" s="145"/>
      <c r="AG688" s="145"/>
      <c r="AH688" s="145"/>
      <c r="AI688" s="121"/>
      <c r="AJ688" s="121"/>
      <c r="AK688" s="121"/>
      <c r="AL688" s="121"/>
      <c r="AM688" s="121"/>
      <c r="AN688" s="121"/>
      <c r="AO688" s="121"/>
      <c r="AP688" s="121"/>
      <c r="AQ688" s="121"/>
      <c r="AR688" s="121"/>
      <c r="AS688" s="121"/>
      <c r="AT688" s="121"/>
      <c r="AU688" s="121"/>
      <c r="AV688" s="121"/>
      <c r="AW688" s="121"/>
      <c r="AX688" s="121"/>
      <c r="AY688" s="121"/>
      <c r="AZ688" s="121"/>
      <c r="BA688" s="121"/>
      <c r="BB688" s="121"/>
      <c r="BC688" s="121"/>
      <c r="BD688" s="121"/>
      <c r="BE688" s="121"/>
      <c r="BF688" s="121"/>
      <c r="BG688" s="121"/>
      <c r="BH688" s="121"/>
      <c r="BI688" s="121"/>
      <c r="BJ688" s="121"/>
      <c r="BK688" s="121"/>
      <c r="BL688" s="121"/>
      <c r="BM688" s="121"/>
      <c r="BN688" s="121"/>
      <c r="BO688" s="121"/>
      <c r="BP688" s="121"/>
      <c r="BQ688" s="121"/>
      <c r="BR688" s="121"/>
      <c r="BS688" s="121"/>
      <c r="BT688" s="121"/>
      <c r="BU688" s="121"/>
      <c r="BV688" s="121"/>
      <c r="BW688" s="121"/>
      <c r="BX688" s="121"/>
      <c r="BY688" s="121"/>
      <c r="BZ688" s="121"/>
      <c r="CA688" s="121"/>
      <c r="CB688" s="121"/>
      <c r="CC688" s="121"/>
      <c r="CD688" s="121"/>
      <c r="CE688" s="121"/>
      <c r="CF688" s="121"/>
      <c r="CG688" s="121"/>
      <c r="CH688" s="121"/>
      <c r="CI688" s="121"/>
      <c r="CJ688" s="121"/>
      <c r="CK688" s="121"/>
      <c r="CL688" s="121"/>
      <c r="CM688" s="121"/>
      <c r="CN688" s="121"/>
      <c r="CO688" s="121"/>
      <c r="CP688" s="121"/>
      <c r="CQ688" s="121"/>
      <c r="CR688" s="121"/>
      <c r="CS688" s="121"/>
      <c r="CT688" s="121"/>
      <c r="CU688" s="121"/>
      <c r="CV688" s="121"/>
      <c r="CW688" s="121"/>
      <c r="CX688" s="121"/>
      <c r="CY688" s="121"/>
      <c r="CZ688" s="121"/>
      <c r="DA688" s="121"/>
      <c r="DB688" s="121"/>
      <c r="DC688" s="121"/>
      <c r="DD688" s="121"/>
      <c r="DE688" s="121"/>
      <c r="DF688" s="121"/>
      <c r="DG688" s="121"/>
      <c r="DH688" s="121"/>
      <c r="DI688" s="121"/>
      <c r="DJ688" s="121"/>
      <c r="DK688" s="121"/>
      <c r="DL688" s="121"/>
      <c r="DM688" s="121"/>
      <c r="DN688" s="121"/>
      <c r="DO688" s="121"/>
      <c r="DP688" s="121"/>
      <c r="DQ688" s="121"/>
      <c r="DR688" s="121"/>
      <c r="DS688" s="121"/>
      <c r="DT688" s="121"/>
      <c r="DU688" s="121"/>
      <c r="DV688" s="121"/>
      <c r="DW688" s="121"/>
      <c r="DX688" s="121"/>
      <c r="DY688" s="121"/>
      <c r="DZ688" s="121"/>
      <c r="EA688" s="121"/>
      <c r="EB688" s="121"/>
      <c r="EC688" s="121"/>
      <c r="ED688" s="121"/>
      <c r="EE688" s="121"/>
      <c r="EF688" s="121"/>
      <c r="EG688" s="121"/>
      <c r="EH688" s="121"/>
      <c r="EI688" s="121"/>
      <c r="EJ688" s="121"/>
      <c r="EK688" s="121"/>
      <c r="EL688" s="121"/>
      <c r="EM688" s="121"/>
      <c r="EN688" s="121"/>
      <c r="EO688" s="121"/>
      <c r="EP688" s="121"/>
      <c r="EQ688" s="121"/>
      <c r="ER688" s="121"/>
      <c r="ES688" s="121"/>
      <c r="ET688" s="121"/>
      <c r="EU688" s="121"/>
      <c r="EV688" s="121"/>
      <c r="EW688" s="121"/>
      <c r="EX688" s="121"/>
      <c r="EY688" s="121"/>
      <c r="EZ688" s="121"/>
      <c r="FA688" s="121"/>
      <c r="FB688" s="121"/>
      <c r="FC688" s="121"/>
      <c r="FD688" s="121"/>
      <c r="FE688" s="121"/>
      <c r="FF688" s="121"/>
      <c r="FG688" s="121"/>
      <c r="FH688" s="121"/>
      <c r="FI688" s="121"/>
      <c r="FJ688" s="121"/>
      <c r="FK688" s="121"/>
      <c r="FL688" s="121"/>
      <c r="FM688" s="121"/>
      <c r="FN688" s="121"/>
      <c r="FO688" s="121"/>
      <c r="FP688" s="121"/>
      <c r="FQ688" s="121"/>
      <c r="FR688" s="121"/>
      <c r="FS688" s="121"/>
      <c r="FT688" s="121"/>
      <c r="FU688" s="121"/>
      <c r="FV688" s="121"/>
      <c r="FW688" s="121"/>
      <c r="FX688" s="121"/>
      <c r="FY688" s="121"/>
      <c r="FZ688" s="121"/>
      <c r="GA688" s="121"/>
      <c r="GB688" s="121"/>
      <c r="GC688" s="121"/>
      <c r="GD688" s="121"/>
      <c r="GE688" s="121"/>
      <c r="GF688" s="121"/>
      <c r="GG688" s="121"/>
      <c r="GH688" s="121"/>
      <c r="GI688" s="121"/>
      <c r="GJ688" s="121"/>
      <c r="GK688" s="121"/>
      <c r="GL688" s="121"/>
      <c r="GM688" s="121"/>
      <c r="GN688" s="121"/>
      <c r="GO688" s="121"/>
      <c r="GP688" s="121"/>
      <c r="GQ688" s="121"/>
      <c r="GR688" s="121"/>
      <c r="GS688" s="121"/>
      <c r="GT688" s="121"/>
      <c r="GU688" s="121"/>
      <c r="GV688" s="121"/>
      <c r="GW688" s="121"/>
      <c r="GX688" s="121"/>
      <c r="GY688" s="121"/>
      <c r="GZ688" s="121"/>
      <c r="HA688" s="121"/>
      <c r="HB688" s="121"/>
      <c r="HC688" s="121"/>
      <c r="HD688" s="121"/>
      <c r="HE688" s="121"/>
      <c r="HF688" s="121"/>
      <c r="HG688" s="121"/>
      <c r="HH688" s="121"/>
      <c r="HI688" s="121"/>
      <c r="HJ688" s="121"/>
      <c r="HK688" s="121"/>
      <c r="HL688" s="121"/>
      <c r="HM688" s="121"/>
      <c r="HN688" s="121"/>
      <c r="HO688" s="121"/>
      <c r="HP688" s="121"/>
      <c r="HQ688" s="121"/>
      <c r="HR688" s="121"/>
      <c r="HS688" s="121"/>
      <c r="HT688" s="121"/>
      <c r="HU688" s="121"/>
      <c r="HV688" s="121"/>
      <c r="HW688" s="121"/>
      <c r="HX688" s="121"/>
      <c r="HY688" s="121"/>
      <c r="HZ688" s="121"/>
      <c r="IA688" s="121"/>
      <c r="IB688" s="121"/>
      <c r="IC688" s="121"/>
      <c r="ID688" s="121"/>
      <c r="IE688" s="121"/>
      <c r="IF688" s="121"/>
      <c r="IG688" s="121"/>
      <c r="IH688" s="121"/>
      <c r="II688" s="121"/>
      <c r="IJ688" s="121"/>
      <c r="IK688" s="121"/>
      <c r="IL688" s="121"/>
      <c r="IM688" s="121"/>
      <c r="IN688" s="121"/>
      <c r="IO688" s="121"/>
      <c r="IP688" s="121"/>
      <c r="IQ688" s="121"/>
      <c r="IR688" s="121"/>
      <c r="IS688" s="121"/>
      <c r="IT688" s="121"/>
      <c r="IU688" s="121"/>
      <c r="IV688" s="121"/>
    </row>
    <row r="689" spans="1:256" s="486" customFormat="1" ht="10.5" customHeight="1" x14ac:dyDescent="0.2">
      <c r="A689" s="121"/>
      <c r="B689" s="145"/>
      <c r="C689" s="145"/>
      <c r="D689" s="145"/>
      <c r="E689" s="145"/>
      <c r="F689" s="145"/>
      <c r="G689" s="145"/>
      <c r="H689" s="145"/>
      <c r="I689" s="145"/>
      <c r="J689" s="144"/>
      <c r="K689" s="679"/>
      <c r="L689" s="145"/>
      <c r="M689" s="145"/>
      <c r="N689" s="145"/>
      <c r="O689" s="145"/>
      <c r="P689" s="145"/>
      <c r="Q689" s="145"/>
      <c r="R689" s="145"/>
      <c r="S689" s="145"/>
      <c r="T689" s="145"/>
      <c r="U689" s="145"/>
      <c r="V689" s="145"/>
      <c r="W689" s="679"/>
      <c r="X689" s="145"/>
      <c r="Y689" s="145"/>
      <c r="Z689" s="145"/>
      <c r="AA689" s="145"/>
      <c r="AB689" s="145"/>
      <c r="AC689" s="145"/>
      <c r="AD689" s="145"/>
      <c r="AE689" s="145"/>
      <c r="AF689" s="145"/>
      <c r="AG689" s="145"/>
      <c r="AH689" s="145"/>
      <c r="AI689" s="121"/>
      <c r="AJ689" s="121"/>
      <c r="AK689" s="121"/>
      <c r="AL689" s="121"/>
      <c r="AM689" s="121"/>
      <c r="AN689" s="121"/>
      <c r="AO689" s="121"/>
      <c r="AP689" s="121"/>
      <c r="AQ689" s="121"/>
      <c r="AR689" s="121"/>
      <c r="AS689" s="121"/>
      <c r="AT689" s="121"/>
      <c r="AU689" s="121"/>
      <c r="AV689" s="121"/>
      <c r="AW689" s="121"/>
      <c r="AX689" s="121"/>
      <c r="AY689" s="121"/>
      <c r="AZ689" s="121"/>
      <c r="BA689" s="121"/>
      <c r="BB689" s="121"/>
      <c r="BC689" s="121"/>
      <c r="BD689" s="121"/>
      <c r="BE689" s="121"/>
      <c r="BF689" s="121"/>
      <c r="BG689" s="121"/>
      <c r="BH689" s="121"/>
      <c r="BI689" s="121"/>
      <c r="BJ689" s="121"/>
      <c r="BK689" s="121"/>
      <c r="BL689" s="121"/>
      <c r="BM689" s="121"/>
      <c r="BN689" s="121"/>
      <c r="BO689" s="121"/>
      <c r="BP689" s="121"/>
      <c r="BQ689" s="121"/>
      <c r="BR689" s="121"/>
      <c r="BS689" s="121"/>
      <c r="BT689" s="121"/>
      <c r="BU689" s="121"/>
      <c r="BV689" s="121"/>
      <c r="BW689" s="121"/>
      <c r="BX689" s="121"/>
      <c r="BY689" s="121"/>
      <c r="BZ689" s="121"/>
      <c r="CA689" s="121"/>
      <c r="CB689" s="121"/>
      <c r="CC689" s="121"/>
      <c r="CD689" s="121"/>
      <c r="CE689" s="121"/>
      <c r="CF689" s="121"/>
      <c r="CG689" s="121"/>
      <c r="CH689" s="121"/>
      <c r="CI689" s="121"/>
      <c r="CJ689" s="121"/>
      <c r="CK689" s="121"/>
      <c r="CL689" s="121"/>
      <c r="CM689" s="121"/>
      <c r="CN689" s="121"/>
      <c r="CO689" s="121"/>
      <c r="CP689" s="121"/>
      <c r="CQ689" s="121"/>
      <c r="CR689" s="121"/>
      <c r="CS689" s="121"/>
      <c r="CT689" s="121"/>
      <c r="CU689" s="121"/>
      <c r="CV689" s="121"/>
      <c r="CW689" s="121"/>
      <c r="CX689" s="121"/>
      <c r="CY689" s="121"/>
      <c r="CZ689" s="121"/>
      <c r="DA689" s="121"/>
      <c r="DB689" s="121"/>
      <c r="DC689" s="121"/>
      <c r="DD689" s="121"/>
      <c r="DE689" s="121"/>
      <c r="DF689" s="121"/>
      <c r="DG689" s="121"/>
      <c r="DH689" s="121"/>
      <c r="DI689" s="121"/>
      <c r="DJ689" s="121"/>
      <c r="DK689" s="121"/>
      <c r="DL689" s="121"/>
      <c r="DM689" s="121"/>
      <c r="DN689" s="121"/>
      <c r="DO689" s="121"/>
      <c r="DP689" s="121"/>
      <c r="DQ689" s="121"/>
      <c r="DR689" s="121"/>
      <c r="DS689" s="121"/>
      <c r="DT689" s="121"/>
      <c r="DU689" s="121"/>
      <c r="DV689" s="121"/>
      <c r="DW689" s="121"/>
      <c r="DX689" s="121"/>
      <c r="DY689" s="121"/>
      <c r="DZ689" s="121"/>
      <c r="EA689" s="121"/>
      <c r="EB689" s="121"/>
      <c r="EC689" s="121"/>
      <c r="ED689" s="121"/>
      <c r="EE689" s="121"/>
      <c r="EF689" s="121"/>
      <c r="EG689" s="121"/>
      <c r="EH689" s="121"/>
      <c r="EI689" s="121"/>
      <c r="EJ689" s="121"/>
      <c r="EK689" s="121"/>
      <c r="EL689" s="121"/>
      <c r="EM689" s="121"/>
      <c r="EN689" s="121"/>
      <c r="EO689" s="121"/>
      <c r="EP689" s="121"/>
      <c r="EQ689" s="121"/>
      <c r="ER689" s="121"/>
      <c r="ES689" s="121"/>
      <c r="ET689" s="121"/>
      <c r="EU689" s="121"/>
      <c r="EV689" s="121"/>
      <c r="EW689" s="121"/>
      <c r="EX689" s="121"/>
      <c r="EY689" s="121"/>
      <c r="EZ689" s="121"/>
      <c r="FA689" s="121"/>
      <c r="FB689" s="121"/>
      <c r="FC689" s="121"/>
      <c r="FD689" s="121"/>
      <c r="FE689" s="121"/>
      <c r="FF689" s="121"/>
      <c r="FG689" s="121"/>
      <c r="FH689" s="121"/>
      <c r="FI689" s="121"/>
      <c r="FJ689" s="121"/>
      <c r="FK689" s="121"/>
      <c r="FL689" s="121"/>
      <c r="FM689" s="121"/>
      <c r="FN689" s="121"/>
      <c r="FO689" s="121"/>
      <c r="FP689" s="121"/>
      <c r="FQ689" s="121"/>
      <c r="FR689" s="121"/>
      <c r="FS689" s="121"/>
      <c r="FT689" s="121"/>
      <c r="FU689" s="121"/>
      <c r="FV689" s="121"/>
      <c r="FW689" s="121"/>
      <c r="FX689" s="121"/>
      <c r="FY689" s="121"/>
      <c r="FZ689" s="121"/>
      <c r="GA689" s="121"/>
      <c r="GB689" s="121"/>
      <c r="GC689" s="121"/>
      <c r="GD689" s="121"/>
      <c r="GE689" s="121"/>
      <c r="GF689" s="121"/>
      <c r="GG689" s="121"/>
      <c r="GH689" s="121"/>
      <c r="GI689" s="121"/>
      <c r="GJ689" s="121"/>
      <c r="GK689" s="121"/>
      <c r="GL689" s="121"/>
      <c r="GM689" s="121"/>
      <c r="GN689" s="121"/>
      <c r="GO689" s="121"/>
      <c r="GP689" s="121"/>
      <c r="GQ689" s="121"/>
      <c r="GR689" s="121"/>
      <c r="GS689" s="121"/>
      <c r="GT689" s="121"/>
      <c r="GU689" s="121"/>
      <c r="GV689" s="121"/>
      <c r="GW689" s="121"/>
      <c r="GX689" s="121"/>
      <c r="GY689" s="121"/>
      <c r="GZ689" s="121"/>
      <c r="HA689" s="121"/>
      <c r="HB689" s="121"/>
      <c r="HC689" s="121"/>
      <c r="HD689" s="121"/>
      <c r="HE689" s="121"/>
      <c r="HF689" s="121"/>
      <c r="HG689" s="121"/>
      <c r="HH689" s="121"/>
      <c r="HI689" s="121"/>
      <c r="HJ689" s="121"/>
      <c r="HK689" s="121"/>
      <c r="HL689" s="121"/>
      <c r="HM689" s="121"/>
      <c r="HN689" s="121"/>
      <c r="HO689" s="121"/>
      <c r="HP689" s="121"/>
      <c r="HQ689" s="121"/>
      <c r="HR689" s="121"/>
      <c r="HS689" s="121"/>
      <c r="HT689" s="121"/>
      <c r="HU689" s="121"/>
      <c r="HV689" s="121"/>
      <c r="HW689" s="121"/>
      <c r="HX689" s="121"/>
      <c r="HY689" s="121"/>
      <c r="HZ689" s="121"/>
      <c r="IA689" s="121"/>
      <c r="IB689" s="121"/>
      <c r="IC689" s="121"/>
      <c r="ID689" s="121"/>
      <c r="IE689" s="121"/>
      <c r="IF689" s="121"/>
      <c r="IG689" s="121"/>
      <c r="IH689" s="121"/>
      <c r="II689" s="121"/>
      <c r="IJ689" s="121"/>
      <c r="IK689" s="121"/>
      <c r="IL689" s="121"/>
      <c r="IM689" s="121"/>
      <c r="IN689" s="121"/>
      <c r="IO689" s="121"/>
      <c r="IP689" s="121"/>
      <c r="IQ689" s="121"/>
      <c r="IR689" s="121"/>
      <c r="IS689" s="121"/>
      <c r="IT689" s="121"/>
      <c r="IU689" s="121"/>
      <c r="IV689" s="121"/>
    </row>
    <row r="690" spans="1:256" s="486" customFormat="1" ht="12" customHeight="1" x14ac:dyDescent="0.2">
      <c r="A690" s="121"/>
      <c r="B690" s="145"/>
      <c r="C690" s="145"/>
      <c r="D690" s="145"/>
      <c r="E690" s="145"/>
      <c r="F690" s="145"/>
      <c r="G690" s="145"/>
      <c r="H690" s="145"/>
      <c r="I690" s="145"/>
      <c r="J690" s="144"/>
      <c r="K690" s="679"/>
      <c r="L690" s="145"/>
      <c r="M690" s="145"/>
      <c r="N690" s="145"/>
      <c r="O690" s="145"/>
      <c r="P690" s="145"/>
      <c r="Q690" s="145"/>
      <c r="R690" s="145"/>
      <c r="S690" s="145"/>
      <c r="T690" s="145"/>
      <c r="U690" s="145"/>
      <c r="V690" s="145"/>
      <c r="W690" s="679"/>
      <c r="X690" s="145"/>
      <c r="Y690" s="145"/>
      <c r="Z690" s="145"/>
      <c r="AA690" s="145"/>
      <c r="AB690" s="145"/>
      <c r="AC690" s="145"/>
      <c r="AD690" s="145"/>
      <c r="AE690" s="145"/>
      <c r="AF690" s="145"/>
      <c r="AG690" s="145"/>
      <c r="AH690" s="145"/>
      <c r="AI690" s="121"/>
      <c r="AJ690" s="121"/>
      <c r="AK690" s="121"/>
      <c r="AL690" s="121"/>
      <c r="AM690" s="121"/>
      <c r="AN690" s="121"/>
      <c r="AO690" s="121"/>
      <c r="AP690" s="121"/>
      <c r="AQ690" s="121"/>
      <c r="AR690" s="121"/>
      <c r="AS690" s="121"/>
      <c r="AT690" s="121"/>
      <c r="AU690" s="121"/>
      <c r="AV690" s="121"/>
      <c r="AW690" s="121"/>
      <c r="AX690" s="121"/>
      <c r="AY690" s="121"/>
      <c r="AZ690" s="121"/>
      <c r="BA690" s="121"/>
      <c r="BB690" s="121"/>
      <c r="BC690" s="121"/>
      <c r="BD690" s="121"/>
      <c r="BE690" s="121"/>
      <c r="BF690" s="121"/>
      <c r="BG690" s="121"/>
      <c r="BH690" s="121"/>
      <c r="BI690" s="121"/>
      <c r="BJ690" s="121"/>
      <c r="BK690" s="121"/>
      <c r="BL690" s="121"/>
      <c r="BM690" s="121"/>
      <c r="BN690" s="121"/>
      <c r="BO690" s="121"/>
      <c r="BP690" s="121"/>
      <c r="BQ690" s="121"/>
      <c r="BR690" s="121"/>
      <c r="BS690" s="121"/>
      <c r="BT690" s="121"/>
      <c r="BU690" s="121"/>
      <c r="BV690" s="121"/>
      <c r="BW690" s="121"/>
      <c r="BX690" s="121"/>
      <c r="BY690" s="121"/>
      <c r="BZ690" s="121"/>
      <c r="CA690" s="121"/>
      <c r="CB690" s="121"/>
      <c r="CC690" s="121"/>
      <c r="CD690" s="121"/>
      <c r="CE690" s="121"/>
      <c r="CF690" s="121"/>
      <c r="CG690" s="121"/>
      <c r="CH690" s="121"/>
      <c r="CI690" s="121"/>
      <c r="CJ690" s="121"/>
      <c r="CK690" s="121"/>
      <c r="CL690" s="121"/>
      <c r="CM690" s="121"/>
      <c r="CN690" s="121"/>
      <c r="CO690" s="121"/>
      <c r="CP690" s="121"/>
      <c r="CQ690" s="121"/>
      <c r="CR690" s="121"/>
      <c r="CS690" s="121"/>
      <c r="CT690" s="121"/>
      <c r="CU690" s="121"/>
      <c r="CV690" s="121"/>
      <c r="CW690" s="121"/>
      <c r="CX690" s="121"/>
      <c r="CY690" s="121"/>
      <c r="CZ690" s="121"/>
      <c r="DA690" s="121"/>
      <c r="DB690" s="121"/>
      <c r="DC690" s="121"/>
      <c r="DD690" s="121"/>
      <c r="DE690" s="121"/>
      <c r="DF690" s="121"/>
      <c r="DG690" s="121"/>
      <c r="DH690" s="121"/>
      <c r="DI690" s="121"/>
      <c r="DJ690" s="121"/>
      <c r="DK690" s="121"/>
      <c r="DL690" s="121"/>
      <c r="DM690" s="121"/>
      <c r="DN690" s="121"/>
      <c r="DO690" s="121"/>
      <c r="DP690" s="121"/>
      <c r="DQ690" s="121"/>
      <c r="DR690" s="121"/>
      <c r="DS690" s="121"/>
      <c r="DT690" s="121"/>
      <c r="DU690" s="121"/>
      <c r="DV690" s="121"/>
      <c r="DW690" s="121"/>
      <c r="DX690" s="121"/>
      <c r="DY690" s="121"/>
      <c r="DZ690" s="121"/>
      <c r="EA690" s="121"/>
      <c r="EB690" s="121"/>
      <c r="EC690" s="121"/>
      <c r="ED690" s="121"/>
      <c r="EE690" s="121"/>
      <c r="EF690" s="121"/>
      <c r="EG690" s="121"/>
      <c r="EH690" s="121"/>
      <c r="EI690" s="121"/>
      <c r="EJ690" s="121"/>
      <c r="EK690" s="121"/>
      <c r="EL690" s="121"/>
      <c r="EM690" s="121"/>
      <c r="EN690" s="121"/>
      <c r="EO690" s="121"/>
      <c r="EP690" s="121"/>
      <c r="EQ690" s="121"/>
      <c r="ER690" s="121"/>
      <c r="ES690" s="121"/>
      <c r="ET690" s="121"/>
      <c r="EU690" s="121"/>
      <c r="EV690" s="121"/>
      <c r="EW690" s="121"/>
      <c r="EX690" s="121"/>
      <c r="EY690" s="121"/>
      <c r="EZ690" s="121"/>
      <c r="FA690" s="121"/>
      <c r="FB690" s="121"/>
      <c r="FC690" s="121"/>
      <c r="FD690" s="121"/>
      <c r="FE690" s="121"/>
      <c r="FF690" s="121"/>
      <c r="FG690" s="121"/>
      <c r="FH690" s="121"/>
      <c r="FI690" s="121"/>
      <c r="FJ690" s="121"/>
      <c r="FK690" s="121"/>
      <c r="FL690" s="121"/>
      <c r="FM690" s="121"/>
      <c r="FN690" s="121"/>
      <c r="FO690" s="121"/>
      <c r="FP690" s="121"/>
      <c r="FQ690" s="121"/>
      <c r="FR690" s="121"/>
      <c r="FS690" s="121"/>
      <c r="FT690" s="121"/>
      <c r="FU690" s="121"/>
      <c r="FV690" s="121"/>
      <c r="FW690" s="121"/>
      <c r="FX690" s="121"/>
      <c r="FY690" s="121"/>
      <c r="FZ690" s="121"/>
      <c r="GA690" s="121"/>
      <c r="GB690" s="121"/>
      <c r="GC690" s="121"/>
      <c r="GD690" s="121"/>
      <c r="GE690" s="121"/>
      <c r="GF690" s="121"/>
      <c r="GG690" s="121"/>
      <c r="GH690" s="121"/>
      <c r="GI690" s="121"/>
      <c r="GJ690" s="121"/>
      <c r="GK690" s="121"/>
      <c r="GL690" s="121"/>
      <c r="GM690" s="121"/>
      <c r="GN690" s="121"/>
      <c r="GO690" s="121"/>
      <c r="GP690" s="121"/>
      <c r="GQ690" s="121"/>
      <c r="GR690" s="121"/>
      <c r="GS690" s="121"/>
      <c r="GT690" s="121"/>
      <c r="GU690" s="121"/>
      <c r="GV690" s="121"/>
      <c r="GW690" s="121"/>
      <c r="GX690" s="121"/>
      <c r="GY690" s="121"/>
      <c r="GZ690" s="121"/>
      <c r="HA690" s="121"/>
      <c r="HB690" s="121"/>
      <c r="HC690" s="121"/>
      <c r="HD690" s="121"/>
      <c r="HE690" s="121"/>
      <c r="HF690" s="121"/>
      <c r="HG690" s="121"/>
      <c r="HH690" s="121"/>
      <c r="HI690" s="121"/>
      <c r="HJ690" s="121"/>
      <c r="HK690" s="121"/>
      <c r="HL690" s="121"/>
      <c r="HM690" s="121"/>
      <c r="HN690" s="121"/>
      <c r="HO690" s="121"/>
      <c r="HP690" s="121"/>
      <c r="HQ690" s="121"/>
      <c r="HR690" s="121"/>
      <c r="HS690" s="121"/>
      <c r="HT690" s="121"/>
      <c r="HU690" s="121"/>
      <c r="HV690" s="121"/>
      <c r="HW690" s="121"/>
      <c r="HX690" s="121"/>
      <c r="HY690" s="121"/>
      <c r="HZ690" s="121"/>
      <c r="IA690" s="121"/>
      <c r="IB690" s="121"/>
      <c r="IC690" s="121"/>
      <c r="ID690" s="121"/>
      <c r="IE690" s="121"/>
      <c r="IF690" s="121"/>
      <c r="IG690" s="121"/>
      <c r="IH690" s="121"/>
      <c r="II690" s="121"/>
      <c r="IJ690" s="121"/>
      <c r="IK690" s="121"/>
      <c r="IL690" s="121"/>
      <c r="IM690" s="121"/>
      <c r="IN690" s="121"/>
      <c r="IO690" s="121"/>
      <c r="IP690" s="121"/>
      <c r="IQ690" s="121"/>
      <c r="IR690" s="121"/>
      <c r="IS690" s="121"/>
      <c r="IT690" s="121"/>
      <c r="IU690" s="121"/>
      <c r="IV690" s="121"/>
    </row>
    <row r="691" spans="1:256" s="486" customFormat="1" ht="12" customHeight="1" x14ac:dyDescent="0.2">
      <c r="A691" s="121"/>
      <c r="B691" s="145"/>
      <c r="C691" s="145"/>
      <c r="D691" s="145"/>
      <c r="E691" s="145"/>
      <c r="F691" s="145"/>
      <c r="G691" s="145"/>
      <c r="H691" s="145"/>
      <c r="I691" s="145"/>
      <c r="J691" s="144"/>
      <c r="K691" s="679"/>
      <c r="L691" s="145"/>
      <c r="M691" s="145"/>
      <c r="N691" s="145"/>
      <c r="O691" s="145"/>
      <c r="P691" s="145"/>
      <c r="Q691" s="145"/>
      <c r="R691" s="145"/>
      <c r="S691" s="145"/>
      <c r="T691" s="145"/>
      <c r="U691" s="145"/>
      <c r="V691" s="145"/>
      <c r="W691" s="679"/>
      <c r="X691" s="145"/>
      <c r="Y691" s="145"/>
      <c r="Z691" s="145"/>
      <c r="AA691" s="145"/>
      <c r="AB691" s="145"/>
      <c r="AC691" s="145"/>
      <c r="AD691" s="145"/>
      <c r="AE691" s="145"/>
      <c r="AF691" s="145"/>
      <c r="AG691" s="145"/>
      <c r="AH691" s="145"/>
      <c r="AI691" s="121"/>
      <c r="AJ691" s="121"/>
      <c r="AK691" s="121"/>
      <c r="AL691" s="121"/>
      <c r="AM691" s="121"/>
      <c r="AN691" s="121"/>
      <c r="AO691" s="121"/>
      <c r="AP691" s="121"/>
      <c r="AQ691" s="121"/>
      <c r="AR691" s="121"/>
      <c r="AS691" s="121"/>
      <c r="AT691" s="121"/>
      <c r="AU691" s="121"/>
      <c r="AV691" s="121"/>
      <c r="AW691" s="121"/>
      <c r="AX691" s="121"/>
      <c r="AY691" s="121"/>
      <c r="AZ691" s="121"/>
      <c r="BA691" s="121"/>
      <c r="BB691" s="121"/>
      <c r="BC691" s="121"/>
      <c r="BD691" s="121"/>
      <c r="BE691" s="121"/>
      <c r="BF691" s="121"/>
      <c r="BG691" s="121"/>
      <c r="BH691" s="121"/>
      <c r="BI691" s="121"/>
      <c r="BJ691" s="121"/>
      <c r="BK691" s="121"/>
      <c r="BL691" s="121"/>
      <c r="BM691" s="121"/>
      <c r="BN691" s="121"/>
      <c r="BO691" s="121"/>
      <c r="BP691" s="121"/>
      <c r="BQ691" s="121"/>
      <c r="BR691" s="121"/>
      <c r="BS691" s="121"/>
      <c r="BT691" s="121"/>
      <c r="BU691" s="121"/>
      <c r="BV691" s="121"/>
      <c r="BW691" s="121"/>
      <c r="BX691" s="121"/>
      <c r="BY691" s="121"/>
      <c r="BZ691" s="121"/>
      <c r="CA691" s="121"/>
      <c r="CB691" s="121"/>
      <c r="CC691" s="121"/>
      <c r="CD691" s="121"/>
      <c r="CE691" s="121"/>
      <c r="CF691" s="121"/>
      <c r="CG691" s="121"/>
      <c r="CH691" s="121"/>
      <c r="CI691" s="121"/>
      <c r="CJ691" s="121"/>
      <c r="CK691" s="121"/>
      <c r="CL691" s="121"/>
      <c r="CM691" s="121"/>
      <c r="CN691" s="121"/>
      <c r="CO691" s="121"/>
      <c r="CP691" s="121"/>
      <c r="CQ691" s="121"/>
      <c r="CR691" s="121"/>
      <c r="CS691" s="121"/>
      <c r="CT691" s="121"/>
      <c r="CU691" s="121"/>
      <c r="CV691" s="121"/>
      <c r="CW691" s="121"/>
      <c r="CX691" s="121"/>
      <c r="CY691" s="121"/>
      <c r="CZ691" s="121"/>
      <c r="DA691" s="121"/>
      <c r="DB691" s="121"/>
      <c r="DC691" s="121"/>
      <c r="DD691" s="121"/>
      <c r="DE691" s="121"/>
      <c r="DF691" s="121"/>
      <c r="DG691" s="121"/>
      <c r="DH691" s="121"/>
      <c r="DI691" s="121"/>
      <c r="DJ691" s="121"/>
      <c r="DK691" s="121"/>
      <c r="DL691" s="121"/>
      <c r="DM691" s="121"/>
      <c r="DN691" s="121"/>
      <c r="DO691" s="121"/>
      <c r="DP691" s="121"/>
      <c r="DQ691" s="121"/>
      <c r="DR691" s="121"/>
      <c r="DS691" s="121"/>
      <c r="DT691" s="121"/>
      <c r="DU691" s="121"/>
      <c r="DV691" s="121"/>
      <c r="DW691" s="121"/>
      <c r="DX691" s="121"/>
      <c r="DY691" s="121"/>
      <c r="DZ691" s="121"/>
      <c r="EA691" s="121"/>
      <c r="EB691" s="121"/>
      <c r="EC691" s="121"/>
      <c r="ED691" s="121"/>
      <c r="EE691" s="121"/>
      <c r="EF691" s="121"/>
      <c r="EG691" s="121"/>
      <c r="EH691" s="121"/>
      <c r="EI691" s="121"/>
      <c r="EJ691" s="121"/>
      <c r="EK691" s="121"/>
      <c r="EL691" s="121"/>
      <c r="EM691" s="121"/>
      <c r="EN691" s="121"/>
      <c r="EO691" s="121"/>
      <c r="EP691" s="121"/>
      <c r="EQ691" s="121"/>
      <c r="ER691" s="121"/>
      <c r="ES691" s="121"/>
      <c r="ET691" s="121"/>
      <c r="EU691" s="121"/>
      <c r="EV691" s="121"/>
      <c r="EW691" s="121"/>
      <c r="EX691" s="121"/>
      <c r="EY691" s="121"/>
      <c r="EZ691" s="121"/>
      <c r="FA691" s="121"/>
      <c r="FB691" s="121"/>
      <c r="FC691" s="121"/>
      <c r="FD691" s="121"/>
      <c r="FE691" s="121"/>
      <c r="FF691" s="121"/>
      <c r="FG691" s="121"/>
      <c r="FH691" s="121"/>
      <c r="FI691" s="121"/>
      <c r="FJ691" s="121"/>
      <c r="FK691" s="121"/>
      <c r="FL691" s="121"/>
      <c r="FM691" s="121"/>
      <c r="FN691" s="121"/>
      <c r="FO691" s="121"/>
      <c r="FP691" s="121"/>
      <c r="FQ691" s="121"/>
      <c r="FR691" s="121"/>
      <c r="FS691" s="121"/>
      <c r="FT691" s="121"/>
      <c r="FU691" s="121"/>
      <c r="FV691" s="121"/>
      <c r="FW691" s="121"/>
      <c r="FX691" s="121"/>
      <c r="FY691" s="121"/>
      <c r="FZ691" s="121"/>
      <c r="GA691" s="121"/>
      <c r="GB691" s="121"/>
      <c r="GC691" s="121"/>
      <c r="GD691" s="121"/>
      <c r="GE691" s="121"/>
      <c r="GF691" s="121"/>
      <c r="GG691" s="121"/>
      <c r="GH691" s="121"/>
      <c r="GI691" s="121"/>
      <c r="GJ691" s="121"/>
      <c r="GK691" s="121"/>
      <c r="GL691" s="121"/>
      <c r="GM691" s="121"/>
      <c r="GN691" s="121"/>
      <c r="GO691" s="121"/>
      <c r="GP691" s="121"/>
      <c r="GQ691" s="121"/>
      <c r="GR691" s="121"/>
      <c r="GS691" s="121"/>
      <c r="GT691" s="121"/>
      <c r="GU691" s="121"/>
      <c r="GV691" s="121"/>
      <c r="GW691" s="121"/>
      <c r="GX691" s="121"/>
      <c r="GY691" s="121"/>
      <c r="GZ691" s="121"/>
      <c r="HA691" s="121"/>
      <c r="HB691" s="121"/>
      <c r="HC691" s="121"/>
      <c r="HD691" s="121"/>
      <c r="HE691" s="121"/>
      <c r="HF691" s="121"/>
      <c r="HG691" s="121"/>
      <c r="HH691" s="121"/>
      <c r="HI691" s="121"/>
      <c r="HJ691" s="121"/>
      <c r="HK691" s="121"/>
      <c r="HL691" s="121"/>
      <c r="HM691" s="121"/>
      <c r="HN691" s="121"/>
      <c r="HO691" s="121"/>
      <c r="HP691" s="121"/>
      <c r="HQ691" s="121"/>
      <c r="HR691" s="121"/>
      <c r="HS691" s="121"/>
      <c r="HT691" s="121"/>
      <c r="HU691" s="121"/>
      <c r="HV691" s="121"/>
      <c r="HW691" s="121"/>
      <c r="HX691" s="121"/>
      <c r="HY691" s="121"/>
      <c r="HZ691" s="121"/>
      <c r="IA691" s="121"/>
      <c r="IB691" s="121"/>
      <c r="IC691" s="121"/>
      <c r="ID691" s="121"/>
      <c r="IE691" s="121"/>
      <c r="IF691" s="121"/>
      <c r="IG691" s="121"/>
      <c r="IH691" s="121"/>
      <c r="II691" s="121"/>
      <c r="IJ691" s="121"/>
      <c r="IK691" s="121"/>
      <c r="IL691" s="121"/>
      <c r="IM691" s="121"/>
      <c r="IN691" s="121"/>
      <c r="IO691" s="121"/>
      <c r="IP691" s="121"/>
      <c r="IQ691" s="121"/>
      <c r="IR691" s="121"/>
      <c r="IS691" s="121"/>
      <c r="IT691" s="121"/>
      <c r="IU691" s="121"/>
      <c r="IV691" s="121"/>
    </row>
    <row r="692" spans="1:256" s="4" customFormat="1" ht="12" customHeight="1" x14ac:dyDescent="0.2">
      <c r="A692" s="121"/>
      <c r="B692" s="145"/>
      <c r="C692" s="145"/>
      <c r="D692" s="145"/>
      <c r="E692" s="145"/>
      <c r="F692" s="145"/>
      <c r="G692" s="145"/>
      <c r="H692" s="145"/>
      <c r="I692" s="145"/>
      <c r="J692" s="144"/>
      <c r="K692" s="679"/>
      <c r="L692" s="145"/>
      <c r="M692" s="145"/>
      <c r="N692" s="145"/>
      <c r="O692" s="145"/>
      <c r="P692" s="145"/>
      <c r="Q692" s="145"/>
      <c r="R692" s="145"/>
      <c r="S692" s="145"/>
      <c r="T692" s="145"/>
      <c r="U692" s="145"/>
      <c r="V692" s="145"/>
      <c r="W692" s="679"/>
      <c r="X692" s="145"/>
      <c r="Y692" s="145"/>
      <c r="Z692" s="145"/>
      <c r="AA692" s="145"/>
      <c r="AB692" s="145"/>
      <c r="AC692" s="145"/>
      <c r="AD692" s="145"/>
      <c r="AE692" s="145"/>
      <c r="AF692" s="145"/>
      <c r="AG692" s="145"/>
      <c r="AH692" s="145"/>
      <c r="AI692" s="121"/>
      <c r="AJ692" s="121"/>
      <c r="AK692" s="121"/>
      <c r="AL692" s="121"/>
      <c r="AM692" s="121"/>
      <c r="AN692" s="121"/>
      <c r="AO692" s="121"/>
      <c r="AP692" s="121"/>
      <c r="AQ692" s="121"/>
      <c r="AR692" s="121"/>
      <c r="AS692" s="121"/>
      <c r="AT692" s="121"/>
      <c r="AU692" s="121"/>
      <c r="AV692" s="121"/>
      <c r="AW692" s="121"/>
      <c r="AX692" s="121"/>
      <c r="AY692" s="121"/>
      <c r="AZ692" s="121"/>
      <c r="BA692" s="121"/>
      <c r="BB692" s="121"/>
      <c r="BC692" s="121"/>
      <c r="BD692" s="121"/>
      <c r="BE692" s="121"/>
      <c r="BF692" s="121"/>
      <c r="BG692" s="121"/>
      <c r="BH692" s="121"/>
      <c r="BI692" s="121"/>
      <c r="BJ692" s="121"/>
      <c r="BK692" s="121"/>
      <c r="BL692" s="121"/>
      <c r="BM692" s="121"/>
      <c r="BN692" s="121"/>
      <c r="BO692" s="121"/>
      <c r="BP692" s="121"/>
      <c r="BQ692" s="121"/>
      <c r="BR692" s="121"/>
      <c r="BS692" s="121"/>
      <c r="BT692" s="121"/>
      <c r="BU692" s="121"/>
      <c r="BV692" s="121"/>
      <c r="BW692" s="121"/>
      <c r="BX692" s="121"/>
      <c r="BY692" s="121"/>
      <c r="BZ692" s="121"/>
      <c r="CA692" s="121"/>
      <c r="CB692" s="121"/>
      <c r="CC692" s="121"/>
      <c r="CD692" s="121"/>
      <c r="CE692" s="121"/>
      <c r="CF692" s="121"/>
      <c r="CG692" s="121"/>
      <c r="CH692" s="121"/>
      <c r="CI692" s="121"/>
      <c r="CJ692" s="121"/>
      <c r="CK692" s="121"/>
      <c r="CL692" s="121"/>
      <c r="CM692" s="121"/>
      <c r="CN692" s="121"/>
      <c r="CO692" s="121"/>
      <c r="CP692" s="121"/>
      <c r="CQ692" s="121"/>
      <c r="CR692" s="121"/>
      <c r="CS692" s="121"/>
      <c r="CT692" s="121"/>
      <c r="CU692" s="121"/>
      <c r="CV692" s="121"/>
      <c r="CW692" s="121"/>
      <c r="CX692" s="121"/>
      <c r="CY692" s="121"/>
      <c r="CZ692" s="121"/>
      <c r="DA692" s="121"/>
      <c r="DB692" s="121"/>
      <c r="DC692" s="121"/>
      <c r="DD692" s="121"/>
      <c r="DE692" s="121"/>
      <c r="DF692" s="121"/>
      <c r="DG692" s="121"/>
      <c r="DH692" s="121"/>
      <c r="DI692" s="121"/>
      <c r="DJ692" s="121"/>
      <c r="DK692" s="121"/>
      <c r="DL692" s="121"/>
      <c r="DM692" s="121"/>
      <c r="DN692" s="121"/>
      <c r="DO692" s="121"/>
      <c r="DP692" s="121"/>
      <c r="DQ692" s="121"/>
      <c r="DR692" s="121"/>
      <c r="DS692" s="121"/>
      <c r="DT692" s="121"/>
      <c r="DU692" s="121"/>
      <c r="DV692" s="121"/>
      <c r="DW692" s="121"/>
      <c r="DX692" s="121"/>
      <c r="DY692" s="121"/>
      <c r="DZ692" s="121"/>
      <c r="EA692" s="121"/>
      <c r="EB692" s="121"/>
      <c r="EC692" s="121"/>
      <c r="ED692" s="121"/>
      <c r="EE692" s="121"/>
      <c r="EF692" s="121"/>
      <c r="EG692" s="121"/>
      <c r="EH692" s="121"/>
      <c r="EI692" s="121"/>
      <c r="EJ692" s="121"/>
      <c r="EK692" s="121"/>
      <c r="EL692" s="121"/>
      <c r="EM692" s="121"/>
      <c r="EN692" s="121"/>
      <c r="EO692" s="121"/>
      <c r="EP692" s="121"/>
      <c r="EQ692" s="121"/>
      <c r="ER692" s="121"/>
      <c r="ES692" s="121"/>
      <c r="ET692" s="121"/>
      <c r="EU692" s="121"/>
      <c r="EV692" s="121"/>
      <c r="EW692" s="121"/>
      <c r="EX692" s="121"/>
      <c r="EY692" s="121"/>
      <c r="EZ692" s="121"/>
      <c r="FA692" s="121"/>
      <c r="FB692" s="121"/>
      <c r="FC692" s="121"/>
      <c r="FD692" s="121"/>
      <c r="FE692" s="121"/>
      <c r="FF692" s="121"/>
      <c r="FG692" s="121"/>
      <c r="FH692" s="121"/>
      <c r="FI692" s="121"/>
      <c r="FJ692" s="121"/>
      <c r="FK692" s="121"/>
      <c r="FL692" s="121"/>
      <c r="FM692" s="121"/>
      <c r="FN692" s="121"/>
      <c r="FO692" s="121"/>
      <c r="FP692" s="121"/>
      <c r="FQ692" s="121"/>
      <c r="FR692" s="121"/>
      <c r="FS692" s="121"/>
      <c r="FT692" s="121"/>
      <c r="FU692" s="121"/>
      <c r="FV692" s="121"/>
      <c r="FW692" s="121"/>
      <c r="FX692" s="121"/>
      <c r="FY692" s="121"/>
      <c r="FZ692" s="121"/>
      <c r="GA692" s="121"/>
      <c r="GB692" s="121"/>
      <c r="GC692" s="121"/>
      <c r="GD692" s="121"/>
      <c r="GE692" s="121"/>
      <c r="GF692" s="121"/>
      <c r="GG692" s="121"/>
      <c r="GH692" s="121"/>
      <c r="GI692" s="121"/>
      <c r="GJ692" s="121"/>
      <c r="GK692" s="121"/>
      <c r="GL692" s="121"/>
      <c r="GM692" s="121"/>
      <c r="GN692" s="121"/>
      <c r="GO692" s="121"/>
      <c r="GP692" s="121"/>
      <c r="GQ692" s="121"/>
      <c r="GR692" s="121"/>
      <c r="GS692" s="121"/>
      <c r="GT692" s="121"/>
      <c r="GU692" s="121"/>
      <c r="GV692" s="121"/>
      <c r="GW692" s="121"/>
      <c r="GX692" s="121"/>
      <c r="GY692" s="121"/>
      <c r="GZ692" s="121"/>
      <c r="HA692" s="121"/>
      <c r="HB692" s="121"/>
      <c r="HC692" s="121"/>
      <c r="HD692" s="121"/>
      <c r="HE692" s="121"/>
      <c r="HF692" s="121"/>
      <c r="HG692" s="121"/>
      <c r="HH692" s="121"/>
      <c r="HI692" s="121"/>
      <c r="HJ692" s="121"/>
      <c r="HK692" s="121"/>
      <c r="HL692" s="121"/>
      <c r="HM692" s="121"/>
      <c r="HN692" s="121"/>
      <c r="HO692" s="121"/>
      <c r="HP692" s="121"/>
      <c r="HQ692" s="121"/>
      <c r="HR692" s="121"/>
      <c r="HS692" s="121"/>
      <c r="HT692" s="121"/>
      <c r="HU692" s="121"/>
      <c r="HV692" s="121"/>
      <c r="HW692" s="121"/>
      <c r="HX692" s="121"/>
      <c r="HY692" s="121"/>
      <c r="HZ692" s="121"/>
      <c r="IA692" s="121"/>
      <c r="IB692" s="121"/>
      <c r="IC692" s="121"/>
      <c r="ID692" s="121"/>
      <c r="IE692" s="121"/>
      <c r="IF692" s="121"/>
      <c r="IG692" s="121"/>
      <c r="IH692" s="121"/>
      <c r="II692" s="121"/>
      <c r="IJ692" s="121"/>
      <c r="IK692" s="121"/>
      <c r="IL692" s="121"/>
      <c r="IM692" s="121"/>
      <c r="IN692" s="121"/>
      <c r="IO692" s="121"/>
      <c r="IP692" s="121"/>
      <c r="IQ692" s="121"/>
      <c r="IR692" s="121"/>
      <c r="IS692" s="121"/>
      <c r="IT692" s="121"/>
      <c r="IU692" s="121"/>
      <c r="IV692" s="121"/>
    </row>
    <row r="693" spans="1:256" s="4" customFormat="1" ht="12" customHeight="1" x14ac:dyDescent="0.2">
      <c r="A693" s="121"/>
      <c r="B693" s="145"/>
      <c r="C693" s="145"/>
      <c r="D693" s="145"/>
      <c r="E693" s="145"/>
      <c r="F693" s="145"/>
      <c r="G693" s="145"/>
      <c r="H693" s="145"/>
      <c r="I693" s="145"/>
      <c r="J693" s="144"/>
      <c r="K693" s="679"/>
      <c r="L693" s="145"/>
      <c r="M693" s="145"/>
      <c r="N693" s="145"/>
      <c r="O693" s="145"/>
      <c r="P693" s="145"/>
      <c r="Q693" s="145"/>
      <c r="R693" s="145"/>
      <c r="S693" s="145"/>
      <c r="T693" s="145"/>
      <c r="U693" s="145"/>
      <c r="V693" s="145"/>
      <c r="W693" s="679"/>
      <c r="X693" s="145"/>
      <c r="Y693" s="145"/>
      <c r="Z693" s="145"/>
      <c r="AA693" s="145"/>
      <c r="AB693" s="145"/>
      <c r="AC693" s="145"/>
      <c r="AD693" s="145"/>
      <c r="AE693" s="145"/>
      <c r="AF693" s="145"/>
      <c r="AG693" s="145"/>
      <c r="AH693" s="145"/>
      <c r="AI693" s="121"/>
      <c r="AJ693" s="121"/>
      <c r="AK693" s="121"/>
      <c r="AL693" s="121"/>
      <c r="AM693" s="121"/>
      <c r="AN693" s="121"/>
      <c r="AO693" s="121"/>
      <c r="AP693" s="121"/>
      <c r="AQ693" s="121"/>
      <c r="AR693" s="121"/>
      <c r="AS693" s="121"/>
      <c r="AT693" s="121"/>
      <c r="AU693" s="121"/>
      <c r="AV693" s="121"/>
      <c r="AW693" s="121"/>
      <c r="AX693" s="121"/>
      <c r="AY693" s="121"/>
      <c r="AZ693" s="121"/>
      <c r="BA693" s="121"/>
      <c r="BB693" s="121"/>
      <c r="BC693" s="121"/>
      <c r="BD693" s="121"/>
      <c r="BE693" s="121"/>
      <c r="BF693" s="121"/>
      <c r="BG693" s="121"/>
      <c r="BH693" s="121"/>
      <c r="BI693" s="121"/>
      <c r="BJ693" s="121"/>
      <c r="BK693" s="121"/>
      <c r="BL693" s="121"/>
      <c r="BM693" s="121"/>
      <c r="BN693" s="121"/>
      <c r="BO693" s="121"/>
      <c r="BP693" s="121"/>
      <c r="BQ693" s="121"/>
      <c r="BR693" s="121"/>
      <c r="BS693" s="121"/>
      <c r="BT693" s="121"/>
      <c r="BU693" s="121"/>
      <c r="BV693" s="121"/>
      <c r="BW693" s="121"/>
      <c r="BX693" s="121"/>
      <c r="BY693" s="121"/>
      <c r="BZ693" s="121"/>
      <c r="CA693" s="121"/>
      <c r="CB693" s="121"/>
      <c r="CC693" s="121"/>
      <c r="CD693" s="121"/>
      <c r="CE693" s="121"/>
      <c r="CF693" s="121"/>
      <c r="CG693" s="121"/>
      <c r="CH693" s="121"/>
      <c r="CI693" s="121"/>
      <c r="CJ693" s="121"/>
      <c r="CK693" s="121"/>
      <c r="CL693" s="121"/>
      <c r="CM693" s="121"/>
      <c r="CN693" s="121"/>
      <c r="CO693" s="121"/>
      <c r="CP693" s="121"/>
      <c r="CQ693" s="121"/>
      <c r="CR693" s="121"/>
      <c r="CS693" s="121"/>
      <c r="CT693" s="121"/>
      <c r="CU693" s="121"/>
      <c r="CV693" s="121"/>
      <c r="CW693" s="121"/>
      <c r="CX693" s="121"/>
      <c r="CY693" s="121"/>
      <c r="CZ693" s="121"/>
      <c r="DA693" s="121"/>
      <c r="DB693" s="121"/>
      <c r="DC693" s="121"/>
      <c r="DD693" s="121"/>
      <c r="DE693" s="121"/>
      <c r="DF693" s="121"/>
      <c r="DG693" s="121"/>
      <c r="DH693" s="121"/>
      <c r="DI693" s="121"/>
      <c r="DJ693" s="121"/>
      <c r="DK693" s="121"/>
      <c r="DL693" s="121"/>
      <c r="DM693" s="121"/>
      <c r="DN693" s="121"/>
      <c r="DO693" s="121"/>
      <c r="DP693" s="121"/>
      <c r="DQ693" s="121"/>
      <c r="DR693" s="121"/>
      <c r="DS693" s="121"/>
      <c r="DT693" s="121"/>
      <c r="DU693" s="121"/>
      <c r="DV693" s="121"/>
      <c r="DW693" s="121"/>
      <c r="DX693" s="121"/>
      <c r="DY693" s="121"/>
      <c r="DZ693" s="121"/>
      <c r="EA693" s="121"/>
      <c r="EB693" s="121"/>
      <c r="EC693" s="121"/>
      <c r="ED693" s="121"/>
      <c r="EE693" s="121"/>
      <c r="EF693" s="121"/>
      <c r="EG693" s="121"/>
      <c r="EH693" s="121"/>
      <c r="EI693" s="121"/>
      <c r="EJ693" s="121"/>
      <c r="EK693" s="121"/>
      <c r="EL693" s="121"/>
      <c r="EM693" s="121"/>
      <c r="EN693" s="121"/>
      <c r="EO693" s="121"/>
      <c r="EP693" s="121"/>
      <c r="EQ693" s="121"/>
      <c r="ER693" s="121"/>
      <c r="ES693" s="121"/>
      <c r="ET693" s="121"/>
      <c r="EU693" s="121"/>
      <c r="EV693" s="121"/>
      <c r="EW693" s="121"/>
      <c r="EX693" s="121"/>
      <c r="EY693" s="121"/>
      <c r="EZ693" s="121"/>
      <c r="FA693" s="121"/>
      <c r="FB693" s="121"/>
      <c r="FC693" s="121"/>
      <c r="FD693" s="121"/>
      <c r="FE693" s="121"/>
      <c r="FF693" s="121"/>
      <c r="FG693" s="121"/>
      <c r="FH693" s="121"/>
      <c r="FI693" s="121"/>
      <c r="FJ693" s="121"/>
      <c r="FK693" s="121"/>
      <c r="FL693" s="121"/>
      <c r="FM693" s="121"/>
      <c r="FN693" s="121"/>
      <c r="FO693" s="121"/>
      <c r="FP693" s="121"/>
      <c r="FQ693" s="121"/>
      <c r="FR693" s="121"/>
      <c r="FS693" s="121"/>
      <c r="FT693" s="121"/>
      <c r="FU693" s="121"/>
      <c r="FV693" s="121"/>
      <c r="FW693" s="121"/>
      <c r="FX693" s="121"/>
      <c r="FY693" s="121"/>
      <c r="FZ693" s="121"/>
      <c r="GA693" s="121"/>
      <c r="GB693" s="121"/>
      <c r="GC693" s="121"/>
      <c r="GD693" s="121"/>
      <c r="GE693" s="121"/>
      <c r="GF693" s="121"/>
      <c r="GG693" s="121"/>
      <c r="GH693" s="121"/>
      <c r="GI693" s="121"/>
      <c r="GJ693" s="121"/>
      <c r="GK693" s="121"/>
      <c r="GL693" s="121"/>
      <c r="GM693" s="121"/>
      <c r="GN693" s="121"/>
      <c r="GO693" s="121"/>
      <c r="GP693" s="121"/>
      <c r="GQ693" s="121"/>
      <c r="GR693" s="121"/>
      <c r="GS693" s="121"/>
      <c r="GT693" s="121"/>
      <c r="GU693" s="121"/>
      <c r="GV693" s="121"/>
      <c r="GW693" s="121"/>
      <c r="GX693" s="121"/>
      <c r="GY693" s="121"/>
      <c r="GZ693" s="121"/>
      <c r="HA693" s="121"/>
      <c r="HB693" s="121"/>
      <c r="HC693" s="121"/>
      <c r="HD693" s="121"/>
      <c r="HE693" s="121"/>
      <c r="HF693" s="121"/>
      <c r="HG693" s="121"/>
      <c r="HH693" s="121"/>
      <c r="HI693" s="121"/>
      <c r="HJ693" s="121"/>
      <c r="HK693" s="121"/>
      <c r="HL693" s="121"/>
      <c r="HM693" s="121"/>
      <c r="HN693" s="121"/>
      <c r="HO693" s="121"/>
      <c r="HP693" s="121"/>
      <c r="HQ693" s="121"/>
      <c r="HR693" s="121"/>
      <c r="HS693" s="121"/>
      <c r="HT693" s="121"/>
      <c r="HU693" s="121"/>
      <c r="HV693" s="121"/>
      <c r="HW693" s="121"/>
      <c r="HX693" s="121"/>
      <c r="HY693" s="121"/>
      <c r="HZ693" s="121"/>
      <c r="IA693" s="121"/>
      <c r="IB693" s="121"/>
      <c r="IC693" s="121"/>
      <c r="ID693" s="121"/>
      <c r="IE693" s="121"/>
      <c r="IF693" s="121"/>
      <c r="IG693" s="121"/>
      <c r="IH693" s="121"/>
      <c r="II693" s="121"/>
      <c r="IJ693" s="121"/>
      <c r="IK693" s="121"/>
      <c r="IL693" s="121"/>
      <c r="IM693" s="121"/>
      <c r="IN693" s="121"/>
      <c r="IO693" s="121"/>
      <c r="IP693" s="121"/>
      <c r="IQ693" s="121"/>
      <c r="IR693" s="121"/>
      <c r="IS693" s="121"/>
      <c r="IT693" s="121"/>
      <c r="IU693" s="121"/>
      <c r="IV693" s="121"/>
    </row>
    <row r="694" spans="1:256" ht="12" customHeight="1" x14ac:dyDescent="0.2">
      <c r="B694" s="145"/>
      <c r="C694" s="145"/>
      <c r="D694" s="145"/>
      <c r="E694" s="145"/>
      <c r="F694" s="145"/>
      <c r="G694" s="145"/>
      <c r="H694" s="145"/>
      <c r="I694" s="145"/>
      <c r="J694" s="144"/>
      <c r="K694" s="679"/>
      <c r="L694" s="145"/>
      <c r="M694" s="145"/>
      <c r="N694" s="145"/>
      <c r="O694" s="145"/>
      <c r="P694" s="145"/>
      <c r="Q694" s="145"/>
      <c r="R694" s="145"/>
      <c r="S694" s="145"/>
      <c r="T694" s="145"/>
      <c r="U694" s="145"/>
      <c r="V694" s="145"/>
      <c r="W694" s="679"/>
      <c r="X694" s="145"/>
      <c r="Y694" s="145"/>
      <c r="Z694" s="145"/>
      <c r="AA694" s="145"/>
      <c r="AB694" s="145"/>
      <c r="AC694" s="145"/>
      <c r="AD694" s="145"/>
      <c r="AE694" s="145"/>
      <c r="AF694" s="145"/>
      <c r="AG694" s="145"/>
      <c r="AH694" s="145"/>
    </row>
    <row r="695" spans="1:256" ht="12" customHeight="1" x14ac:dyDescent="0.2">
      <c r="B695" s="145"/>
      <c r="C695" s="145"/>
      <c r="D695" s="145"/>
      <c r="E695" s="145"/>
      <c r="F695" s="145"/>
      <c r="G695" s="145"/>
      <c r="H695" s="145"/>
      <c r="I695" s="145"/>
      <c r="J695" s="144"/>
      <c r="K695" s="679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679"/>
      <c r="X695" s="145"/>
      <c r="Y695" s="145"/>
      <c r="Z695" s="145"/>
      <c r="AA695" s="145"/>
      <c r="AB695" s="145"/>
      <c r="AC695" s="145"/>
      <c r="AD695" s="145"/>
      <c r="AE695" s="145"/>
      <c r="AF695" s="145"/>
      <c r="AG695" s="145"/>
      <c r="AH695" s="145"/>
    </row>
    <row r="696" spans="1:256" ht="12" customHeight="1" x14ac:dyDescent="0.2">
      <c r="B696" s="145"/>
      <c r="C696" s="145"/>
      <c r="D696" s="145"/>
      <c r="E696" s="145"/>
      <c r="F696" s="145"/>
      <c r="G696" s="145"/>
      <c r="H696" s="145"/>
      <c r="I696" s="145"/>
      <c r="J696" s="144"/>
      <c r="K696" s="679"/>
      <c r="L696" s="145"/>
      <c r="M696" s="145"/>
      <c r="N696" s="145"/>
      <c r="O696" s="145"/>
      <c r="P696" s="145"/>
      <c r="Q696" s="145"/>
      <c r="R696" s="145"/>
      <c r="S696" s="145"/>
      <c r="T696" s="145"/>
      <c r="U696" s="145"/>
      <c r="V696" s="145"/>
      <c r="W696" s="679"/>
      <c r="X696" s="145"/>
      <c r="Y696" s="145"/>
      <c r="Z696" s="145"/>
      <c r="AA696" s="145"/>
      <c r="AB696" s="145"/>
      <c r="AC696" s="145"/>
      <c r="AD696" s="145"/>
      <c r="AE696" s="145"/>
      <c r="AF696" s="145"/>
      <c r="AG696" s="145"/>
      <c r="AH696" s="145"/>
    </row>
    <row r="697" spans="1:256" ht="12" customHeight="1" x14ac:dyDescent="0.2">
      <c r="B697" s="145"/>
      <c r="C697" s="145"/>
      <c r="D697" s="145"/>
      <c r="E697" s="145"/>
      <c r="F697" s="145"/>
      <c r="G697" s="145"/>
      <c r="H697" s="145"/>
      <c r="I697" s="145"/>
      <c r="J697" s="144"/>
      <c r="K697" s="679"/>
      <c r="L697" s="145"/>
      <c r="M697" s="145"/>
      <c r="N697" s="145"/>
      <c r="O697" s="145"/>
      <c r="P697" s="145"/>
      <c r="Q697" s="145"/>
      <c r="R697" s="145"/>
      <c r="S697" s="145"/>
      <c r="T697" s="145"/>
      <c r="U697" s="145"/>
      <c r="V697" s="145"/>
      <c r="W697" s="679"/>
      <c r="X697" s="145"/>
      <c r="Y697" s="145"/>
      <c r="Z697" s="145"/>
      <c r="AA697" s="145"/>
      <c r="AB697" s="145"/>
      <c r="AC697" s="145"/>
      <c r="AD697" s="145"/>
      <c r="AE697" s="145"/>
      <c r="AF697" s="145"/>
      <c r="AG697" s="145"/>
      <c r="AH697" s="145"/>
    </row>
    <row r="698" spans="1:256" ht="12" customHeight="1" x14ac:dyDescent="0.2">
      <c r="B698" s="484"/>
      <c r="C698" s="484"/>
      <c r="D698" s="484"/>
      <c r="E698" s="484"/>
      <c r="F698" s="484"/>
      <c r="G698" s="484"/>
      <c r="H698" s="484"/>
      <c r="I698" s="484"/>
      <c r="J698" s="146"/>
      <c r="K698" s="491"/>
      <c r="L698" s="484"/>
      <c r="M698" s="484"/>
      <c r="N698" s="484"/>
      <c r="O698" s="484"/>
      <c r="P698" s="484"/>
      <c r="Q698" s="484"/>
      <c r="R698" s="484"/>
      <c r="S698" s="484"/>
      <c r="T698" s="484"/>
      <c r="U698" s="484"/>
      <c r="V698" s="484"/>
      <c r="W698" s="895"/>
      <c r="X698" s="14"/>
      <c r="Y698" s="895"/>
      <c r="Z698" s="14"/>
      <c r="AA698" s="324"/>
      <c r="AB698" s="4"/>
      <c r="AC698" s="4"/>
      <c r="AD698" s="4"/>
      <c r="AE698" s="4"/>
      <c r="AF698" s="895"/>
      <c r="AG698" s="14"/>
      <c r="AH698" s="4"/>
    </row>
    <row r="699" spans="1:256" s="486" customFormat="1" x14ac:dyDescent="0.2">
      <c r="A699" s="121"/>
      <c r="B699" s="37" t="s">
        <v>572</v>
      </c>
      <c r="C699" s="484"/>
      <c r="D699" s="484"/>
      <c r="E699" s="484"/>
      <c r="F699" s="484"/>
      <c r="G699" s="484"/>
      <c r="H699" s="484"/>
      <c r="I699" s="484"/>
      <c r="J699" s="146"/>
      <c r="K699" s="491"/>
      <c r="L699" s="484"/>
      <c r="M699" s="484"/>
      <c r="N699" s="484"/>
      <c r="O699" s="484"/>
      <c r="P699" s="484"/>
      <c r="Q699" s="484"/>
      <c r="R699" s="484"/>
      <c r="S699" s="484"/>
      <c r="T699" s="484"/>
      <c r="U699" s="484"/>
      <c r="V699" s="484"/>
      <c r="W699" s="895"/>
      <c r="X699" s="14"/>
      <c r="Y699" s="895"/>
      <c r="Z699" s="14"/>
      <c r="AA699" s="324"/>
      <c r="AB699" s="4"/>
      <c r="AC699" s="4"/>
      <c r="AD699" s="4"/>
      <c r="AE699" s="4"/>
      <c r="AF699" s="895"/>
      <c r="AG699" s="14"/>
      <c r="AH699" s="4"/>
      <c r="AI699" s="121"/>
      <c r="AJ699" s="121"/>
      <c r="AK699" s="121"/>
      <c r="AL699" s="121"/>
      <c r="AM699" s="121"/>
      <c r="AN699" s="121"/>
      <c r="AO699" s="121"/>
      <c r="AP699" s="121"/>
      <c r="AQ699" s="121"/>
      <c r="AR699" s="121"/>
      <c r="AS699" s="121"/>
      <c r="AT699" s="121"/>
      <c r="AU699" s="121"/>
      <c r="AV699" s="121"/>
      <c r="AW699" s="121"/>
      <c r="AX699" s="121"/>
      <c r="AY699" s="121"/>
      <c r="AZ699" s="121"/>
      <c r="BA699" s="121"/>
      <c r="BB699" s="121"/>
      <c r="BC699" s="121"/>
      <c r="BD699" s="121"/>
      <c r="BE699" s="121"/>
      <c r="BF699" s="121"/>
      <c r="BG699" s="121"/>
      <c r="BH699" s="121"/>
      <c r="BI699" s="121"/>
      <c r="BJ699" s="121"/>
      <c r="BK699" s="121"/>
      <c r="BL699" s="121"/>
      <c r="BM699" s="121"/>
      <c r="BN699" s="121"/>
      <c r="BO699" s="121"/>
      <c r="BP699" s="121"/>
      <c r="BQ699" s="121"/>
      <c r="BR699" s="121"/>
      <c r="BS699" s="121"/>
      <c r="BT699" s="121"/>
      <c r="BU699" s="121"/>
      <c r="BV699" s="121"/>
      <c r="BW699" s="121"/>
      <c r="BX699" s="121"/>
      <c r="BY699" s="121"/>
      <c r="BZ699" s="121"/>
      <c r="CA699" s="121"/>
      <c r="CB699" s="121"/>
      <c r="CC699" s="121"/>
      <c r="CD699" s="121"/>
      <c r="CE699" s="121"/>
      <c r="CF699" s="121"/>
      <c r="CG699" s="121"/>
      <c r="CH699" s="121"/>
      <c r="CI699" s="121"/>
      <c r="CJ699" s="121"/>
      <c r="CK699" s="121"/>
      <c r="CL699" s="121"/>
      <c r="CM699" s="121"/>
      <c r="CN699" s="121"/>
      <c r="CO699" s="121"/>
      <c r="CP699" s="121"/>
      <c r="CQ699" s="121"/>
      <c r="CR699" s="121"/>
      <c r="CS699" s="121"/>
      <c r="CT699" s="121"/>
      <c r="CU699" s="121"/>
      <c r="CV699" s="121"/>
      <c r="CW699" s="121"/>
      <c r="CX699" s="121"/>
      <c r="CY699" s="121"/>
      <c r="CZ699" s="121"/>
      <c r="DA699" s="121"/>
      <c r="DB699" s="121"/>
      <c r="DC699" s="121"/>
      <c r="DD699" s="121"/>
      <c r="DE699" s="121"/>
      <c r="DF699" s="121"/>
      <c r="DG699" s="121"/>
      <c r="DH699" s="121"/>
      <c r="DI699" s="121"/>
      <c r="DJ699" s="121"/>
      <c r="DK699" s="121"/>
      <c r="DL699" s="121"/>
      <c r="DM699" s="121"/>
      <c r="DN699" s="121"/>
      <c r="DO699" s="121"/>
      <c r="DP699" s="121"/>
      <c r="DQ699" s="121"/>
      <c r="DR699" s="121"/>
      <c r="DS699" s="121"/>
      <c r="DT699" s="121"/>
      <c r="DU699" s="121"/>
      <c r="DV699" s="121"/>
      <c r="DW699" s="121"/>
      <c r="DX699" s="121"/>
      <c r="DY699" s="121"/>
      <c r="DZ699" s="121"/>
      <c r="EA699" s="121"/>
      <c r="EB699" s="121"/>
      <c r="EC699" s="121"/>
      <c r="ED699" s="121"/>
      <c r="EE699" s="121"/>
      <c r="EF699" s="121"/>
      <c r="EG699" s="121"/>
      <c r="EH699" s="121"/>
      <c r="EI699" s="121"/>
      <c r="EJ699" s="121"/>
      <c r="EK699" s="121"/>
      <c r="EL699" s="121"/>
      <c r="EM699" s="121"/>
      <c r="EN699" s="121"/>
      <c r="EO699" s="121"/>
      <c r="EP699" s="121"/>
      <c r="EQ699" s="121"/>
      <c r="ER699" s="121"/>
      <c r="ES699" s="121"/>
      <c r="ET699" s="121"/>
      <c r="EU699" s="121"/>
      <c r="EV699" s="121"/>
      <c r="EW699" s="121"/>
      <c r="EX699" s="121"/>
      <c r="EY699" s="121"/>
      <c r="EZ699" s="121"/>
      <c r="FA699" s="121"/>
      <c r="FB699" s="121"/>
      <c r="FC699" s="121"/>
      <c r="FD699" s="121"/>
      <c r="FE699" s="121"/>
      <c r="FF699" s="121"/>
      <c r="FG699" s="121"/>
      <c r="FH699" s="121"/>
      <c r="FI699" s="121"/>
      <c r="FJ699" s="121"/>
      <c r="FK699" s="121"/>
      <c r="FL699" s="121"/>
      <c r="FM699" s="121"/>
      <c r="FN699" s="121"/>
      <c r="FO699" s="121"/>
      <c r="FP699" s="121"/>
      <c r="FQ699" s="121"/>
      <c r="FR699" s="121"/>
      <c r="FS699" s="121"/>
      <c r="FT699" s="121"/>
      <c r="FU699" s="121"/>
      <c r="FV699" s="121"/>
      <c r="FW699" s="121"/>
      <c r="FX699" s="121"/>
      <c r="FY699" s="121"/>
      <c r="FZ699" s="121"/>
      <c r="GA699" s="121"/>
      <c r="GB699" s="121"/>
      <c r="GC699" s="121"/>
      <c r="GD699" s="121"/>
      <c r="GE699" s="121"/>
      <c r="GF699" s="121"/>
      <c r="GG699" s="121"/>
      <c r="GH699" s="121"/>
      <c r="GI699" s="121"/>
      <c r="GJ699" s="121"/>
      <c r="GK699" s="121"/>
      <c r="GL699" s="121"/>
      <c r="GM699" s="121"/>
      <c r="GN699" s="121"/>
      <c r="GO699" s="121"/>
      <c r="GP699" s="121"/>
      <c r="GQ699" s="121"/>
      <c r="GR699" s="121"/>
      <c r="GS699" s="121"/>
      <c r="GT699" s="121"/>
      <c r="GU699" s="121"/>
      <c r="GV699" s="121"/>
      <c r="GW699" s="121"/>
      <c r="GX699" s="121"/>
      <c r="GY699" s="121"/>
      <c r="GZ699" s="121"/>
      <c r="HA699" s="121"/>
      <c r="HB699" s="121"/>
      <c r="HC699" s="121"/>
      <c r="HD699" s="121"/>
      <c r="HE699" s="121"/>
      <c r="HF699" s="121"/>
      <c r="HG699" s="121"/>
      <c r="HH699" s="121"/>
      <c r="HI699" s="121"/>
      <c r="HJ699" s="121"/>
      <c r="HK699" s="121"/>
      <c r="HL699" s="121"/>
      <c r="HM699" s="121"/>
      <c r="HN699" s="121"/>
      <c r="HO699" s="121"/>
      <c r="HP699" s="121"/>
      <c r="HQ699" s="121"/>
      <c r="HR699" s="121"/>
      <c r="HS699" s="121"/>
      <c r="HT699" s="121"/>
      <c r="HU699" s="121"/>
      <c r="HV699" s="121"/>
      <c r="HW699" s="121"/>
      <c r="HX699" s="121"/>
      <c r="HY699" s="121"/>
      <c r="HZ699" s="121"/>
      <c r="IA699" s="121"/>
      <c r="IB699" s="121"/>
      <c r="IC699" s="121"/>
      <c r="ID699" s="121"/>
      <c r="IE699" s="121"/>
      <c r="IF699" s="121"/>
      <c r="IG699" s="121"/>
      <c r="IH699" s="121"/>
      <c r="II699" s="121"/>
      <c r="IJ699" s="121"/>
      <c r="IK699" s="121"/>
      <c r="IL699" s="121"/>
      <c r="IM699" s="121"/>
      <c r="IN699" s="121"/>
      <c r="IO699" s="121"/>
      <c r="IP699" s="121"/>
      <c r="IQ699" s="121"/>
      <c r="IR699" s="121"/>
      <c r="IS699" s="121"/>
      <c r="IT699" s="121"/>
      <c r="IU699" s="121"/>
      <c r="IV699" s="121"/>
    </row>
    <row r="700" spans="1:256" s="486" customFormat="1" ht="12.75" customHeight="1" x14ac:dyDescent="0.2">
      <c r="A700" s="121"/>
      <c r="B700" s="37" t="s">
        <v>103</v>
      </c>
      <c r="C700" s="484"/>
      <c r="D700" s="484"/>
      <c r="E700" s="484"/>
      <c r="F700" s="484"/>
      <c r="G700" s="484"/>
      <c r="H700" s="484"/>
      <c r="I700" s="484"/>
      <c r="J700" s="146"/>
      <c r="K700" s="491"/>
      <c r="L700" s="484"/>
      <c r="M700" s="484"/>
      <c r="N700" s="484"/>
      <c r="O700" s="484"/>
      <c r="P700" s="484"/>
      <c r="Q700" s="484"/>
      <c r="R700" s="484"/>
      <c r="S700" s="484"/>
      <c r="T700" s="484"/>
      <c r="U700" s="484"/>
      <c r="V700" s="484"/>
      <c r="W700" s="895"/>
      <c r="X700" s="14"/>
      <c r="Y700" s="895"/>
      <c r="Z700" s="14"/>
      <c r="AA700" s="324"/>
      <c r="AB700" s="4"/>
      <c r="AC700" s="4"/>
      <c r="AD700" s="4"/>
      <c r="AE700" s="4"/>
      <c r="AF700" s="895"/>
      <c r="AG700" s="14"/>
      <c r="AH700" s="4"/>
      <c r="AI700" s="121"/>
      <c r="AJ700" s="121"/>
      <c r="AK700" s="121"/>
      <c r="AL700" s="121"/>
      <c r="AM700" s="121"/>
      <c r="AN700" s="121"/>
      <c r="AO700" s="121"/>
      <c r="AP700" s="121"/>
      <c r="AQ700" s="121"/>
      <c r="AR700" s="121"/>
      <c r="AS700" s="121"/>
      <c r="AT700" s="121"/>
      <c r="AU700" s="121"/>
      <c r="AV700" s="121"/>
      <c r="AW700" s="121"/>
      <c r="AX700" s="121"/>
      <c r="AY700" s="121"/>
      <c r="AZ700" s="121"/>
      <c r="BA700" s="121"/>
      <c r="BB700" s="121"/>
      <c r="BC700" s="121"/>
      <c r="BD700" s="121"/>
      <c r="BE700" s="121"/>
      <c r="BF700" s="121"/>
      <c r="BG700" s="121"/>
      <c r="BH700" s="121"/>
      <c r="BI700" s="121"/>
      <c r="BJ700" s="121"/>
      <c r="BK700" s="121"/>
      <c r="BL700" s="121"/>
      <c r="BM700" s="121"/>
      <c r="BN700" s="121"/>
      <c r="BO700" s="121"/>
      <c r="BP700" s="121"/>
      <c r="BQ700" s="121"/>
      <c r="BR700" s="121"/>
      <c r="BS700" s="121"/>
      <c r="BT700" s="121"/>
      <c r="BU700" s="121"/>
      <c r="BV700" s="121"/>
      <c r="BW700" s="121"/>
      <c r="BX700" s="121"/>
      <c r="BY700" s="121"/>
      <c r="BZ700" s="121"/>
      <c r="CA700" s="121"/>
      <c r="CB700" s="121"/>
      <c r="CC700" s="121"/>
      <c r="CD700" s="121"/>
      <c r="CE700" s="121"/>
      <c r="CF700" s="121"/>
      <c r="CG700" s="121"/>
      <c r="CH700" s="121"/>
      <c r="CI700" s="121"/>
      <c r="CJ700" s="121"/>
      <c r="CK700" s="121"/>
      <c r="CL700" s="121"/>
      <c r="CM700" s="121"/>
      <c r="CN700" s="121"/>
      <c r="CO700" s="121"/>
      <c r="CP700" s="121"/>
      <c r="CQ700" s="121"/>
      <c r="CR700" s="121"/>
      <c r="CS700" s="121"/>
      <c r="CT700" s="121"/>
      <c r="CU700" s="121"/>
      <c r="CV700" s="121"/>
      <c r="CW700" s="121"/>
      <c r="CX700" s="121"/>
      <c r="CY700" s="121"/>
      <c r="CZ700" s="121"/>
      <c r="DA700" s="121"/>
      <c r="DB700" s="121"/>
      <c r="DC700" s="121"/>
      <c r="DD700" s="121"/>
      <c r="DE700" s="121"/>
      <c r="DF700" s="121"/>
      <c r="DG700" s="121"/>
      <c r="DH700" s="121"/>
      <c r="DI700" s="121"/>
      <c r="DJ700" s="121"/>
      <c r="DK700" s="121"/>
      <c r="DL700" s="121"/>
      <c r="DM700" s="121"/>
      <c r="DN700" s="121"/>
      <c r="DO700" s="121"/>
      <c r="DP700" s="121"/>
      <c r="DQ700" s="121"/>
      <c r="DR700" s="121"/>
      <c r="DS700" s="121"/>
      <c r="DT700" s="121"/>
      <c r="DU700" s="121"/>
      <c r="DV700" s="121"/>
      <c r="DW700" s="121"/>
      <c r="DX700" s="121"/>
      <c r="DY700" s="121"/>
      <c r="DZ700" s="121"/>
      <c r="EA700" s="121"/>
      <c r="EB700" s="121"/>
      <c r="EC700" s="121"/>
      <c r="ED700" s="121"/>
      <c r="EE700" s="121"/>
      <c r="EF700" s="121"/>
      <c r="EG700" s="121"/>
      <c r="EH700" s="121"/>
      <c r="EI700" s="121"/>
      <c r="EJ700" s="121"/>
      <c r="EK700" s="121"/>
      <c r="EL700" s="121"/>
      <c r="EM700" s="121"/>
      <c r="EN700" s="121"/>
      <c r="EO700" s="121"/>
      <c r="EP700" s="121"/>
      <c r="EQ700" s="121"/>
      <c r="ER700" s="121"/>
      <c r="ES700" s="121"/>
      <c r="ET700" s="121"/>
      <c r="EU700" s="121"/>
      <c r="EV700" s="121"/>
      <c r="EW700" s="121"/>
      <c r="EX700" s="121"/>
      <c r="EY700" s="121"/>
      <c r="EZ700" s="121"/>
      <c r="FA700" s="121"/>
      <c r="FB700" s="121"/>
      <c r="FC700" s="121"/>
      <c r="FD700" s="121"/>
      <c r="FE700" s="121"/>
      <c r="FF700" s="121"/>
      <c r="FG700" s="121"/>
      <c r="FH700" s="121"/>
      <c r="FI700" s="121"/>
      <c r="FJ700" s="121"/>
      <c r="FK700" s="121"/>
      <c r="FL700" s="121"/>
      <c r="FM700" s="121"/>
      <c r="FN700" s="121"/>
      <c r="FO700" s="121"/>
      <c r="FP700" s="121"/>
      <c r="FQ700" s="121"/>
      <c r="FR700" s="121"/>
      <c r="FS700" s="121"/>
      <c r="FT700" s="121"/>
      <c r="FU700" s="121"/>
      <c r="FV700" s="121"/>
      <c r="FW700" s="121"/>
      <c r="FX700" s="121"/>
      <c r="FY700" s="121"/>
      <c r="FZ700" s="121"/>
      <c r="GA700" s="121"/>
      <c r="GB700" s="121"/>
      <c r="GC700" s="121"/>
      <c r="GD700" s="121"/>
      <c r="GE700" s="121"/>
      <c r="GF700" s="121"/>
      <c r="GG700" s="121"/>
      <c r="GH700" s="121"/>
      <c r="GI700" s="121"/>
      <c r="GJ700" s="121"/>
      <c r="GK700" s="121"/>
      <c r="GL700" s="121"/>
      <c r="GM700" s="121"/>
      <c r="GN700" s="121"/>
      <c r="GO700" s="121"/>
      <c r="GP700" s="121"/>
      <c r="GQ700" s="121"/>
      <c r="GR700" s="121"/>
      <c r="GS700" s="121"/>
      <c r="GT700" s="121"/>
      <c r="GU700" s="121"/>
      <c r="GV700" s="121"/>
      <c r="GW700" s="121"/>
      <c r="GX700" s="121"/>
      <c r="GY700" s="121"/>
      <c r="GZ700" s="121"/>
      <c r="HA700" s="121"/>
      <c r="HB700" s="121"/>
      <c r="HC700" s="121"/>
      <c r="HD700" s="121"/>
      <c r="HE700" s="121"/>
      <c r="HF700" s="121"/>
      <c r="HG700" s="121"/>
      <c r="HH700" s="121"/>
      <c r="HI700" s="121"/>
      <c r="HJ700" s="121"/>
      <c r="HK700" s="121"/>
      <c r="HL700" s="121"/>
      <c r="HM700" s="121"/>
      <c r="HN700" s="121"/>
      <c r="HO700" s="121"/>
      <c r="HP700" s="121"/>
      <c r="HQ700" s="121"/>
      <c r="HR700" s="121"/>
      <c r="HS700" s="121"/>
      <c r="HT700" s="121"/>
      <c r="HU700" s="121"/>
      <c r="HV700" s="121"/>
      <c r="HW700" s="121"/>
      <c r="HX700" s="121"/>
      <c r="HY700" s="121"/>
      <c r="HZ700" s="121"/>
      <c r="IA700" s="121"/>
      <c r="IB700" s="121"/>
      <c r="IC700" s="121"/>
      <c r="ID700" s="121"/>
      <c r="IE700" s="121"/>
      <c r="IF700" s="121"/>
      <c r="IG700" s="121"/>
      <c r="IH700" s="121"/>
      <c r="II700" s="121"/>
      <c r="IJ700" s="121"/>
      <c r="IK700" s="121"/>
      <c r="IL700" s="121"/>
      <c r="IM700" s="121"/>
      <c r="IN700" s="121"/>
      <c r="IO700" s="121"/>
      <c r="IP700" s="121"/>
      <c r="IQ700" s="121"/>
      <c r="IR700" s="121"/>
      <c r="IS700" s="121"/>
      <c r="IT700" s="121"/>
      <c r="IU700" s="121"/>
      <c r="IV700" s="121"/>
    </row>
    <row r="701" spans="1:256" s="486" customFormat="1" ht="12.75" customHeight="1" thickBot="1" x14ac:dyDescent="0.25">
      <c r="A701" s="121"/>
      <c r="B701" s="7" t="s">
        <v>547</v>
      </c>
      <c r="C701" s="121"/>
      <c r="D701" s="484"/>
      <c r="E701" s="484"/>
      <c r="F701" s="484"/>
      <c r="G701" s="484"/>
      <c r="H701" s="484"/>
      <c r="I701" s="484"/>
      <c r="J701" s="119"/>
      <c r="K701" s="495"/>
      <c r="L701" s="489"/>
      <c r="M701" s="489"/>
      <c r="N701" s="489"/>
      <c r="O701" s="489"/>
      <c r="P701" s="489"/>
      <c r="Q701" s="489"/>
      <c r="R701" s="489"/>
      <c r="S701" s="489"/>
      <c r="T701" s="489"/>
      <c r="U701" s="489"/>
      <c r="V701" s="489"/>
      <c r="W701" s="20"/>
      <c r="X701" s="19"/>
      <c r="Y701" s="20"/>
      <c r="Z701" s="19"/>
      <c r="AA701" s="325"/>
      <c r="AB701" s="134"/>
      <c r="AC701" s="134"/>
      <c r="AD701" s="134"/>
      <c r="AE701" s="134"/>
      <c r="AF701" s="20"/>
      <c r="AG701" s="19"/>
      <c r="AH701" s="134"/>
      <c r="AI701" s="121"/>
      <c r="AJ701" s="121"/>
      <c r="AK701" s="121"/>
      <c r="AL701" s="121"/>
      <c r="AM701" s="121"/>
      <c r="AN701" s="121"/>
      <c r="AO701" s="121"/>
      <c r="AP701" s="121"/>
      <c r="AQ701" s="121"/>
      <c r="AR701" s="121"/>
      <c r="AS701" s="121"/>
      <c r="AT701" s="121"/>
      <c r="AU701" s="121"/>
      <c r="AV701" s="121"/>
      <c r="AW701" s="121"/>
      <c r="AX701" s="121"/>
      <c r="AY701" s="121"/>
      <c r="AZ701" s="121"/>
      <c r="BA701" s="121"/>
      <c r="BB701" s="121"/>
      <c r="BC701" s="121"/>
      <c r="BD701" s="121"/>
      <c r="BE701" s="121"/>
      <c r="BF701" s="121"/>
      <c r="BG701" s="121"/>
      <c r="BH701" s="121"/>
      <c r="BI701" s="121"/>
      <c r="BJ701" s="121"/>
      <c r="BK701" s="121"/>
      <c r="BL701" s="121"/>
      <c r="BM701" s="121"/>
      <c r="BN701" s="121"/>
      <c r="BO701" s="121"/>
      <c r="BP701" s="121"/>
      <c r="BQ701" s="121"/>
      <c r="BR701" s="121"/>
      <c r="BS701" s="121"/>
      <c r="BT701" s="121"/>
      <c r="BU701" s="121"/>
      <c r="BV701" s="121"/>
      <c r="BW701" s="121"/>
      <c r="BX701" s="121"/>
      <c r="BY701" s="121"/>
      <c r="BZ701" s="121"/>
      <c r="CA701" s="121"/>
      <c r="CB701" s="121"/>
      <c r="CC701" s="121"/>
      <c r="CD701" s="121"/>
      <c r="CE701" s="121"/>
      <c r="CF701" s="121"/>
      <c r="CG701" s="121"/>
      <c r="CH701" s="121"/>
      <c r="CI701" s="121"/>
      <c r="CJ701" s="121"/>
      <c r="CK701" s="121"/>
      <c r="CL701" s="121"/>
      <c r="CM701" s="121"/>
      <c r="CN701" s="121"/>
      <c r="CO701" s="121"/>
      <c r="CP701" s="121"/>
      <c r="CQ701" s="121"/>
      <c r="CR701" s="121"/>
      <c r="CS701" s="121"/>
      <c r="CT701" s="121"/>
      <c r="CU701" s="121"/>
      <c r="CV701" s="121"/>
      <c r="CW701" s="121"/>
      <c r="CX701" s="121"/>
      <c r="CY701" s="121"/>
      <c r="CZ701" s="121"/>
      <c r="DA701" s="121"/>
      <c r="DB701" s="121"/>
      <c r="DC701" s="121"/>
      <c r="DD701" s="121"/>
      <c r="DE701" s="121"/>
      <c r="DF701" s="121"/>
      <c r="DG701" s="121"/>
      <c r="DH701" s="121"/>
      <c r="DI701" s="121"/>
      <c r="DJ701" s="121"/>
      <c r="DK701" s="121"/>
      <c r="DL701" s="121"/>
      <c r="DM701" s="121"/>
      <c r="DN701" s="121"/>
      <c r="DO701" s="121"/>
      <c r="DP701" s="121"/>
      <c r="DQ701" s="121"/>
      <c r="DR701" s="121"/>
      <c r="DS701" s="121"/>
      <c r="DT701" s="121"/>
      <c r="DU701" s="121"/>
      <c r="DV701" s="121"/>
      <c r="DW701" s="121"/>
      <c r="DX701" s="121"/>
      <c r="DY701" s="121"/>
      <c r="DZ701" s="121"/>
      <c r="EA701" s="121"/>
      <c r="EB701" s="121"/>
      <c r="EC701" s="121"/>
      <c r="ED701" s="121"/>
      <c r="EE701" s="121"/>
      <c r="EF701" s="121"/>
      <c r="EG701" s="121"/>
      <c r="EH701" s="121"/>
      <c r="EI701" s="121"/>
      <c r="EJ701" s="121"/>
      <c r="EK701" s="121"/>
      <c r="EL701" s="121"/>
      <c r="EM701" s="121"/>
      <c r="EN701" s="121"/>
      <c r="EO701" s="121"/>
      <c r="EP701" s="121"/>
      <c r="EQ701" s="121"/>
      <c r="ER701" s="121"/>
      <c r="ES701" s="121"/>
      <c r="ET701" s="121"/>
      <c r="EU701" s="121"/>
      <c r="EV701" s="121"/>
      <c r="EW701" s="121"/>
      <c r="EX701" s="121"/>
      <c r="EY701" s="121"/>
      <c r="EZ701" s="121"/>
      <c r="FA701" s="121"/>
      <c r="FB701" s="121"/>
      <c r="FC701" s="121"/>
      <c r="FD701" s="121"/>
      <c r="FE701" s="121"/>
      <c r="FF701" s="121"/>
      <c r="FG701" s="121"/>
      <c r="FH701" s="121"/>
      <c r="FI701" s="121"/>
      <c r="FJ701" s="121"/>
      <c r="FK701" s="121"/>
      <c r="FL701" s="121"/>
      <c r="FM701" s="121"/>
      <c r="FN701" s="121"/>
      <c r="FO701" s="121"/>
      <c r="FP701" s="121"/>
      <c r="FQ701" s="121"/>
      <c r="FR701" s="121"/>
      <c r="FS701" s="121"/>
      <c r="FT701" s="121"/>
      <c r="FU701" s="121"/>
      <c r="FV701" s="121"/>
      <c r="FW701" s="121"/>
      <c r="FX701" s="121"/>
      <c r="FY701" s="121"/>
      <c r="FZ701" s="121"/>
      <c r="GA701" s="121"/>
      <c r="GB701" s="121"/>
      <c r="GC701" s="121"/>
      <c r="GD701" s="121"/>
      <c r="GE701" s="121"/>
      <c r="GF701" s="121"/>
      <c r="GG701" s="121"/>
      <c r="GH701" s="121"/>
      <c r="GI701" s="121"/>
      <c r="GJ701" s="121"/>
      <c r="GK701" s="121"/>
      <c r="GL701" s="121"/>
      <c r="GM701" s="121"/>
      <c r="GN701" s="121"/>
      <c r="GO701" s="121"/>
      <c r="GP701" s="121"/>
      <c r="GQ701" s="121"/>
      <c r="GR701" s="121"/>
      <c r="GS701" s="121"/>
      <c r="GT701" s="121"/>
      <c r="GU701" s="121"/>
      <c r="GV701" s="121"/>
      <c r="GW701" s="121"/>
      <c r="GX701" s="121"/>
      <c r="GY701" s="121"/>
      <c r="GZ701" s="121"/>
      <c r="HA701" s="121"/>
      <c r="HB701" s="121"/>
      <c r="HC701" s="121"/>
      <c r="HD701" s="121"/>
      <c r="HE701" s="121"/>
      <c r="HF701" s="121"/>
      <c r="HG701" s="121"/>
      <c r="HH701" s="121"/>
      <c r="HI701" s="121"/>
      <c r="HJ701" s="121"/>
      <c r="HK701" s="121"/>
      <c r="HL701" s="121"/>
      <c r="HM701" s="121"/>
      <c r="HN701" s="121"/>
      <c r="HO701" s="121"/>
      <c r="HP701" s="121"/>
      <c r="HQ701" s="121"/>
      <c r="HR701" s="121"/>
      <c r="HS701" s="121"/>
      <c r="HT701" s="121"/>
      <c r="HU701" s="121"/>
      <c r="HV701" s="121"/>
      <c r="HW701" s="121"/>
      <c r="HX701" s="121"/>
      <c r="HY701" s="121"/>
      <c r="HZ701" s="121"/>
      <c r="IA701" s="121"/>
      <c r="IB701" s="121"/>
      <c r="IC701" s="121"/>
      <c r="ID701" s="121"/>
      <c r="IE701" s="121"/>
      <c r="IF701" s="121"/>
      <c r="IG701" s="121"/>
      <c r="IH701" s="121"/>
      <c r="II701" s="121"/>
      <c r="IJ701" s="121"/>
      <c r="IK701" s="121"/>
      <c r="IL701" s="121"/>
      <c r="IM701" s="121"/>
      <c r="IN701" s="121"/>
      <c r="IO701" s="121"/>
      <c r="IP701" s="121"/>
      <c r="IQ701" s="121"/>
      <c r="IR701" s="121"/>
      <c r="IS701" s="121"/>
      <c r="IT701" s="121"/>
      <c r="IU701" s="121"/>
      <c r="IV701" s="121"/>
    </row>
    <row r="702" spans="1:256" s="486" customFormat="1" ht="13.5" customHeight="1" x14ac:dyDescent="0.2">
      <c r="A702" s="121"/>
      <c r="B702" s="224"/>
      <c r="C702" s="481"/>
      <c r="D702" s="149"/>
      <c r="E702" s="43"/>
      <c r="F702" s="43"/>
      <c r="G702" s="43"/>
      <c r="H702" s="43"/>
      <c r="I702" s="315"/>
      <c r="J702" s="157"/>
      <c r="K702" s="169"/>
      <c r="L702" s="14"/>
      <c r="M702" s="895"/>
      <c r="N702" s="14"/>
      <c r="O702" s="324"/>
      <c r="P702" s="4"/>
      <c r="Q702" s="4"/>
      <c r="R702" s="4"/>
      <c r="S702" s="4"/>
      <c r="T702" s="4"/>
      <c r="U702" s="4"/>
      <c r="V702" s="128"/>
      <c r="W702" s="169"/>
      <c r="X702" s="14"/>
      <c r="Y702" s="895"/>
      <c r="Z702" s="14"/>
      <c r="AA702" s="324"/>
      <c r="AB702" s="4"/>
      <c r="AC702" s="4"/>
      <c r="AD702" s="4"/>
      <c r="AE702" s="4"/>
      <c r="AF702" s="895"/>
      <c r="AG702" s="14"/>
      <c r="AH702" s="128"/>
      <c r="AI702" s="121"/>
      <c r="AJ702" s="121"/>
      <c r="AK702" s="121"/>
      <c r="AL702" s="121"/>
      <c r="AM702" s="121"/>
      <c r="AN702" s="121"/>
      <c r="AO702" s="121"/>
      <c r="AP702" s="121"/>
      <c r="AQ702" s="121"/>
      <c r="AR702" s="121"/>
      <c r="AS702" s="121"/>
      <c r="AT702" s="121"/>
      <c r="AU702" s="121"/>
      <c r="AV702" s="121"/>
      <c r="AW702" s="121"/>
      <c r="AX702" s="121"/>
      <c r="AY702" s="121"/>
      <c r="AZ702" s="121"/>
      <c r="BA702" s="121"/>
      <c r="BB702" s="121"/>
      <c r="BC702" s="121"/>
      <c r="BD702" s="121"/>
      <c r="BE702" s="121"/>
      <c r="BF702" s="121"/>
      <c r="BG702" s="121"/>
      <c r="BH702" s="121"/>
      <c r="BI702" s="121"/>
      <c r="BJ702" s="121"/>
      <c r="BK702" s="121"/>
      <c r="BL702" s="121"/>
      <c r="BM702" s="121"/>
      <c r="BN702" s="121"/>
      <c r="BO702" s="121"/>
      <c r="BP702" s="121"/>
      <c r="BQ702" s="121"/>
      <c r="BR702" s="121"/>
      <c r="BS702" s="121"/>
      <c r="BT702" s="121"/>
      <c r="BU702" s="121"/>
      <c r="BV702" s="121"/>
      <c r="BW702" s="121"/>
      <c r="BX702" s="121"/>
      <c r="BY702" s="121"/>
      <c r="BZ702" s="121"/>
      <c r="CA702" s="121"/>
      <c r="CB702" s="121"/>
      <c r="CC702" s="121"/>
      <c r="CD702" s="121"/>
      <c r="CE702" s="121"/>
      <c r="CF702" s="121"/>
      <c r="CG702" s="121"/>
      <c r="CH702" s="121"/>
      <c r="CI702" s="121"/>
      <c r="CJ702" s="121"/>
      <c r="CK702" s="121"/>
      <c r="CL702" s="121"/>
      <c r="CM702" s="121"/>
      <c r="CN702" s="121"/>
      <c r="CO702" s="121"/>
      <c r="CP702" s="121"/>
      <c r="CQ702" s="121"/>
      <c r="CR702" s="121"/>
      <c r="CS702" s="121"/>
      <c r="CT702" s="121"/>
      <c r="CU702" s="121"/>
      <c r="CV702" s="121"/>
      <c r="CW702" s="121"/>
      <c r="CX702" s="121"/>
      <c r="CY702" s="121"/>
      <c r="CZ702" s="121"/>
      <c r="DA702" s="121"/>
      <c r="DB702" s="121"/>
      <c r="DC702" s="121"/>
      <c r="DD702" s="121"/>
      <c r="DE702" s="121"/>
      <c r="DF702" s="121"/>
      <c r="DG702" s="121"/>
      <c r="DH702" s="121"/>
      <c r="DI702" s="121"/>
      <c r="DJ702" s="121"/>
      <c r="DK702" s="121"/>
      <c r="DL702" s="121"/>
      <c r="DM702" s="121"/>
      <c r="DN702" s="121"/>
      <c r="DO702" s="121"/>
      <c r="DP702" s="121"/>
      <c r="DQ702" s="121"/>
      <c r="DR702" s="121"/>
      <c r="DS702" s="121"/>
      <c r="DT702" s="121"/>
      <c r="DU702" s="121"/>
      <c r="DV702" s="121"/>
      <c r="DW702" s="121"/>
      <c r="DX702" s="121"/>
      <c r="DY702" s="121"/>
      <c r="DZ702" s="121"/>
      <c r="EA702" s="121"/>
      <c r="EB702" s="121"/>
      <c r="EC702" s="121"/>
      <c r="ED702" s="121"/>
      <c r="EE702" s="121"/>
      <c r="EF702" s="121"/>
      <c r="EG702" s="121"/>
      <c r="EH702" s="121"/>
      <c r="EI702" s="121"/>
      <c r="EJ702" s="121"/>
      <c r="EK702" s="121"/>
      <c r="EL702" s="121"/>
      <c r="EM702" s="121"/>
      <c r="EN702" s="121"/>
      <c r="EO702" s="121"/>
      <c r="EP702" s="121"/>
      <c r="EQ702" s="121"/>
      <c r="ER702" s="121"/>
      <c r="ES702" s="121"/>
      <c r="ET702" s="121"/>
      <c r="EU702" s="121"/>
      <c r="EV702" s="121"/>
      <c r="EW702" s="121"/>
      <c r="EX702" s="121"/>
      <c r="EY702" s="121"/>
      <c r="EZ702" s="121"/>
      <c r="FA702" s="121"/>
      <c r="FB702" s="121"/>
      <c r="FC702" s="121"/>
      <c r="FD702" s="121"/>
      <c r="FE702" s="121"/>
      <c r="FF702" s="121"/>
      <c r="FG702" s="121"/>
      <c r="FH702" s="121"/>
      <c r="FI702" s="121"/>
      <c r="FJ702" s="121"/>
      <c r="FK702" s="121"/>
      <c r="FL702" s="121"/>
      <c r="FM702" s="121"/>
      <c r="FN702" s="121"/>
      <c r="FO702" s="121"/>
      <c r="FP702" s="121"/>
      <c r="FQ702" s="121"/>
      <c r="FR702" s="121"/>
      <c r="FS702" s="121"/>
      <c r="FT702" s="121"/>
      <c r="FU702" s="121"/>
      <c r="FV702" s="121"/>
      <c r="FW702" s="121"/>
      <c r="FX702" s="121"/>
      <c r="FY702" s="121"/>
      <c r="FZ702" s="121"/>
      <c r="GA702" s="121"/>
      <c r="GB702" s="121"/>
      <c r="GC702" s="121"/>
      <c r="GD702" s="121"/>
      <c r="GE702" s="121"/>
      <c r="GF702" s="121"/>
      <c r="GG702" s="121"/>
      <c r="GH702" s="121"/>
      <c r="GI702" s="121"/>
      <c r="GJ702" s="121"/>
      <c r="GK702" s="121"/>
      <c r="GL702" s="121"/>
      <c r="GM702" s="121"/>
      <c r="GN702" s="121"/>
      <c r="GO702" s="121"/>
      <c r="GP702" s="121"/>
      <c r="GQ702" s="121"/>
      <c r="GR702" s="121"/>
      <c r="GS702" s="121"/>
      <c r="GT702" s="121"/>
      <c r="GU702" s="121"/>
      <c r="GV702" s="121"/>
      <c r="GW702" s="121"/>
      <c r="GX702" s="121"/>
      <c r="GY702" s="121"/>
      <c r="GZ702" s="121"/>
      <c r="HA702" s="121"/>
      <c r="HB702" s="121"/>
      <c r="HC702" s="121"/>
      <c r="HD702" s="121"/>
      <c r="HE702" s="121"/>
      <c r="HF702" s="121"/>
      <c r="HG702" s="121"/>
      <c r="HH702" s="121"/>
      <c r="HI702" s="121"/>
      <c r="HJ702" s="121"/>
      <c r="HK702" s="121"/>
      <c r="HL702" s="121"/>
      <c r="HM702" s="121"/>
      <c r="HN702" s="121"/>
      <c r="HO702" s="121"/>
      <c r="HP702" s="121"/>
      <c r="HQ702" s="121"/>
      <c r="HR702" s="121"/>
      <c r="HS702" s="121"/>
      <c r="HT702" s="121"/>
      <c r="HU702" s="121"/>
      <c r="HV702" s="121"/>
      <c r="HW702" s="121"/>
      <c r="HX702" s="121"/>
      <c r="HY702" s="121"/>
      <c r="HZ702" s="121"/>
      <c r="IA702" s="121"/>
      <c r="IB702" s="121"/>
      <c r="IC702" s="121"/>
      <c r="ID702" s="121"/>
      <c r="IE702" s="121"/>
      <c r="IF702" s="121"/>
      <c r="IG702" s="121"/>
      <c r="IH702" s="121"/>
      <c r="II702" s="121"/>
      <c r="IJ702" s="121"/>
      <c r="IK702" s="121"/>
      <c r="IL702" s="121"/>
      <c r="IM702" s="121"/>
      <c r="IN702" s="121"/>
      <c r="IO702" s="121"/>
      <c r="IP702" s="121"/>
      <c r="IQ702" s="121"/>
      <c r="IR702" s="121"/>
      <c r="IS702" s="121"/>
      <c r="IT702" s="121"/>
      <c r="IU702" s="121"/>
      <c r="IV702" s="121"/>
    </row>
    <row r="703" spans="1:256" s="486" customFormat="1" ht="10.5" customHeight="1" x14ac:dyDescent="0.2">
      <c r="A703" s="121"/>
      <c r="B703" s="16"/>
      <c r="C703" s="1251" t="s">
        <v>399</v>
      </c>
      <c r="D703" s="1251"/>
      <c r="E703" s="1251"/>
      <c r="F703" s="1251"/>
      <c r="G703" s="1251"/>
      <c r="H703" s="1251"/>
      <c r="I703" s="18"/>
      <c r="J703" s="278"/>
      <c r="K703" s="172" t="s">
        <v>744</v>
      </c>
      <c r="L703" s="14" t="s">
        <v>400</v>
      </c>
      <c r="M703" s="4"/>
      <c r="N703" s="4"/>
      <c r="O703" s="4"/>
      <c r="P703" s="4"/>
      <c r="Q703" s="4"/>
      <c r="R703" s="121"/>
      <c r="S703" s="4"/>
      <c r="T703" s="4"/>
      <c r="U703" s="14"/>
      <c r="V703" s="196"/>
      <c r="W703" s="172" t="s">
        <v>744</v>
      </c>
      <c r="X703" s="14" t="s">
        <v>400</v>
      </c>
      <c r="Y703" s="4"/>
      <c r="Z703" s="4"/>
      <c r="AA703" s="4"/>
      <c r="AB703" s="4"/>
      <c r="AC703" s="4"/>
      <c r="AD703" s="121"/>
      <c r="AE703" s="4"/>
      <c r="AF703" s="4"/>
      <c r="AG703" s="14"/>
      <c r="AH703" s="128"/>
      <c r="AI703" s="121"/>
      <c r="AJ703" s="121"/>
      <c r="AK703" s="121"/>
      <c r="AL703" s="121"/>
      <c r="AM703" s="121"/>
      <c r="AN703" s="121"/>
      <c r="AO703" s="121"/>
      <c r="AP703" s="121"/>
      <c r="AQ703" s="121"/>
      <c r="AR703" s="121"/>
      <c r="AS703" s="121"/>
      <c r="AT703" s="121"/>
      <c r="AU703" s="121"/>
      <c r="AV703" s="121"/>
      <c r="AW703" s="121"/>
      <c r="AX703" s="121"/>
      <c r="AY703" s="121"/>
      <c r="AZ703" s="121"/>
      <c r="BA703" s="121"/>
      <c r="BB703" s="121"/>
      <c r="BC703" s="121"/>
      <c r="BD703" s="121"/>
      <c r="BE703" s="121"/>
      <c r="BF703" s="121"/>
      <c r="BG703" s="121"/>
      <c r="BH703" s="121"/>
      <c r="BI703" s="121"/>
      <c r="BJ703" s="121"/>
      <c r="BK703" s="121"/>
      <c r="BL703" s="121"/>
      <c r="BM703" s="121"/>
      <c r="BN703" s="121"/>
      <c r="BO703" s="121"/>
      <c r="BP703" s="121"/>
      <c r="BQ703" s="121"/>
      <c r="BR703" s="121"/>
      <c r="BS703" s="121"/>
      <c r="BT703" s="121"/>
      <c r="BU703" s="121"/>
      <c r="BV703" s="121"/>
      <c r="BW703" s="121"/>
      <c r="BX703" s="121"/>
      <c r="BY703" s="121"/>
      <c r="BZ703" s="121"/>
      <c r="CA703" s="121"/>
      <c r="CB703" s="121"/>
      <c r="CC703" s="121"/>
      <c r="CD703" s="121"/>
      <c r="CE703" s="121"/>
      <c r="CF703" s="121"/>
      <c r="CG703" s="121"/>
      <c r="CH703" s="121"/>
      <c r="CI703" s="121"/>
      <c r="CJ703" s="121"/>
      <c r="CK703" s="121"/>
      <c r="CL703" s="121"/>
      <c r="CM703" s="121"/>
      <c r="CN703" s="121"/>
      <c r="CO703" s="121"/>
      <c r="CP703" s="121"/>
      <c r="CQ703" s="121"/>
      <c r="CR703" s="121"/>
      <c r="CS703" s="121"/>
      <c r="CT703" s="121"/>
      <c r="CU703" s="121"/>
      <c r="CV703" s="121"/>
      <c r="CW703" s="121"/>
      <c r="CX703" s="121"/>
      <c r="CY703" s="121"/>
      <c r="CZ703" s="121"/>
      <c r="DA703" s="121"/>
      <c r="DB703" s="121"/>
      <c r="DC703" s="121"/>
      <c r="DD703" s="121"/>
      <c r="DE703" s="121"/>
      <c r="DF703" s="121"/>
      <c r="DG703" s="121"/>
      <c r="DH703" s="121"/>
      <c r="DI703" s="121"/>
      <c r="DJ703" s="121"/>
      <c r="DK703" s="121"/>
      <c r="DL703" s="121"/>
      <c r="DM703" s="121"/>
      <c r="DN703" s="121"/>
      <c r="DO703" s="121"/>
      <c r="DP703" s="121"/>
      <c r="DQ703" s="121"/>
      <c r="DR703" s="121"/>
      <c r="DS703" s="121"/>
      <c r="DT703" s="121"/>
      <c r="DU703" s="121"/>
      <c r="DV703" s="121"/>
      <c r="DW703" s="121"/>
      <c r="DX703" s="121"/>
      <c r="DY703" s="121"/>
      <c r="DZ703" s="121"/>
      <c r="EA703" s="121"/>
      <c r="EB703" s="121"/>
      <c r="EC703" s="121"/>
      <c r="ED703" s="121"/>
      <c r="EE703" s="121"/>
      <c r="EF703" s="121"/>
      <c r="EG703" s="121"/>
      <c r="EH703" s="121"/>
      <c r="EI703" s="121"/>
      <c r="EJ703" s="121"/>
      <c r="EK703" s="121"/>
      <c r="EL703" s="121"/>
      <c r="EM703" s="121"/>
      <c r="EN703" s="121"/>
      <c r="EO703" s="121"/>
      <c r="EP703" s="121"/>
      <c r="EQ703" s="121"/>
      <c r="ER703" s="121"/>
      <c r="ES703" s="121"/>
      <c r="ET703" s="121"/>
      <c r="EU703" s="121"/>
      <c r="EV703" s="121"/>
      <c r="EW703" s="121"/>
      <c r="EX703" s="121"/>
      <c r="EY703" s="121"/>
      <c r="EZ703" s="121"/>
      <c r="FA703" s="121"/>
      <c r="FB703" s="121"/>
      <c r="FC703" s="121"/>
      <c r="FD703" s="121"/>
      <c r="FE703" s="121"/>
      <c r="FF703" s="121"/>
      <c r="FG703" s="121"/>
      <c r="FH703" s="121"/>
      <c r="FI703" s="121"/>
      <c r="FJ703" s="121"/>
      <c r="FK703" s="121"/>
      <c r="FL703" s="121"/>
      <c r="FM703" s="121"/>
      <c r="FN703" s="121"/>
      <c r="FO703" s="121"/>
      <c r="FP703" s="121"/>
      <c r="FQ703" s="121"/>
      <c r="FR703" s="121"/>
      <c r="FS703" s="121"/>
      <c r="FT703" s="121"/>
      <c r="FU703" s="121"/>
      <c r="FV703" s="121"/>
      <c r="FW703" s="121"/>
      <c r="FX703" s="121"/>
      <c r="FY703" s="121"/>
      <c r="FZ703" s="121"/>
      <c r="GA703" s="121"/>
      <c r="GB703" s="121"/>
      <c r="GC703" s="121"/>
      <c r="GD703" s="121"/>
      <c r="GE703" s="121"/>
      <c r="GF703" s="121"/>
      <c r="GG703" s="121"/>
      <c r="GH703" s="121"/>
      <c r="GI703" s="121"/>
      <c r="GJ703" s="121"/>
      <c r="GK703" s="121"/>
      <c r="GL703" s="121"/>
      <c r="GM703" s="121"/>
      <c r="GN703" s="121"/>
      <c r="GO703" s="121"/>
      <c r="GP703" s="121"/>
      <c r="GQ703" s="121"/>
      <c r="GR703" s="121"/>
      <c r="GS703" s="121"/>
      <c r="GT703" s="121"/>
      <c r="GU703" s="121"/>
      <c r="GV703" s="121"/>
      <c r="GW703" s="121"/>
      <c r="GX703" s="121"/>
      <c r="GY703" s="121"/>
      <c r="GZ703" s="121"/>
      <c r="HA703" s="121"/>
      <c r="HB703" s="121"/>
      <c r="HC703" s="121"/>
      <c r="HD703" s="121"/>
      <c r="HE703" s="121"/>
      <c r="HF703" s="121"/>
      <c r="HG703" s="121"/>
      <c r="HH703" s="121"/>
      <c r="HI703" s="121"/>
      <c r="HJ703" s="121"/>
      <c r="HK703" s="121"/>
      <c r="HL703" s="121"/>
      <c r="HM703" s="121"/>
      <c r="HN703" s="121"/>
      <c r="HO703" s="121"/>
      <c r="HP703" s="121"/>
      <c r="HQ703" s="121"/>
      <c r="HR703" s="121"/>
      <c r="HS703" s="121"/>
      <c r="HT703" s="121"/>
      <c r="HU703" s="121"/>
      <c r="HV703" s="121"/>
      <c r="HW703" s="121"/>
      <c r="HX703" s="121"/>
      <c r="HY703" s="121"/>
      <c r="HZ703" s="121"/>
      <c r="IA703" s="121"/>
      <c r="IB703" s="121"/>
      <c r="IC703" s="121"/>
      <c r="ID703" s="121"/>
      <c r="IE703" s="121"/>
      <c r="IF703" s="121"/>
      <c r="IG703" s="121"/>
      <c r="IH703" s="121"/>
      <c r="II703" s="121"/>
      <c r="IJ703" s="121"/>
      <c r="IK703" s="121"/>
      <c r="IL703" s="121"/>
      <c r="IM703" s="121"/>
      <c r="IN703" s="121"/>
      <c r="IO703" s="121"/>
      <c r="IP703" s="121"/>
      <c r="IQ703" s="121"/>
      <c r="IR703" s="121"/>
      <c r="IS703" s="121"/>
      <c r="IT703" s="121"/>
      <c r="IU703" s="121"/>
      <c r="IV703" s="121"/>
    </row>
    <row r="704" spans="1:256" s="486" customFormat="1" x14ac:dyDescent="0.2">
      <c r="A704" s="121"/>
      <c r="B704" s="16"/>
      <c r="C704" s="1251"/>
      <c r="D704" s="1251"/>
      <c r="E704" s="1251"/>
      <c r="F704" s="1251"/>
      <c r="G704" s="1251"/>
      <c r="H704" s="1251"/>
      <c r="I704" s="18"/>
      <c r="J704" s="157"/>
      <c r="K704" s="172"/>
      <c r="L704" s="14" t="s">
        <v>401</v>
      </c>
      <c r="M704" s="4"/>
      <c r="N704" s="4"/>
      <c r="O704" s="4"/>
      <c r="P704" s="4"/>
      <c r="Q704" s="4"/>
      <c r="R704" s="121"/>
      <c r="S704" s="46">
        <v>1</v>
      </c>
      <c r="T704" s="131"/>
      <c r="U704" s="14"/>
      <c r="V704" s="128"/>
      <c r="W704" s="172"/>
      <c r="X704" s="14" t="s">
        <v>401</v>
      </c>
      <c r="Y704" s="4"/>
      <c r="Z704" s="4"/>
      <c r="AA704" s="4"/>
      <c r="AB704" s="4"/>
      <c r="AC704" s="4"/>
      <c r="AD704" s="121"/>
      <c r="AE704" s="46">
        <v>1</v>
      </c>
      <c r="AF704" s="131"/>
      <c r="AG704" s="14"/>
      <c r="AH704" s="128"/>
      <c r="AI704" s="121"/>
      <c r="AJ704" s="121"/>
      <c r="AK704" s="121"/>
      <c r="AL704" s="121"/>
      <c r="AM704" s="121"/>
      <c r="AN704" s="121"/>
      <c r="AO704" s="121"/>
      <c r="AP704" s="121"/>
      <c r="AQ704" s="121"/>
      <c r="AR704" s="121"/>
      <c r="AS704" s="121"/>
      <c r="AT704" s="121"/>
      <c r="AU704" s="121"/>
      <c r="AV704" s="121"/>
      <c r="AW704" s="121"/>
      <c r="AX704" s="121"/>
      <c r="AY704" s="121"/>
      <c r="AZ704" s="121"/>
      <c r="BA704" s="121"/>
      <c r="BB704" s="121"/>
      <c r="BC704" s="121"/>
      <c r="BD704" s="121"/>
      <c r="BE704" s="121"/>
      <c r="BF704" s="121"/>
      <c r="BG704" s="121"/>
      <c r="BH704" s="121"/>
      <c r="BI704" s="121"/>
      <c r="BJ704" s="121"/>
      <c r="BK704" s="121"/>
      <c r="BL704" s="121"/>
      <c r="BM704" s="121"/>
      <c r="BN704" s="121"/>
      <c r="BO704" s="121"/>
      <c r="BP704" s="121"/>
      <c r="BQ704" s="121"/>
      <c r="BR704" s="121"/>
      <c r="BS704" s="121"/>
      <c r="BT704" s="121"/>
      <c r="BU704" s="121"/>
      <c r="BV704" s="121"/>
      <c r="BW704" s="121"/>
      <c r="BX704" s="121"/>
      <c r="BY704" s="121"/>
      <c r="BZ704" s="121"/>
      <c r="CA704" s="121"/>
      <c r="CB704" s="121"/>
      <c r="CC704" s="121"/>
      <c r="CD704" s="121"/>
      <c r="CE704" s="121"/>
      <c r="CF704" s="121"/>
      <c r="CG704" s="121"/>
      <c r="CH704" s="121"/>
      <c r="CI704" s="121"/>
      <c r="CJ704" s="121"/>
      <c r="CK704" s="121"/>
      <c r="CL704" s="121"/>
      <c r="CM704" s="121"/>
      <c r="CN704" s="121"/>
      <c r="CO704" s="121"/>
      <c r="CP704" s="121"/>
      <c r="CQ704" s="121"/>
      <c r="CR704" s="121"/>
      <c r="CS704" s="121"/>
      <c r="CT704" s="121"/>
      <c r="CU704" s="121"/>
      <c r="CV704" s="121"/>
      <c r="CW704" s="121"/>
      <c r="CX704" s="121"/>
      <c r="CY704" s="121"/>
      <c r="CZ704" s="121"/>
      <c r="DA704" s="121"/>
      <c r="DB704" s="121"/>
      <c r="DC704" s="121"/>
      <c r="DD704" s="121"/>
      <c r="DE704" s="121"/>
      <c r="DF704" s="121"/>
      <c r="DG704" s="121"/>
      <c r="DH704" s="121"/>
      <c r="DI704" s="121"/>
      <c r="DJ704" s="121"/>
      <c r="DK704" s="121"/>
      <c r="DL704" s="121"/>
      <c r="DM704" s="121"/>
      <c r="DN704" s="121"/>
      <c r="DO704" s="121"/>
      <c r="DP704" s="121"/>
      <c r="DQ704" s="121"/>
      <c r="DR704" s="121"/>
      <c r="DS704" s="121"/>
      <c r="DT704" s="121"/>
      <c r="DU704" s="121"/>
      <c r="DV704" s="121"/>
      <c r="DW704" s="121"/>
      <c r="DX704" s="121"/>
      <c r="DY704" s="121"/>
      <c r="DZ704" s="121"/>
      <c r="EA704" s="121"/>
      <c r="EB704" s="121"/>
      <c r="EC704" s="121"/>
      <c r="ED704" s="121"/>
      <c r="EE704" s="121"/>
      <c r="EF704" s="121"/>
      <c r="EG704" s="121"/>
      <c r="EH704" s="121"/>
      <c r="EI704" s="121"/>
      <c r="EJ704" s="121"/>
      <c r="EK704" s="121"/>
      <c r="EL704" s="121"/>
      <c r="EM704" s="121"/>
      <c r="EN704" s="121"/>
      <c r="EO704" s="121"/>
      <c r="EP704" s="121"/>
      <c r="EQ704" s="121"/>
      <c r="ER704" s="121"/>
      <c r="ES704" s="121"/>
      <c r="ET704" s="121"/>
      <c r="EU704" s="121"/>
      <c r="EV704" s="121"/>
      <c r="EW704" s="121"/>
      <c r="EX704" s="121"/>
      <c r="EY704" s="121"/>
      <c r="EZ704" s="121"/>
      <c r="FA704" s="121"/>
      <c r="FB704" s="121"/>
      <c r="FC704" s="121"/>
      <c r="FD704" s="121"/>
      <c r="FE704" s="121"/>
      <c r="FF704" s="121"/>
      <c r="FG704" s="121"/>
      <c r="FH704" s="121"/>
      <c r="FI704" s="121"/>
      <c r="FJ704" s="121"/>
      <c r="FK704" s="121"/>
      <c r="FL704" s="121"/>
      <c r="FM704" s="121"/>
      <c r="FN704" s="121"/>
      <c r="FO704" s="121"/>
      <c r="FP704" s="121"/>
      <c r="FQ704" s="121"/>
      <c r="FR704" s="121"/>
      <c r="FS704" s="121"/>
      <c r="FT704" s="121"/>
      <c r="FU704" s="121"/>
      <c r="FV704" s="121"/>
      <c r="FW704" s="121"/>
      <c r="FX704" s="121"/>
      <c r="FY704" s="121"/>
      <c r="FZ704" s="121"/>
      <c r="GA704" s="121"/>
      <c r="GB704" s="121"/>
      <c r="GC704" s="121"/>
      <c r="GD704" s="121"/>
      <c r="GE704" s="121"/>
      <c r="GF704" s="121"/>
      <c r="GG704" s="121"/>
      <c r="GH704" s="121"/>
      <c r="GI704" s="121"/>
      <c r="GJ704" s="121"/>
      <c r="GK704" s="121"/>
      <c r="GL704" s="121"/>
      <c r="GM704" s="121"/>
      <c r="GN704" s="121"/>
      <c r="GO704" s="121"/>
      <c r="GP704" s="121"/>
      <c r="GQ704" s="121"/>
      <c r="GR704" s="121"/>
      <c r="GS704" s="121"/>
      <c r="GT704" s="121"/>
      <c r="GU704" s="121"/>
      <c r="GV704" s="121"/>
      <c r="GW704" s="121"/>
      <c r="GX704" s="121"/>
      <c r="GY704" s="121"/>
      <c r="GZ704" s="121"/>
      <c r="HA704" s="121"/>
      <c r="HB704" s="121"/>
      <c r="HC704" s="121"/>
      <c r="HD704" s="121"/>
      <c r="HE704" s="121"/>
      <c r="HF704" s="121"/>
      <c r="HG704" s="121"/>
      <c r="HH704" s="121"/>
      <c r="HI704" s="121"/>
      <c r="HJ704" s="121"/>
      <c r="HK704" s="121"/>
      <c r="HL704" s="121"/>
      <c r="HM704" s="121"/>
      <c r="HN704" s="121"/>
      <c r="HO704" s="121"/>
      <c r="HP704" s="121"/>
      <c r="HQ704" s="121"/>
      <c r="HR704" s="121"/>
      <c r="HS704" s="121"/>
      <c r="HT704" s="121"/>
      <c r="HU704" s="121"/>
      <c r="HV704" s="121"/>
      <c r="HW704" s="121"/>
      <c r="HX704" s="121"/>
      <c r="HY704" s="121"/>
      <c r="HZ704" s="121"/>
      <c r="IA704" s="121"/>
      <c r="IB704" s="121"/>
      <c r="IC704" s="121"/>
      <c r="ID704" s="121"/>
      <c r="IE704" s="121"/>
      <c r="IF704" s="121"/>
      <c r="IG704" s="121"/>
      <c r="IH704" s="121"/>
      <c r="II704" s="121"/>
      <c r="IJ704" s="121"/>
      <c r="IK704" s="121"/>
      <c r="IL704" s="121"/>
      <c r="IM704" s="121"/>
      <c r="IN704" s="121"/>
      <c r="IO704" s="121"/>
      <c r="IP704" s="121"/>
      <c r="IQ704" s="121"/>
      <c r="IR704" s="121"/>
      <c r="IS704" s="121"/>
      <c r="IT704" s="121"/>
      <c r="IU704" s="121"/>
      <c r="IV704" s="121"/>
    </row>
    <row r="705" spans="1:256" s="486" customFormat="1" x14ac:dyDescent="0.2">
      <c r="A705" s="121"/>
      <c r="B705" s="16"/>
      <c r="C705" s="1251"/>
      <c r="D705" s="1251"/>
      <c r="E705" s="1251"/>
      <c r="F705" s="1251"/>
      <c r="G705" s="1251"/>
      <c r="H705" s="1251"/>
      <c r="I705" s="18"/>
      <c r="J705" s="157"/>
      <c r="K705" s="172"/>
      <c r="L705" s="14"/>
      <c r="M705" s="4"/>
      <c r="N705" s="4"/>
      <c r="O705" s="4"/>
      <c r="P705" s="4"/>
      <c r="Q705" s="4"/>
      <c r="R705" s="121"/>
      <c r="S705" s="895"/>
      <c r="T705" s="4"/>
      <c r="U705" s="14"/>
      <c r="V705" s="183"/>
      <c r="W705" s="172"/>
      <c r="X705" s="14"/>
      <c r="Y705" s="4"/>
      <c r="Z705" s="4"/>
      <c r="AA705" s="4"/>
      <c r="AB705" s="4"/>
      <c r="AC705" s="4"/>
      <c r="AD705" s="121"/>
      <c r="AE705" s="895"/>
      <c r="AF705" s="4"/>
      <c r="AG705" s="14"/>
      <c r="AH705" s="128"/>
      <c r="AI705" s="121"/>
      <c r="AJ705" s="121"/>
      <c r="AK705" s="121"/>
      <c r="AL705" s="121"/>
      <c r="AM705" s="121"/>
      <c r="AN705" s="121"/>
      <c r="AO705" s="121"/>
      <c r="AP705" s="121"/>
      <c r="AQ705" s="121"/>
      <c r="AR705" s="121"/>
      <c r="AS705" s="121"/>
      <c r="AT705" s="121"/>
      <c r="AU705" s="121"/>
      <c r="AV705" s="121"/>
      <c r="AW705" s="121"/>
      <c r="AX705" s="121"/>
      <c r="AY705" s="121"/>
      <c r="AZ705" s="121"/>
      <c r="BA705" s="121"/>
      <c r="BB705" s="121"/>
      <c r="BC705" s="121"/>
      <c r="BD705" s="121"/>
      <c r="BE705" s="121"/>
      <c r="BF705" s="121"/>
      <c r="BG705" s="121"/>
      <c r="BH705" s="121"/>
      <c r="BI705" s="121"/>
      <c r="BJ705" s="121"/>
      <c r="BK705" s="121"/>
      <c r="BL705" s="121"/>
      <c r="BM705" s="121"/>
      <c r="BN705" s="121"/>
      <c r="BO705" s="121"/>
      <c r="BP705" s="121"/>
      <c r="BQ705" s="121"/>
      <c r="BR705" s="121"/>
      <c r="BS705" s="121"/>
      <c r="BT705" s="121"/>
      <c r="BU705" s="121"/>
      <c r="BV705" s="121"/>
      <c r="BW705" s="121"/>
      <c r="BX705" s="121"/>
      <c r="BY705" s="121"/>
      <c r="BZ705" s="121"/>
      <c r="CA705" s="121"/>
      <c r="CB705" s="121"/>
      <c r="CC705" s="121"/>
      <c r="CD705" s="121"/>
      <c r="CE705" s="121"/>
      <c r="CF705" s="121"/>
      <c r="CG705" s="121"/>
      <c r="CH705" s="121"/>
      <c r="CI705" s="121"/>
      <c r="CJ705" s="121"/>
      <c r="CK705" s="121"/>
      <c r="CL705" s="121"/>
      <c r="CM705" s="121"/>
      <c r="CN705" s="121"/>
      <c r="CO705" s="121"/>
      <c r="CP705" s="121"/>
      <c r="CQ705" s="121"/>
      <c r="CR705" s="121"/>
      <c r="CS705" s="121"/>
      <c r="CT705" s="121"/>
      <c r="CU705" s="121"/>
      <c r="CV705" s="121"/>
      <c r="CW705" s="121"/>
      <c r="CX705" s="121"/>
      <c r="CY705" s="121"/>
      <c r="CZ705" s="121"/>
      <c r="DA705" s="121"/>
      <c r="DB705" s="121"/>
      <c r="DC705" s="121"/>
      <c r="DD705" s="121"/>
      <c r="DE705" s="121"/>
      <c r="DF705" s="121"/>
      <c r="DG705" s="121"/>
      <c r="DH705" s="121"/>
      <c r="DI705" s="121"/>
      <c r="DJ705" s="121"/>
      <c r="DK705" s="121"/>
      <c r="DL705" s="121"/>
      <c r="DM705" s="121"/>
      <c r="DN705" s="121"/>
      <c r="DO705" s="121"/>
      <c r="DP705" s="121"/>
      <c r="DQ705" s="121"/>
      <c r="DR705" s="121"/>
      <c r="DS705" s="121"/>
      <c r="DT705" s="121"/>
      <c r="DU705" s="121"/>
      <c r="DV705" s="121"/>
      <c r="DW705" s="121"/>
      <c r="DX705" s="121"/>
      <c r="DY705" s="121"/>
      <c r="DZ705" s="121"/>
      <c r="EA705" s="121"/>
      <c r="EB705" s="121"/>
      <c r="EC705" s="121"/>
      <c r="ED705" s="121"/>
      <c r="EE705" s="121"/>
      <c r="EF705" s="121"/>
      <c r="EG705" s="121"/>
      <c r="EH705" s="121"/>
      <c r="EI705" s="121"/>
      <c r="EJ705" s="121"/>
      <c r="EK705" s="121"/>
      <c r="EL705" s="121"/>
      <c r="EM705" s="121"/>
      <c r="EN705" s="121"/>
      <c r="EO705" s="121"/>
      <c r="EP705" s="121"/>
      <c r="EQ705" s="121"/>
      <c r="ER705" s="121"/>
      <c r="ES705" s="121"/>
      <c r="ET705" s="121"/>
      <c r="EU705" s="121"/>
      <c r="EV705" s="121"/>
      <c r="EW705" s="121"/>
      <c r="EX705" s="121"/>
      <c r="EY705" s="121"/>
      <c r="EZ705" s="121"/>
      <c r="FA705" s="121"/>
      <c r="FB705" s="121"/>
      <c r="FC705" s="121"/>
      <c r="FD705" s="121"/>
      <c r="FE705" s="121"/>
      <c r="FF705" s="121"/>
      <c r="FG705" s="121"/>
      <c r="FH705" s="121"/>
      <c r="FI705" s="121"/>
      <c r="FJ705" s="121"/>
      <c r="FK705" s="121"/>
      <c r="FL705" s="121"/>
      <c r="FM705" s="121"/>
      <c r="FN705" s="121"/>
      <c r="FO705" s="121"/>
      <c r="FP705" s="121"/>
      <c r="FQ705" s="121"/>
      <c r="FR705" s="121"/>
      <c r="FS705" s="121"/>
      <c r="FT705" s="121"/>
      <c r="FU705" s="121"/>
      <c r="FV705" s="121"/>
      <c r="FW705" s="121"/>
      <c r="FX705" s="121"/>
      <c r="FY705" s="121"/>
      <c r="FZ705" s="121"/>
      <c r="GA705" s="121"/>
      <c r="GB705" s="121"/>
      <c r="GC705" s="121"/>
      <c r="GD705" s="121"/>
      <c r="GE705" s="121"/>
      <c r="GF705" s="121"/>
      <c r="GG705" s="121"/>
      <c r="GH705" s="121"/>
      <c r="GI705" s="121"/>
      <c r="GJ705" s="121"/>
      <c r="GK705" s="121"/>
      <c r="GL705" s="121"/>
      <c r="GM705" s="121"/>
      <c r="GN705" s="121"/>
      <c r="GO705" s="121"/>
      <c r="GP705" s="121"/>
      <c r="GQ705" s="121"/>
      <c r="GR705" s="121"/>
      <c r="GS705" s="121"/>
      <c r="GT705" s="121"/>
      <c r="GU705" s="121"/>
      <c r="GV705" s="121"/>
      <c r="GW705" s="121"/>
      <c r="GX705" s="121"/>
      <c r="GY705" s="121"/>
      <c r="GZ705" s="121"/>
      <c r="HA705" s="121"/>
      <c r="HB705" s="121"/>
      <c r="HC705" s="121"/>
      <c r="HD705" s="121"/>
      <c r="HE705" s="121"/>
      <c r="HF705" s="121"/>
      <c r="HG705" s="121"/>
      <c r="HH705" s="121"/>
      <c r="HI705" s="121"/>
      <c r="HJ705" s="121"/>
      <c r="HK705" s="121"/>
      <c r="HL705" s="121"/>
      <c r="HM705" s="121"/>
      <c r="HN705" s="121"/>
      <c r="HO705" s="121"/>
      <c r="HP705" s="121"/>
      <c r="HQ705" s="121"/>
      <c r="HR705" s="121"/>
      <c r="HS705" s="121"/>
      <c r="HT705" s="121"/>
      <c r="HU705" s="121"/>
      <c r="HV705" s="121"/>
      <c r="HW705" s="121"/>
      <c r="HX705" s="121"/>
      <c r="HY705" s="121"/>
      <c r="HZ705" s="121"/>
      <c r="IA705" s="121"/>
      <c r="IB705" s="121"/>
      <c r="IC705" s="121"/>
      <c r="ID705" s="121"/>
      <c r="IE705" s="121"/>
      <c r="IF705" s="121"/>
      <c r="IG705" s="121"/>
      <c r="IH705" s="121"/>
      <c r="II705" s="121"/>
      <c r="IJ705" s="121"/>
      <c r="IK705" s="121"/>
      <c r="IL705" s="121"/>
      <c r="IM705" s="121"/>
      <c r="IN705" s="121"/>
      <c r="IO705" s="121"/>
      <c r="IP705" s="121"/>
      <c r="IQ705" s="121"/>
      <c r="IR705" s="121"/>
      <c r="IS705" s="121"/>
      <c r="IT705" s="121"/>
      <c r="IU705" s="121"/>
      <c r="IV705" s="121"/>
    </row>
    <row r="706" spans="1:256" s="486" customFormat="1" ht="12" customHeight="1" x14ac:dyDescent="0.2">
      <c r="A706" s="121"/>
      <c r="B706" s="16"/>
      <c r="C706" s="1251"/>
      <c r="D706" s="1251"/>
      <c r="E706" s="1251"/>
      <c r="F706" s="1251"/>
      <c r="G706" s="1251"/>
      <c r="H706" s="1251"/>
      <c r="I706" s="18"/>
      <c r="J706" s="157"/>
      <c r="K706" s="172" t="s">
        <v>747</v>
      </c>
      <c r="L706" s="14" t="s">
        <v>400</v>
      </c>
      <c r="M706" s="4"/>
      <c r="N706" s="4"/>
      <c r="O706" s="4"/>
      <c r="P706" s="4"/>
      <c r="Q706" s="4"/>
      <c r="R706" s="121"/>
      <c r="S706" s="4"/>
      <c r="T706" s="4"/>
      <c r="U706" s="14"/>
      <c r="V706" s="183"/>
      <c r="W706" s="172" t="s">
        <v>747</v>
      </c>
      <c r="X706" s="14" t="s">
        <v>400</v>
      </c>
      <c r="Y706" s="4"/>
      <c r="Z706" s="4"/>
      <c r="AA706" s="4"/>
      <c r="AB706" s="4"/>
      <c r="AC706" s="4"/>
      <c r="AD706" s="121"/>
      <c r="AE706" s="4"/>
      <c r="AF706" s="4"/>
      <c r="AG706" s="14"/>
      <c r="AH706" s="128"/>
      <c r="AI706" s="121"/>
      <c r="AJ706" s="121"/>
      <c r="AK706" s="121"/>
      <c r="AL706" s="121"/>
      <c r="AM706" s="121"/>
      <c r="AN706" s="121"/>
      <c r="AO706" s="121"/>
      <c r="AP706" s="121"/>
      <c r="AQ706" s="121"/>
      <c r="AR706" s="121"/>
      <c r="AS706" s="121"/>
      <c r="AT706" s="121"/>
      <c r="AU706" s="121"/>
      <c r="AV706" s="121"/>
      <c r="AW706" s="121"/>
      <c r="AX706" s="121"/>
      <c r="AY706" s="121"/>
      <c r="AZ706" s="121"/>
      <c r="BA706" s="121"/>
      <c r="BB706" s="121"/>
      <c r="BC706" s="121"/>
      <c r="BD706" s="121"/>
      <c r="BE706" s="121"/>
      <c r="BF706" s="121"/>
      <c r="BG706" s="121"/>
      <c r="BH706" s="121"/>
      <c r="BI706" s="121"/>
      <c r="BJ706" s="121"/>
      <c r="BK706" s="121"/>
      <c r="BL706" s="121"/>
      <c r="BM706" s="121"/>
      <c r="BN706" s="121"/>
      <c r="BO706" s="121"/>
      <c r="BP706" s="121"/>
      <c r="BQ706" s="121"/>
      <c r="BR706" s="121"/>
      <c r="BS706" s="121"/>
      <c r="BT706" s="121"/>
      <c r="BU706" s="121"/>
      <c r="BV706" s="121"/>
      <c r="BW706" s="121"/>
      <c r="BX706" s="121"/>
      <c r="BY706" s="121"/>
      <c r="BZ706" s="121"/>
      <c r="CA706" s="121"/>
      <c r="CB706" s="121"/>
      <c r="CC706" s="121"/>
      <c r="CD706" s="121"/>
      <c r="CE706" s="121"/>
      <c r="CF706" s="121"/>
      <c r="CG706" s="121"/>
      <c r="CH706" s="121"/>
      <c r="CI706" s="121"/>
      <c r="CJ706" s="121"/>
      <c r="CK706" s="121"/>
      <c r="CL706" s="121"/>
      <c r="CM706" s="121"/>
      <c r="CN706" s="121"/>
      <c r="CO706" s="121"/>
      <c r="CP706" s="121"/>
      <c r="CQ706" s="121"/>
      <c r="CR706" s="121"/>
      <c r="CS706" s="121"/>
      <c r="CT706" s="121"/>
      <c r="CU706" s="121"/>
      <c r="CV706" s="121"/>
      <c r="CW706" s="121"/>
      <c r="CX706" s="121"/>
      <c r="CY706" s="121"/>
      <c r="CZ706" s="121"/>
      <c r="DA706" s="121"/>
      <c r="DB706" s="121"/>
      <c r="DC706" s="121"/>
      <c r="DD706" s="121"/>
      <c r="DE706" s="121"/>
      <c r="DF706" s="121"/>
      <c r="DG706" s="121"/>
      <c r="DH706" s="121"/>
      <c r="DI706" s="121"/>
      <c r="DJ706" s="121"/>
      <c r="DK706" s="121"/>
      <c r="DL706" s="121"/>
      <c r="DM706" s="121"/>
      <c r="DN706" s="121"/>
      <c r="DO706" s="121"/>
      <c r="DP706" s="121"/>
      <c r="DQ706" s="121"/>
      <c r="DR706" s="121"/>
      <c r="DS706" s="121"/>
      <c r="DT706" s="121"/>
      <c r="DU706" s="121"/>
      <c r="DV706" s="121"/>
      <c r="DW706" s="121"/>
      <c r="DX706" s="121"/>
      <c r="DY706" s="121"/>
      <c r="DZ706" s="121"/>
      <c r="EA706" s="121"/>
      <c r="EB706" s="121"/>
      <c r="EC706" s="121"/>
      <c r="ED706" s="121"/>
      <c r="EE706" s="121"/>
      <c r="EF706" s="121"/>
      <c r="EG706" s="121"/>
      <c r="EH706" s="121"/>
      <c r="EI706" s="121"/>
      <c r="EJ706" s="121"/>
      <c r="EK706" s="121"/>
      <c r="EL706" s="121"/>
      <c r="EM706" s="121"/>
      <c r="EN706" s="121"/>
      <c r="EO706" s="121"/>
      <c r="EP706" s="121"/>
      <c r="EQ706" s="121"/>
      <c r="ER706" s="121"/>
      <c r="ES706" s="121"/>
      <c r="ET706" s="121"/>
      <c r="EU706" s="121"/>
      <c r="EV706" s="121"/>
      <c r="EW706" s="121"/>
      <c r="EX706" s="121"/>
      <c r="EY706" s="121"/>
      <c r="EZ706" s="121"/>
      <c r="FA706" s="121"/>
      <c r="FB706" s="121"/>
      <c r="FC706" s="121"/>
      <c r="FD706" s="121"/>
      <c r="FE706" s="121"/>
      <c r="FF706" s="121"/>
      <c r="FG706" s="121"/>
      <c r="FH706" s="121"/>
      <c r="FI706" s="121"/>
      <c r="FJ706" s="121"/>
      <c r="FK706" s="121"/>
      <c r="FL706" s="121"/>
      <c r="FM706" s="121"/>
      <c r="FN706" s="121"/>
      <c r="FO706" s="121"/>
      <c r="FP706" s="121"/>
      <c r="FQ706" s="121"/>
      <c r="FR706" s="121"/>
      <c r="FS706" s="121"/>
      <c r="FT706" s="121"/>
      <c r="FU706" s="121"/>
      <c r="FV706" s="121"/>
      <c r="FW706" s="121"/>
      <c r="FX706" s="121"/>
      <c r="FY706" s="121"/>
      <c r="FZ706" s="121"/>
      <c r="GA706" s="121"/>
      <c r="GB706" s="121"/>
      <c r="GC706" s="121"/>
      <c r="GD706" s="121"/>
      <c r="GE706" s="121"/>
      <c r="GF706" s="121"/>
      <c r="GG706" s="121"/>
      <c r="GH706" s="121"/>
      <c r="GI706" s="121"/>
      <c r="GJ706" s="121"/>
      <c r="GK706" s="121"/>
      <c r="GL706" s="121"/>
      <c r="GM706" s="121"/>
      <c r="GN706" s="121"/>
      <c r="GO706" s="121"/>
      <c r="GP706" s="121"/>
      <c r="GQ706" s="121"/>
      <c r="GR706" s="121"/>
      <c r="GS706" s="121"/>
      <c r="GT706" s="121"/>
      <c r="GU706" s="121"/>
      <c r="GV706" s="121"/>
      <c r="GW706" s="121"/>
      <c r="GX706" s="121"/>
      <c r="GY706" s="121"/>
      <c r="GZ706" s="121"/>
      <c r="HA706" s="121"/>
      <c r="HB706" s="121"/>
      <c r="HC706" s="121"/>
      <c r="HD706" s="121"/>
      <c r="HE706" s="121"/>
      <c r="HF706" s="121"/>
      <c r="HG706" s="121"/>
      <c r="HH706" s="121"/>
      <c r="HI706" s="121"/>
      <c r="HJ706" s="121"/>
      <c r="HK706" s="121"/>
      <c r="HL706" s="121"/>
      <c r="HM706" s="121"/>
      <c r="HN706" s="121"/>
      <c r="HO706" s="121"/>
      <c r="HP706" s="121"/>
      <c r="HQ706" s="121"/>
      <c r="HR706" s="121"/>
      <c r="HS706" s="121"/>
      <c r="HT706" s="121"/>
      <c r="HU706" s="121"/>
      <c r="HV706" s="121"/>
      <c r="HW706" s="121"/>
      <c r="HX706" s="121"/>
      <c r="HY706" s="121"/>
      <c r="HZ706" s="121"/>
      <c r="IA706" s="121"/>
      <c r="IB706" s="121"/>
      <c r="IC706" s="121"/>
      <c r="ID706" s="121"/>
      <c r="IE706" s="121"/>
      <c r="IF706" s="121"/>
      <c r="IG706" s="121"/>
      <c r="IH706" s="121"/>
      <c r="II706" s="121"/>
      <c r="IJ706" s="121"/>
      <c r="IK706" s="121"/>
      <c r="IL706" s="121"/>
      <c r="IM706" s="121"/>
      <c r="IN706" s="121"/>
      <c r="IO706" s="121"/>
      <c r="IP706" s="121"/>
      <c r="IQ706" s="121"/>
      <c r="IR706" s="121"/>
      <c r="IS706" s="121"/>
      <c r="IT706" s="121"/>
      <c r="IU706" s="121"/>
      <c r="IV706" s="121"/>
    </row>
    <row r="707" spans="1:256" s="486" customFormat="1" x14ac:dyDescent="0.2">
      <c r="B707" s="16"/>
      <c r="C707" s="1251"/>
      <c r="D707" s="1251"/>
      <c r="E707" s="1251"/>
      <c r="F707" s="1251"/>
      <c r="G707" s="1251"/>
      <c r="H707" s="1251"/>
      <c r="I707" s="18"/>
      <c r="J707" s="157"/>
      <c r="K707" s="172"/>
      <c r="L707" s="14" t="s">
        <v>402</v>
      </c>
      <c r="M707" s="4"/>
      <c r="N707" s="4"/>
      <c r="O707" s="4"/>
      <c r="P707" s="4"/>
      <c r="Q707" s="4"/>
      <c r="R707" s="121"/>
      <c r="S707" s="46">
        <v>1</v>
      </c>
      <c r="T707" s="131"/>
      <c r="U707" s="14"/>
      <c r="V707" s="183"/>
      <c r="W707" s="172"/>
      <c r="X707" s="14" t="s">
        <v>402</v>
      </c>
      <c r="Y707" s="4"/>
      <c r="Z707" s="4"/>
      <c r="AA707" s="4"/>
      <c r="AB707" s="4"/>
      <c r="AC707" s="4"/>
      <c r="AD707" s="121"/>
      <c r="AE707" s="46">
        <v>1</v>
      </c>
      <c r="AF707" s="131"/>
      <c r="AG707" s="14"/>
      <c r="AH707" s="128"/>
    </row>
    <row r="708" spans="1:256" s="486" customFormat="1" x14ac:dyDescent="0.2">
      <c r="B708" s="16"/>
      <c r="C708" s="1251"/>
      <c r="D708" s="1251"/>
      <c r="E708" s="1251"/>
      <c r="F708" s="1251"/>
      <c r="G708" s="1251"/>
      <c r="H708" s="1251"/>
      <c r="I708" s="18"/>
      <c r="J708" s="157"/>
      <c r="K708" s="172"/>
      <c r="L708" s="14"/>
      <c r="M708" s="4"/>
      <c r="N708" s="4"/>
      <c r="O708" s="4"/>
      <c r="P708" s="4"/>
      <c r="Q708" s="4"/>
      <c r="R708" s="121"/>
      <c r="S708" s="895"/>
      <c r="T708" s="4"/>
      <c r="U708" s="14"/>
      <c r="V708" s="183"/>
      <c r="W708" s="172"/>
      <c r="X708" s="14"/>
      <c r="Y708" s="4"/>
      <c r="Z708" s="4"/>
      <c r="AA708" s="4"/>
      <c r="AB708" s="4"/>
      <c r="AC708" s="4"/>
      <c r="AD708" s="121"/>
      <c r="AE708" s="895"/>
      <c r="AF708" s="4"/>
      <c r="AG708" s="14"/>
      <c r="AH708" s="128"/>
    </row>
    <row r="709" spans="1:256" s="486" customFormat="1" x14ac:dyDescent="0.2">
      <c r="B709" s="16"/>
      <c r="C709" s="1251"/>
      <c r="D709" s="1251"/>
      <c r="E709" s="1251"/>
      <c r="F709" s="1251"/>
      <c r="G709" s="1251"/>
      <c r="H709" s="1251"/>
      <c r="I709" s="18"/>
      <c r="J709" s="157"/>
      <c r="K709" s="172" t="s">
        <v>752</v>
      </c>
      <c r="L709" s="14" t="s">
        <v>403</v>
      </c>
      <c r="M709" s="4"/>
      <c r="N709" s="4"/>
      <c r="O709" s="4"/>
      <c r="P709" s="4"/>
      <c r="Q709" s="4"/>
      <c r="R709" s="121"/>
      <c r="S709" s="3">
        <v>1</v>
      </c>
      <c r="T709" s="131"/>
      <c r="U709" s="14"/>
      <c r="V709" s="183"/>
      <c r="W709" s="172" t="s">
        <v>752</v>
      </c>
      <c r="X709" s="14" t="s">
        <v>403</v>
      </c>
      <c r="Y709" s="4"/>
      <c r="Z709" s="4"/>
      <c r="AA709" s="4"/>
      <c r="AB709" s="4"/>
      <c r="AC709" s="4"/>
      <c r="AD709" s="121"/>
      <c r="AE709" s="3">
        <v>1</v>
      </c>
      <c r="AF709" s="131"/>
      <c r="AG709" s="14"/>
      <c r="AH709" s="128"/>
    </row>
    <row r="710" spans="1:256" s="486" customFormat="1" x14ac:dyDescent="0.2">
      <c r="B710" s="16"/>
      <c r="C710" s="1251"/>
      <c r="D710" s="1251"/>
      <c r="E710" s="1251"/>
      <c r="F710" s="1251"/>
      <c r="G710" s="1251"/>
      <c r="H710" s="1251"/>
      <c r="I710" s="18"/>
      <c r="J710" s="157"/>
      <c r="K710" s="172"/>
      <c r="L710" s="14"/>
      <c r="M710" s="4"/>
      <c r="N710" s="4"/>
      <c r="O710" s="4"/>
      <c r="P710" s="4"/>
      <c r="Q710" s="4"/>
      <c r="R710" s="121"/>
      <c r="S710" s="4"/>
      <c r="T710" s="4"/>
      <c r="U710" s="14"/>
      <c r="V710" s="128"/>
      <c r="W710" s="172"/>
      <c r="X710" s="14"/>
      <c r="Y710" s="4"/>
      <c r="Z710" s="4"/>
      <c r="AA710" s="4"/>
      <c r="AB710" s="4"/>
      <c r="AC710" s="4"/>
      <c r="AD710" s="121"/>
      <c r="AE710" s="4"/>
      <c r="AF710" s="4"/>
      <c r="AG710" s="14"/>
      <c r="AH710" s="128"/>
    </row>
    <row r="711" spans="1:256" s="486" customFormat="1" x14ac:dyDescent="0.2">
      <c r="B711" s="16"/>
      <c r="C711" s="1251"/>
      <c r="D711" s="1251"/>
      <c r="E711" s="1251"/>
      <c r="F711" s="1251"/>
      <c r="G711" s="1251"/>
      <c r="H711" s="1251"/>
      <c r="I711" s="18"/>
      <c r="J711" s="157">
        <f>+J678+1</f>
        <v>41</v>
      </c>
      <c r="K711" s="172" t="s">
        <v>756</v>
      </c>
      <c r="L711" s="14" t="s">
        <v>404</v>
      </c>
      <c r="M711" s="4"/>
      <c r="N711" s="4"/>
      <c r="O711" s="4"/>
      <c r="P711" s="4"/>
      <c r="Q711" s="4"/>
      <c r="R711" s="121"/>
      <c r="S711" s="46">
        <v>1</v>
      </c>
      <c r="T711" s="131"/>
      <c r="U711" s="14"/>
      <c r="V711" s="128"/>
      <c r="W711" s="172" t="s">
        <v>756</v>
      </c>
      <c r="X711" s="14" t="s">
        <v>404</v>
      </c>
      <c r="Y711" s="4"/>
      <c r="Z711" s="4"/>
      <c r="AA711" s="4"/>
      <c r="AB711" s="4"/>
      <c r="AC711" s="4"/>
      <c r="AD711" s="121"/>
      <c r="AE711" s="46">
        <v>1</v>
      </c>
      <c r="AF711" s="131"/>
      <c r="AG711" s="14"/>
      <c r="AH711" s="128"/>
    </row>
    <row r="712" spans="1:256" s="486" customFormat="1" x14ac:dyDescent="0.2">
      <c r="A712" s="4"/>
      <c r="B712" s="16"/>
      <c r="C712" s="899"/>
      <c r="D712" s="899"/>
      <c r="E712" s="899"/>
      <c r="F712" s="899"/>
      <c r="G712" s="899"/>
      <c r="H712" s="899"/>
      <c r="I712" s="18"/>
      <c r="J712" s="157"/>
      <c r="K712" s="172"/>
      <c r="L712" s="14"/>
      <c r="M712" s="4"/>
      <c r="N712" s="4"/>
      <c r="O712" s="4"/>
      <c r="P712" s="4"/>
      <c r="Q712" s="4"/>
      <c r="R712" s="121"/>
      <c r="S712" s="895"/>
      <c r="T712" s="4"/>
      <c r="U712" s="14"/>
      <c r="V712" s="128"/>
      <c r="W712" s="172"/>
      <c r="X712" s="14"/>
      <c r="Y712" s="4"/>
      <c r="Z712" s="4"/>
      <c r="AA712" s="4"/>
      <c r="AB712" s="4"/>
      <c r="AC712" s="4"/>
      <c r="AD712" s="121"/>
      <c r="AE712" s="895"/>
      <c r="AF712" s="4"/>
      <c r="AG712" s="14"/>
      <c r="AH712" s="128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  <c r="HD712" s="4"/>
      <c r="HE712" s="4"/>
      <c r="HF712" s="4"/>
      <c r="HG712" s="4"/>
      <c r="HH712" s="4"/>
      <c r="HI712" s="4"/>
      <c r="HJ712" s="4"/>
      <c r="HK712" s="4"/>
      <c r="HL712" s="4"/>
      <c r="HM712" s="4"/>
      <c r="HN712" s="4"/>
      <c r="HO712" s="4"/>
      <c r="HP712" s="4"/>
      <c r="HQ712" s="4"/>
      <c r="HR712" s="4"/>
      <c r="HS712" s="4"/>
      <c r="HT712" s="4"/>
      <c r="HU712" s="4"/>
      <c r="HV712" s="4"/>
      <c r="HW712" s="4"/>
      <c r="HX712" s="4"/>
      <c r="HY712" s="4"/>
      <c r="HZ712" s="4"/>
      <c r="IA712" s="4"/>
      <c r="IB712" s="4"/>
      <c r="IC712" s="4"/>
      <c r="ID712" s="4"/>
      <c r="IE712" s="4"/>
      <c r="IF712" s="4"/>
      <c r="IG712" s="4"/>
      <c r="IH712" s="4"/>
      <c r="II712" s="4"/>
      <c r="IJ712" s="4"/>
      <c r="IK712" s="4"/>
      <c r="IL712" s="4"/>
      <c r="IM712" s="4"/>
      <c r="IN712" s="4"/>
      <c r="IO712" s="4"/>
      <c r="IP712" s="4"/>
      <c r="IQ712" s="4"/>
      <c r="IR712" s="4"/>
      <c r="IS712" s="4"/>
      <c r="IT712" s="4"/>
      <c r="IU712" s="4"/>
      <c r="IV712" s="4"/>
    </row>
    <row r="713" spans="1:256" s="486" customFormat="1" x14ac:dyDescent="0.2">
      <c r="A713" s="4"/>
      <c r="B713" s="16"/>
      <c r="C713" s="899"/>
      <c r="D713" s="899"/>
      <c r="E713" s="899"/>
      <c r="F713" s="899"/>
      <c r="G713" s="899"/>
      <c r="H713" s="899"/>
      <c r="I713" s="18"/>
      <c r="J713" s="157"/>
      <c r="K713" s="172" t="s">
        <v>759</v>
      </c>
      <c r="L713" s="14" t="s">
        <v>405</v>
      </c>
      <c r="M713" s="4"/>
      <c r="N713" s="4"/>
      <c r="O713" s="4"/>
      <c r="P713" s="4"/>
      <c r="Q713" s="4"/>
      <c r="R713" s="121"/>
      <c r="S713" s="895"/>
      <c r="T713" s="4"/>
      <c r="U713" s="14"/>
      <c r="V713" s="128"/>
      <c r="W713" s="172" t="s">
        <v>759</v>
      </c>
      <c r="X713" s="14" t="s">
        <v>405</v>
      </c>
      <c r="Y713" s="4"/>
      <c r="Z713" s="4"/>
      <c r="AA713" s="4"/>
      <c r="AB713" s="4"/>
      <c r="AC713" s="4"/>
      <c r="AD713" s="121"/>
      <c r="AE713" s="895"/>
      <c r="AF713" s="4"/>
      <c r="AG713" s="14"/>
      <c r="AH713" s="128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  <c r="HD713" s="4"/>
      <c r="HE713" s="4"/>
      <c r="HF713" s="4"/>
      <c r="HG713" s="4"/>
      <c r="HH713" s="4"/>
      <c r="HI713" s="4"/>
      <c r="HJ713" s="4"/>
      <c r="HK713" s="4"/>
      <c r="HL713" s="4"/>
      <c r="HM713" s="4"/>
      <c r="HN713" s="4"/>
      <c r="HO713" s="4"/>
      <c r="HP713" s="4"/>
      <c r="HQ713" s="4"/>
      <c r="HR713" s="4"/>
      <c r="HS713" s="4"/>
      <c r="HT713" s="4"/>
      <c r="HU713" s="4"/>
      <c r="HV713" s="4"/>
      <c r="HW713" s="4"/>
      <c r="HX713" s="4"/>
      <c r="HY713" s="4"/>
      <c r="HZ713" s="4"/>
      <c r="IA713" s="4"/>
      <c r="IB713" s="4"/>
      <c r="IC713" s="4"/>
      <c r="ID713" s="4"/>
      <c r="IE713" s="4"/>
      <c r="IF713" s="4"/>
      <c r="IG713" s="4"/>
      <c r="IH713" s="4"/>
      <c r="II713" s="4"/>
      <c r="IJ713" s="4"/>
      <c r="IK713" s="4"/>
      <c r="IL713" s="4"/>
      <c r="IM713" s="4"/>
      <c r="IN713" s="4"/>
      <c r="IO713" s="4"/>
      <c r="IP713" s="4"/>
      <c r="IQ713" s="4"/>
      <c r="IR713" s="4"/>
      <c r="IS713" s="4"/>
      <c r="IT713" s="4"/>
      <c r="IU713" s="4"/>
      <c r="IV713" s="4"/>
    </row>
    <row r="714" spans="1:256" s="486" customFormat="1" x14ac:dyDescent="0.2">
      <c r="A714" s="121"/>
      <c r="B714" s="16"/>
      <c r="C714" s="499" t="s">
        <v>406</v>
      </c>
      <c r="D714" s="899"/>
      <c r="E714" s="899"/>
      <c r="F714" s="899"/>
      <c r="G714" s="899"/>
      <c r="H714" s="899"/>
      <c r="I714" s="18"/>
      <c r="J714" s="157"/>
      <c r="K714" s="172"/>
      <c r="L714" s="14" t="s">
        <v>407</v>
      </c>
      <c r="M714" s="4"/>
      <c r="N714" s="4"/>
      <c r="O714" s="4"/>
      <c r="P714" s="4"/>
      <c r="Q714" s="4"/>
      <c r="R714" s="121"/>
      <c r="S714" s="46">
        <v>1</v>
      </c>
      <c r="T714" s="131"/>
      <c r="U714" s="14"/>
      <c r="V714" s="128"/>
      <c r="W714" s="172"/>
      <c r="X714" s="14" t="s">
        <v>407</v>
      </c>
      <c r="Y714" s="4"/>
      <c r="Z714" s="4"/>
      <c r="AA714" s="4"/>
      <c r="AB714" s="4"/>
      <c r="AC714" s="4"/>
      <c r="AD714" s="121"/>
      <c r="AE714" s="46">
        <v>1</v>
      </c>
      <c r="AF714" s="131"/>
      <c r="AG714" s="14"/>
      <c r="AH714" s="128"/>
      <c r="AI714" s="121"/>
      <c r="AJ714" s="121"/>
      <c r="AK714" s="121"/>
      <c r="AL714" s="121"/>
      <c r="AM714" s="121"/>
      <c r="AN714" s="121"/>
      <c r="AO714" s="121"/>
      <c r="AP714" s="121"/>
      <c r="AQ714" s="121"/>
      <c r="AR714" s="121"/>
      <c r="AS714" s="121"/>
      <c r="AT714" s="121"/>
      <c r="AU714" s="121"/>
      <c r="AV714" s="121"/>
      <c r="AW714" s="121"/>
      <c r="AX714" s="121"/>
      <c r="AY714" s="121"/>
      <c r="AZ714" s="121"/>
      <c r="BA714" s="121"/>
      <c r="BB714" s="121"/>
      <c r="BC714" s="121"/>
      <c r="BD714" s="121"/>
      <c r="BE714" s="121"/>
      <c r="BF714" s="121"/>
      <c r="BG714" s="121"/>
      <c r="BH714" s="121"/>
      <c r="BI714" s="121"/>
      <c r="BJ714" s="121"/>
      <c r="BK714" s="121"/>
      <c r="BL714" s="121"/>
      <c r="BM714" s="121"/>
      <c r="BN714" s="121"/>
      <c r="BO714" s="121"/>
      <c r="BP714" s="121"/>
      <c r="BQ714" s="121"/>
      <c r="BR714" s="121"/>
      <c r="BS714" s="121"/>
      <c r="BT714" s="121"/>
      <c r="BU714" s="121"/>
      <c r="BV714" s="121"/>
      <c r="BW714" s="121"/>
      <c r="BX714" s="121"/>
      <c r="BY714" s="121"/>
      <c r="BZ714" s="121"/>
      <c r="CA714" s="121"/>
      <c r="CB714" s="121"/>
      <c r="CC714" s="121"/>
      <c r="CD714" s="121"/>
      <c r="CE714" s="121"/>
      <c r="CF714" s="121"/>
      <c r="CG714" s="121"/>
      <c r="CH714" s="121"/>
      <c r="CI714" s="121"/>
      <c r="CJ714" s="121"/>
      <c r="CK714" s="121"/>
      <c r="CL714" s="121"/>
      <c r="CM714" s="121"/>
      <c r="CN714" s="121"/>
      <c r="CO714" s="121"/>
      <c r="CP714" s="121"/>
      <c r="CQ714" s="121"/>
      <c r="CR714" s="121"/>
      <c r="CS714" s="121"/>
      <c r="CT714" s="121"/>
      <c r="CU714" s="121"/>
      <c r="CV714" s="121"/>
      <c r="CW714" s="121"/>
      <c r="CX714" s="121"/>
      <c r="CY714" s="121"/>
      <c r="CZ714" s="121"/>
      <c r="DA714" s="121"/>
      <c r="DB714" s="121"/>
      <c r="DC714" s="121"/>
      <c r="DD714" s="121"/>
      <c r="DE714" s="121"/>
      <c r="DF714" s="121"/>
      <c r="DG714" s="121"/>
      <c r="DH714" s="121"/>
      <c r="DI714" s="121"/>
      <c r="DJ714" s="121"/>
      <c r="DK714" s="121"/>
      <c r="DL714" s="121"/>
      <c r="DM714" s="121"/>
      <c r="DN714" s="121"/>
      <c r="DO714" s="121"/>
      <c r="DP714" s="121"/>
      <c r="DQ714" s="121"/>
      <c r="DR714" s="121"/>
      <c r="DS714" s="121"/>
      <c r="DT714" s="121"/>
      <c r="DU714" s="121"/>
      <c r="DV714" s="121"/>
      <c r="DW714" s="121"/>
      <c r="DX714" s="121"/>
      <c r="DY714" s="121"/>
      <c r="DZ714" s="121"/>
      <c r="EA714" s="121"/>
      <c r="EB714" s="121"/>
      <c r="EC714" s="121"/>
      <c r="ED714" s="121"/>
      <c r="EE714" s="121"/>
      <c r="EF714" s="121"/>
      <c r="EG714" s="121"/>
      <c r="EH714" s="121"/>
      <c r="EI714" s="121"/>
      <c r="EJ714" s="121"/>
      <c r="EK714" s="121"/>
      <c r="EL714" s="121"/>
      <c r="EM714" s="121"/>
      <c r="EN714" s="121"/>
      <c r="EO714" s="121"/>
      <c r="EP714" s="121"/>
      <c r="EQ714" s="121"/>
      <c r="ER714" s="121"/>
      <c r="ES714" s="121"/>
      <c r="ET714" s="121"/>
      <c r="EU714" s="121"/>
      <c r="EV714" s="121"/>
      <c r="EW714" s="121"/>
      <c r="EX714" s="121"/>
      <c r="EY714" s="121"/>
      <c r="EZ714" s="121"/>
      <c r="FA714" s="121"/>
      <c r="FB714" s="121"/>
      <c r="FC714" s="121"/>
      <c r="FD714" s="121"/>
      <c r="FE714" s="121"/>
      <c r="FF714" s="121"/>
      <c r="FG714" s="121"/>
      <c r="FH714" s="121"/>
      <c r="FI714" s="121"/>
      <c r="FJ714" s="121"/>
      <c r="FK714" s="121"/>
      <c r="FL714" s="121"/>
      <c r="FM714" s="121"/>
      <c r="FN714" s="121"/>
      <c r="FO714" s="121"/>
      <c r="FP714" s="121"/>
      <c r="FQ714" s="121"/>
      <c r="FR714" s="121"/>
      <c r="FS714" s="121"/>
      <c r="FT714" s="121"/>
      <c r="FU714" s="121"/>
      <c r="FV714" s="121"/>
      <c r="FW714" s="121"/>
      <c r="FX714" s="121"/>
      <c r="FY714" s="121"/>
      <c r="FZ714" s="121"/>
      <c r="GA714" s="121"/>
      <c r="GB714" s="121"/>
      <c r="GC714" s="121"/>
      <c r="GD714" s="121"/>
      <c r="GE714" s="121"/>
      <c r="GF714" s="121"/>
      <c r="GG714" s="121"/>
      <c r="GH714" s="121"/>
      <c r="GI714" s="121"/>
      <c r="GJ714" s="121"/>
      <c r="GK714" s="121"/>
      <c r="GL714" s="121"/>
      <c r="GM714" s="121"/>
      <c r="GN714" s="121"/>
      <c r="GO714" s="121"/>
      <c r="GP714" s="121"/>
      <c r="GQ714" s="121"/>
      <c r="GR714" s="121"/>
      <c r="GS714" s="121"/>
      <c r="GT714" s="121"/>
      <c r="GU714" s="121"/>
      <c r="GV714" s="121"/>
      <c r="GW714" s="121"/>
      <c r="GX714" s="121"/>
      <c r="GY714" s="121"/>
      <c r="GZ714" s="121"/>
      <c r="HA714" s="121"/>
      <c r="HB714" s="121"/>
      <c r="HC714" s="121"/>
      <c r="HD714" s="121"/>
      <c r="HE714" s="121"/>
      <c r="HF714" s="121"/>
      <c r="HG714" s="121"/>
      <c r="HH714" s="121"/>
      <c r="HI714" s="121"/>
      <c r="HJ714" s="121"/>
      <c r="HK714" s="121"/>
      <c r="HL714" s="121"/>
      <c r="HM714" s="121"/>
      <c r="HN714" s="121"/>
      <c r="HO714" s="121"/>
      <c r="HP714" s="121"/>
      <c r="HQ714" s="121"/>
      <c r="HR714" s="121"/>
      <c r="HS714" s="121"/>
      <c r="HT714" s="121"/>
      <c r="HU714" s="121"/>
      <c r="HV714" s="121"/>
      <c r="HW714" s="121"/>
      <c r="HX714" s="121"/>
      <c r="HY714" s="121"/>
      <c r="HZ714" s="121"/>
      <c r="IA714" s="121"/>
      <c r="IB714" s="121"/>
      <c r="IC714" s="121"/>
      <c r="ID714" s="121"/>
      <c r="IE714" s="121"/>
      <c r="IF714" s="121"/>
      <c r="IG714" s="121"/>
      <c r="IH714" s="121"/>
      <c r="II714" s="121"/>
      <c r="IJ714" s="121"/>
      <c r="IK714" s="121"/>
      <c r="IL714" s="121"/>
      <c r="IM714" s="121"/>
      <c r="IN714" s="121"/>
      <c r="IO714" s="121"/>
      <c r="IP714" s="121"/>
      <c r="IQ714" s="121"/>
      <c r="IR714" s="121"/>
      <c r="IS714" s="121"/>
      <c r="IT714" s="121"/>
      <c r="IU714" s="121"/>
      <c r="IV714" s="121"/>
    </row>
    <row r="715" spans="1:256" s="486" customFormat="1" x14ac:dyDescent="0.2">
      <c r="A715" s="121"/>
      <c r="B715" s="16"/>
      <c r="C715" s="899"/>
      <c r="D715" s="899"/>
      <c r="E715" s="899"/>
      <c r="F715" s="899"/>
      <c r="G715" s="899"/>
      <c r="H715" s="899"/>
      <c r="I715" s="18"/>
      <c r="J715" s="157"/>
      <c r="K715" s="172"/>
      <c r="L715" s="14"/>
      <c r="M715" s="4"/>
      <c r="N715" s="4"/>
      <c r="O715" s="4"/>
      <c r="P715" s="4"/>
      <c r="Q715" s="4"/>
      <c r="R715" s="121"/>
      <c r="S715" s="895"/>
      <c r="T715" s="4"/>
      <c r="U715" s="14"/>
      <c r="V715" s="128"/>
      <c r="W715" s="172"/>
      <c r="X715" s="14"/>
      <c r="Y715" s="4"/>
      <c r="Z715" s="4"/>
      <c r="AA715" s="4"/>
      <c r="AB715" s="4"/>
      <c r="AC715" s="4"/>
      <c r="AD715" s="121"/>
      <c r="AE715" s="895"/>
      <c r="AF715" s="4"/>
      <c r="AG715" s="14"/>
      <c r="AH715" s="128"/>
      <c r="AI715" s="121"/>
      <c r="AJ715" s="121"/>
      <c r="AK715" s="121"/>
      <c r="AL715" s="121"/>
      <c r="AM715" s="121"/>
      <c r="AN715" s="121"/>
      <c r="AO715" s="121"/>
      <c r="AP715" s="121"/>
      <c r="AQ715" s="121"/>
      <c r="AR715" s="121"/>
      <c r="AS715" s="121"/>
      <c r="AT715" s="121"/>
      <c r="AU715" s="121"/>
      <c r="AV715" s="121"/>
      <c r="AW715" s="121"/>
      <c r="AX715" s="121"/>
      <c r="AY715" s="121"/>
      <c r="AZ715" s="121"/>
      <c r="BA715" s="121"/>
      <c r="BB715" s="121"/>
      <c r="BC715" s="121"/>
      <c r="BD715" s="121"/>
      <c r="BE715" s="121"/>
      <c r="BF715" s="121"/>
      <c r="BG715" s="121"/>
      <c r="BH715" s="121"/>
      <c r="BI715" s="121"/>
      <c r="BJ715" s="121"/>
      <c r="BK715" s="121"/>
      <c r="BL715" s="121"/>
      <c r="BM715" s="121"/>
      <c r="BN715" s="121"/>
      <c r="BO715" s="121"/>
      <c r="BP715" s="121"/>
      <c r="BQ715" s="121"/>
      <c r="BR715" s="121"/>
      <c r="BS715" s="121"/>
      <c r="BT715" s="121"/>
      <c r="BU715" s="121"/>
      <c r="BV715" s="121"/>
      <c r="BW715" s="121"/>
      <c r="BX715" s="121"/>
      <c r="BY715" s="121"/>
      <c r="BZ715" s="121"/>
      <c r="CA715" s="121"/>
      <c r="CB715" s="121"/>
      <c r="CC715" s="121"/>
      <c r="CD715" s="121"/>
      <c r="CE715" s="121"/>
      <c r="CF715" s="121"/>
      <c r="CG715" s="121"/>
      <c r="CH715" s="121"/>
      <c r="CI715" s="121"/>
      <c r="CJ715" s="121"/>
      <c r="CK715" s="121"/>
      <c r="CL715" s="121"/>
      <c r="CM715" s="121"/>
      <c r="CN715" s="121"/>
      <c r="CO715" s="121"/>
      <c r="CP715" s="121"/>
      <c r="CQ715" s="121"/>
      <c r="CR715" s="121"/>
      <c r="CS715" s="121"/>
      <c r="CT715" s="121"/>
      <c r="CU715" s="121"/>
      <c r="CV715" s="121"/>
      <c r="CW715" s="121"/>
      <c r="CX715" s="121"/>
      <c r="CY715" s="121"/>
      <c r="CZ715" s="121"/>
      <c r="DA715" s="121"/>
      <c r="DB715" s="121"/>
      <c r="DC715" s="121"/>
      <c r="DD715" s="121"/>
      <c r="DE715" s="121"/>
      <c r="DF715" s="121"/>
      <c r="DG715" s="121"/>
      <c r="DH715" s="121"/>
      <c r="DI715" s="121"/>
      <c r="DJ715" s="121"/>
      <c r="DK715" s="121"/>
      <c r="DL715" s="121"/>
      <c r="DM715" s="121"/>
      <c r="DN715" s="121"/>
      <c r="DO715" s="121"/>
      <c r="DP715" s="121"/>
      <c r="DQ715" s="121"/>
      <c r="DR715" s="121"/>
      <c r="DS715" s="121"/>
      <c r="DT715" s="121"/>
      <c r="DU715" s="121"/>
      <c r="DV715" s="121"/>
      <c r="DW715" s="121"/>
      <c r="DX715" s="121"/>
      <c r="DY715" s="121"/>
      <c r="DZ715" s="121"/>
      <c r="EA715" s="121"/>
      <c r="EB715" s="121"/>
      <c r="EC715" s="121"/>
      <c r="ED715" s="121"/>
      <c r="EE715" s="121"/>
      <c r="EF715" s="121"/>
      <c r="EG715" s="121"/>
      <c r="EH715" s="121"/>
      <c r="EI715" s="121"/>
      <c r="EJ715" s="121"/>
      <c r="EK715" s="121"/>
      <c r="EL715" s="121"/>
      <c r="EM715" s="121"/>
      <c r="EN715" s="121"/>
      <c r="EO715" s="121"/>
      <c r="EP715" s="121"/>
      <c r="EQ715" s="121"/>
      <c r="ER715" s="121"/>
      <c r="ES715" s="121"/>
      <c r="ET715" s="121"/>
      <c r="EU715" s="121"/>
      <c r="EV715" s="121"/>
      <c r="EW715" s="121"/>
      <c r="EX715" s="121"/>
      <c r="EY715" s="121"/>
      <c r="EZ715" s="121"/>
      <c r="FA715" s="121"/>
      <c r="FB715" s="121"/>
      <c r="FC715" s="121"/>
      <c r="FD715" s="121"/>
      <c r="FE715" s="121"/>
      <c r="FF715" s="121"/>
      <c r="FG715" s="121"/>
      <c r="FH715" s="121"/>
      <c r="FI715" s="121"/>
      <c r="FJ715" s="121"/>
      <c r="FK715" s="121"/>
      <c r="FL715" s="121"/>
      <c r="FM715" s="121"/>
      <c r="FN715" s="121"/>
      <c r="FO715" s="121"/>
      <c r="FP715" s="121"/>
      <c r="FQ715" s="121"/>
      <c r="FR715" s="121"/>
      <c r="FS715" s="121"/>
      <c r="FT715" s="121"/>
      <c r="FU715" s="121"/>
      <c r="FV715" s="121"/>
      <c r="FW715" s="121"/>
      <c r="FX715" s="121"/>
      <c r="FY715" s="121"/>
      <c r="FZ715" s="121"/>
      <c r="GA715" s="121"/>
      <c r="GB715" s="121"/>
      <c r="GC715" s="121"/>
      <c r="GD715" s="121"/>
      <c r="GE715" s="121"/>
      <c r="GF715" s="121"/>
      <c r="GG715" s="121"/>
      <c r="GH715" s="121"/>
      <c r="GI715" s="121"/>
      <c r="GJ715" s="121"/>
      <c r="GK715" s="121"/>
      <c r="GL715" s="121"/>
      <c r="GM715" s="121"/>
      <c r="GN715" s="121"/>
      <c r="GO715" s="121"/>
      <c r="GP715" s="121"/>
      <c r="GQ715" s="121"/>
      <c r="GR715" s="121"/>
      <c r="GS715" s="121"/>
      <c r="GT715" s="121"/>
      <c r="GU715" s="121"/>
      <c r="GV715" s="121"/>
      <c r="GW715" s="121"/>
      <c r="GX715" s="121"/>
      <c r="GY715" s="121"/>
      <c r="GZ715" s="121"/>
      <c r="HA715" s="121"/>
      <c r="HB715" s="121"/>
      <c r="HC715" s="121"/>
      <c r="HD715" s="121"/>
      <c r="HE715" s="121"/>
      <c r="HF715" s="121"/>
      <c r="HG715" s="121"/>
      <c r="HH715" s="121"/>
      <c r="HI715" s="121"/>
      <c r="HJ715" s="121"/>
      <c r="HK715" s="121"/>
      <c r="HL715" s="121"/>
      <c r="HM715" s="121"/>
      <c r="HN715" s="121"/>
      <c r="HO715" s="121"/>
      <c r="HP715" s="121"/>
      <c r="HQ715" s="121"/>
      <c r="HR715" s="121"/>
      <c r="HS715" s="121"/>
      <c r="HT715" s="121"/>
      <c r="HU715" s="121"/>
      <c r="HV715" s="121"/>
      <c r="HW715" s="121"/>
      <c r="HX715" s="121"/>
      <c r="HY715" s="121"/>
      <c r="HZ715" s="121"/>
      <c r="IA715" s="121"/>
      <c r="IB715" s="121"/>
      <c r="IC715" s="121"/>
      <c r="ID715" s="121"/>
      <c r="IE715" s="121"/>
      <c r="IF715" s="121"/>
      <c r="IG715" s="121"/>
      <c r="IH715" s="121"/>
      <c r="II715" s="121"/>
      <c r="IJ715" s="121"/>
      <c r="IK715" s="121"/>
      <c r="IL715" s="121"/>
      <c r="IM715" s="121"/>
      <c r="IN715" s="121"/>
      <c r="IO715" s="121"/>
      <c r="IP715" s="121"/>
      <c r="IQ715" s="121"/>
      <c r="IR715" s="121"/>
      <c r="IS715" s="121"/>
      <c r="IT715" s="121"/>
      <c r="IU715" s="121"/>
      <c r="IV715" s="121"/>
    </row>
    <row r="716" spans="1:256" s="486" customFormat="1" x14ac:dyDescent="0.2">
      <c r="A716" s="121"/>
      <c r="B716" s="16"/>
      <c r="C716" s="899"/>
      <c r="D716" s="899"/>
      <c r="E716" s="899"/>
      <c r="F716" s="899"/>
      <c r="G716" s="899"/>
      <c r="H716" s="899"/>
      <c r="I716" s="18"/>
      <c r="J716" s="157"/>
      <c r="K716" s="172" t="s">
        <v>762</v>
      </c>
      <c r="L716" s="14" t="s">
        <v>408</v>
      </c>
      <c r="M716" s="4"/>
      <c r="N716" s="4"/>
      <c r="O716" s="4"/>
      <c r="P716" s="4"/>
      <c r="Q716" s="4"/>
      <c r="R716" s="121"/>
      <c r="S716" s="895"/>
      <c r="T716" s="4"/>
      <c r="U716" s="14"/>
      <c r="V716" s="128"/>
      <c r="W716" s="172" t="s">
        <v>762</v>
      </c>
      <c r="X716" s="14" t="s">
        <v>408</v>
      </c>
      <c r="Y716" s="4"/>
      <c r="Z716" s="4"/>
      <c r="AA716" s="4"/>
      <c r="AB716" s="4"/>
      <c r="AC716" s="4"/>
      <c r="AD716" s="121"/>
      <c r="AE716" s="895"/>
      <c r="AF716" s="4"/>
      <c r="AG716" s="14"/>
      <c r="AH716" s="128"/>
      <c r="AI716" s="121"/>
      <c r="AJ716" s="121"/>
      <c r="AK716" s="121"/>
      <c r="AL716" s="121"/>
      <c r="AM716" s="121"/>
      <c r="AN716" s="121"/>
      <c r="AO716" s="121"/>
      <c r="AP716" s="121"/>
      <c r="AQ716" s="121"/>
      <c r="AR716" s="121"/>
      <c r="AS716" s="121"/>
      <c r="AT716" s="121"/>
      <c r="AU716" s="121"/>
      <c r="AV716" s="121"/>
      <c r="AW716" s="121"/>
      <c r="AX716" s="121"/>
      <c r="AY716" s="121"/>
      <c r="AZ716" s="121"/>
      <c r="BA716" s="121"/>
      <c r="BB716" s="121"/>
      <c r="BC716" s="121"/>
      <c r="BD716" s="121"/>
      <c r="BE716" s="121"/>
      <c r="BF716" s="121"/>
      <c r="BG716" s="121"/>
      <c r="BH716" s="121"/>
      <c r="BI716" s="121"/>
      <c r="BJ716" s="121"/>
      <c r="BK716" s="121"/>
      <c r="BL716" s="121"/>
      <c r="BM716" s="121"/>
      <c r="BN716" s="121"/>
      <c r="BO716" s="121"/>
      <c r="BP716" s="121"/>
      <c r="BQ716" s="121"/>
      <c r="BR716" s="121"/>
      <c r="BS716" s="121"/>
      <c r="BT716" s="121"/>
      <c r="BU716" s="121"/>
      <c r="BV716" s="121"/>
      <c r="BW716" s="121"/>
      <c r="BX716" s="121"/>
      <c r="BY716" s="121"/>
      <c r="BZ716" s="121"/>
      <c r="CA716" s="121"/>
      <c r="CB716" s="121"/>
      <c r="CC716" s="121"/>
      <c r="CD716" s="121"/>
      <c r="CE716" s="121"/>
      <c r="CF716" s="121"/>
      <c r="CG716" s="121"/>
      <c r="CH716" s="121"/>
      <c r="CI716" s="121"/>
      <c r="CJ716" s="121"/>
      <c r="CK716" s="121"/>
      <c r="CL716" s="121"/>
      <c r="CM716" s="121"/>
      <c r="CN716" s="121"/>
      <c r="CO716" s="121"/>
      <c r="CP716" s="121"/>
      <c r="CQ716" s="121"/>
      <c r="CR716" s="121"/>
      <c r="CS716" s="121"/>
      <c r="CT716" s="121"/>
      <c r="CU716" s="121"/>
      <c r="CV716" s="121"/>
      <c r="CW716" s="121"/>
      <c r="CX716" s="121"/>
      <c r="CY716" s="121"/>
      <c r="CZ716" s="121"/>
      <c r="DA716" s="121"/>
      <c r="DB716" s="121"/>
      <c r="DC716" s="121"/>
      <c r="DD716" s="121"/>
      <c r="DE716" s="121"/>
      <c r="DF716" s="121"/>
      <c r="DG716" s="121"/>
      <c r="DH716" s="121"/>
      <c r="DI716" s="121"/>
      <c r="DJ716" s="121"/>
      <c r="DK716" s="121"/>
      <c r="DL716" s="121"/>
      <c r="DM716" s="121"/>
      <c r="DN716" s="121"/>
      <c r="DO716" s="121"/>
      <c r="DP716" s="121"/>
      <c r="DQ716" s="121"/>
      <c r="DR716" s="121"/>
      <c r="DS716" s="121"/>
      <c r="DT716" s="121"/>
      <c r="DU716" s="121"/>
      <c r="DV716" s="121"/>
      <c r="DW716" s="121"/>
      <c r="DX716" s="121"/>
      <c r="DY716" s="121"/>
      <c r="DZ716" s="121"/>
      <c r="EA716" s="121"/>
      <c r="EB716" s="121"/>
      <c r="EC716" s="121"/>
      <c r="ED716" s="121"/>
      <c r="EE716" s="121"/>
      <c r="EF716" s="121"/>
      <c r="EG716" s="121"/>
      <c r="EH716" s="121"/>
      <c r="EI716" s="121"/>
      <c r="EJ716" s="121"/>
      <c r="EK716" s="121"/>
      <c r="EL716" s="121"/>
      <c r="EM716" s="121"/>
      <c r="EN716" s="121"/>
      <c r="EO716" s="121"/>
      <c r="EP716" s="121"/>
      <c r="EQ716" s="121"/>
      <c r="ER716" s="121"/>
      <c r="ES716" s="121"/>
      <c r="ET716" s="121"/>
      <c r="EU716" s="121"/>
      <c r="EV716" s="121"/>
      <c r="EW716" s="121"/>
      <c r="EX716" s="121"/>
      <c r="EY716" s="121"/>
      <c r="EZ716" s="121"/>
      <c r="FA716" s="121"/>
      <c r="FB716" s="121"/>
      <c r="FC716" s="121"/>
      <c r="FD716" s="121"/>
      <c r="FE716" s="121"/>
      <c r="FF716" s="121"/>
      <c r="FG716" s="121"/>
      <c r="FH716" s="121"/>
      <c r="FI716" s="121"/>
      <c r="FJ716" s="121"/>
      <c r="FK716" s="121"/>
      <c r="FL716" s="121"/>
      <c r="FM716" s="121"/>
      <c r="FN716" s="121"/>
      <c r="FO716" s="121"/>
      <c r="FP716" s="121"/>
      <c r="FQ716" s="121"/>
      <c r="FR716" s="121"/>
      <c r="FS716" s="121"/>
      <c r="FT716" s="121"/>
      <c r="FU716" s="121"/>
      <c r="FV716" s="121"/>
      <c r="FW716" s="121"/>
      <c r="FX716" s="121"/>
      <c r="FY716" s="121"/>
      <c r="FZ716" s="121"/>
      <c r="GA716" s="121"/>
      <c r="GB716" s="121"/>
      <c r="GC716" s="121"/>
      <c r="GD716" s="121"/>
      <c r="GE716" s="121"/>
      <c r="GF716" s="121"/>
      <c r="GG716" s="121"/>
      <c r="GH716" s="121"/>
      <c r="GI716" s="121"/>
      <c r="GJ716" s="121"/>
      <c r="GK716" s="121"/>
      <c r="GL716" s="121"/>
      <c r="GM716" s="121"/>
      <c r="GN716" s="121"/>
      <c r="GO716" s="121"/>
      <c r="GP716" s="121"/>
      <c r="GQ716" s="121"/>
      <c r="GR716" s="121"/>
      <c r="GS716" s="121"/>
      <c r="GT716" s="121"/>
      <c r="GU716" s="121"/>
      <c r="GV716" s="121"/>
      <c r="GW716" s="121"/>
      <c r="GX716" s="121"/>
      <c r="GY716" s="121"/>
      <c r="GZ716" s="121"/>
      <c r="HA716" s="121"/>
      <c r="HB716" s="121"/>
      <c r="HC716" s="121"/>
      <c r="HD716" s="121"/>
      <c r="HE716" s="121"/>
      <c r="HF716" s="121"/>
      <c r="HG716" s="121"/>
      <c r="HH716" s="121"/>
      <c r="HI716" s="121"/>
      <c r="HJ716" s="121"/>
      <c r="HK716" s="121"/>
      <c r="HL716" s="121"/>
      <c r="HM716" s="121"/>
      <c r="HN716" s="121"/>
      <c r="HO716" s="121"/>
      <c r="HP716" s="121"/>
      <c r="HQ716" s="121"/>
      <c r="HR716" s="121"/>
      <c r="HS716" s="121"/>
      <c r="HT716" s="121"/>
      <c r="HU716" s="121"/>
      <c r="HV716" s="121"/>
      <c r="HW716" s="121"/>
      <c r="HX716" s="121"/>
      <c r="HY716" s="121"/>
      <c r="HZ716" s="121"/>
      <c r="IA716" s="121"/>
      <c r="IB716" s="121"/>
      <c r="IC716" s="121"/>
      <c r="ID716" s="121"/>
      <c r="IE716" s="121"/>
      <c r="IF716" s="121"/>
      <c r="IG716" s="121"/>
      <c r="IH716" s="121"/>
      <c r="II716" s="121"/>
      <c r="IJ716" s="121"/>
      <c r="IK716" s="121"/>
      <c r="IL716" s="121"/>
      <c r="IM716" s="121"/>
      <c r="IN716" s="121"/>
      <c r="IO716" s="121"/>
      <c r="IP716" s="121"/>
      <c r="IQ716" s="121"/>
      <c r="IR716" s="121"/>
      <c r="IS716" s="121"/>
      <c r="IT716" s="121"/>
      <c r="IU716" s="121"/>
      <c r="IV716" s="121"/>
    </row>
    <row r="717" spans="1:256" s="486" customFormat="1" x14ac:dyDescent="0.2">
      <c r="A717" s="121"/>
      <c r="B717" s="16"/>
      <c r="C717" s="899"/>
      <c r="D717" s="899"/>
      <c r="E717" s="899"/>
      <c r="F717" s="899"/>
      <c r="G717" s="899"/>
      <c r="H717" s="899"/>
      <c r="I717" s="18"/>
      <c r="J717" s="157"/>
      <c r="K717" s="172"/>
      <c r="L717" s="14" t="s">
        <v>409</v>
      </c>
      <c r="M717" s="4"/>
      <c r="N717" s="4"/>
      <c r="O717" s="4"/>
      <c r="P717" s="4"/>
      <c r="Q717" s="4"/>
      <c r="R717" s="121"/>
      <c r="S717" s="895"/>
      <c r="T717" s="4"/>
      <c r="U717" s="14"/>
      <c r="V717" s="128"/>
      <c r="W717" s="172"/>
      <c r="X717" s="14" t="s">
        <v>409</v>
      </c>
      <c r="Y717" s="4"/>
      <c r="Z717" s="4"/>
      <c r="AA717" s="4"/>
      <c r="AB717" s="4"/>
      <c r="AC717" s="4"/>
      <c r="AD717" s="121"/>
      <c r="AE717" s="895"/>
      <c r="AF717" s="4"/>
      <c r="AG717" s="14"/>
      <c r="AH717" s="128"/>
      <c r="AI717" s="121"/>
      <c r="AJ717" s="121"/>
      <c r="AK717" s="121"/>
      <c r="AL717" s="121"/>
      <c r="AM717" s="121"/>
      <c r="AN717" s="121"/>
      <c r="AO717" s="121"/>
      <c r="AP717" s="121"/>
      <c r="AQ717" s="121"/>
      <c r="AR717" s="121"/>
      <c r="AS717" s="121"/>
      <c r="AT717" s="121"/>
      <c r="AU717" s="121"/>
      <c r="AV717" s="121"/>
      <c r="AW717" s="121"/>
      <c r="AX717" s="121"/>
      <c r="AY717" s="121"/>
      <c r="AZ717" s="121"/>
      <c r="BA717" s="121"/>
      <c r="BB717" s="121"/>
      <c r="BC717" s="121"/>
      <c r="BD717" s="121"/>
      <c r="BE717" s="121"/>
      <c r="BF717" s="121"/>
      <c r="BG717" s="121"/>
      <c r="BH717" s="121"/>
      <c r="BI717" s="121"/>
      <c r="BJ717" s="121"/>
      <c r="BK717" s="121"/>
      <c r="BL717" s="121"/>
      <c r="BM717" s="121"/>
      <c r="BN717" s="121"/>
      <c r="BO717" s="121"/>
      <c r="BP717" s="121"/>
      <c r="BQ717" s="121"/>
      <c r="BR717" s="121"/>
      <c r="BS717" s="121"/>
      <c r="BT717" s="121"/>
      <c r="BU717" s="121"/>
      <c r="BV717" s="121"/>
      <c r="BW717" s="121"/>
      <c r="BX717" s="121"/>
      <c r="BY717" s="121"/>
      <c r="BZ717" s="121"/>
      <c r="CA717" s="121"/>
      <c r="CB717" s="121"/>
      <c r="CC717" s="121"/>
      <c r="CD717" s="121"/>
      <c r="CE717" s="121"/>
      <c r="CF717" s="121"/>
      <c r="CG717" s="121"/>
      <c r="CH717" s="121"/>
      <c r="CI717" s="121"/>
      <c r="CJ717" s="121"/>
      <c r="CK717" s="121"/>
      <c r="CL717" s="121"/>
      <c r="CM717" s="121"/>
      <c r="CN717" s="121"/>
      <c r="CO717" s="121"/>
      <c r="CP717" s="121"/>
      <c r="CQ717" s="121"/>
      <c r="CR717" s="121"/>
      <c r="CS717" s="121"/>
      <c r="CT717" s="121"/>
      <c r="CU717" s="121"/>
      <c r="CV717" s="121"/>
      <c r="CW717" s="121"/>
      <c r="CX717" s="121"/>
      <c r="CY717" s="121"/>
      <c r="CZ717" s="121"/>
      <c r="DA717" s="121"/>
      <c r="DB717" s="121"/>
      <c r="DC717" s="121"/>
      <c r="DD717" s="121"/>
      <c r="DE717" s="121"/>
      <c r="DF717" s="121"/>
      <c r="DG717" s="121"/>
      <c r="DH717" s="121"/>
      <c r="DI717" s="121"/>
      <c r="DJ717" s="121"/>
      <c r="DK717" s="121"/>
      <c r="DL717" s="121"/>
      <c r="DM717" s="121"/>
      <c r="DN717" s="121"/>
      <c r="DO717" s="121"/>
      <c r="DP717" s="121"/>
      <c r="DQ717" s="121"/>
      <c r="DR717" s="121"/>
      <c r="DS717" s="121"/>
      <c r="DT717" s="121"/>
      <c r="DU717" s="121"/>
      <c r="DV717" s="121"/>
      <c r="DW717" s="121"/>
      <c r="DX717" s="121"/>
      <c r="DY717" s="121"/>
      <c r="DZ717" s="121"/>
      <c r="EA717" s="121"/>
      <c r="EB717" s="121"/>
      <c r="EC717" s="121"/>
      <c r="ED717" s="121"/>
      <c r="EE717" s="121"/>
      <c r="EF717" s="121"/>
      <c r="EG717" s="121"/>
      <c r="EH717" s="121"/>
      <c r="EI717" s="121"/>
      <c r="EJ717" s="121"/>
      <c r="EK717" s="121"/>
      <c r="EL717" s="121"/>
      <c r="EM717" s="121"/>
      <c r="EN717" s="121"/>
      <c r="EO717" s="121"/>
      <c r="EP717" s="121"/>
      <c r="EQ717" s="121"/>
      <c r="ER717" s="121"/>
      <c r="ES717" s="121"/>
      <c r="ET717" s="121"/>
      <c r="EU717" s="121"/>
      <c r="EV717" s="121"/>
      <c r="EW717" s="121"/>
      <c r="EX717" s="121"/>
      <c r="EY717" s="121"/>
      <c r="EZ717" s="121"/>
      <c r="FA717" s="121"/>
      <c r="FB717" s="121"/>
      <c r="FC717" s="121"/>
      <c r="FD717" s="121"/>
      <c r="FE717" s="121"/>
      <c r="FF717" s="121"/>
      <c r="FG717" s="121"/>
      <c r="FH717" s="121"/>
      <c r="FI717" s="121"/>
      <c r="FJ717" s="121"/>
      <c r="FK717" s="121"/>
      <c r="FL717" s="121"/>
      <c r="FM717" s="121"/>
      <c r="FN717" s="121"/>
      <c r="FO717" s="121"/>
      <c r="FP717" s="121"/>
      <c r="FQ717" s="121"/>
      <c r="FR717" s="121"/>
      <c r="FS717" s="121"/>
      <c r="FT717" s="121"/>
      <c r="FU717" s="121"/>
      <c r="FV717" s="121"/>
      <c r="FW717" s="121"/>
      <c r="FX717" s="121"/>
      <c r="FY717" s="121"/>
      <c r="FZ717" s="121"/>
      <c r="GA717" s="121"/>
      <c r="GB717" s="121"/>
      <c r="GC717" s="121"/>
      <c r="GD717" s="121"/>
      <c r="GE717" s="121"/>
      <c r="GF717" s="121"/>
      <c r="GG717" s="121"/>
      <c r="GH717" s="121"/>
      <c r="GI717" s="121"/>
      <c r="GJ717" s="121"/>
      <c r="GK717" s="121"/>
      <c r="GL717" s="121"/>
      <c r="GM717" s="121"/>
      <c r="GN717" s="121"/>
      <c r="GO717" s="121"/>
      <c r="GP717" s="121"/>
      <c r="GQ717" s="121"/>
      <c r="GR717" s="121"/>
      <c r="GS717" s="121"/>
      <c r="GT717" s="121"/>
      <c r="GU717" s="121"/>
      <c r="GV717" s="121"/>
      <c r="GW717" s="121"/>
      <c r="GX717" s="121"/>
      <c r="GY717" s="121"/>
      <c r="GZ717" s="121"/>
      <c r="HA717" s="121"/>
      <c r="HB717" s="121"/>
      <c r="HC717" s="121"/>
      <c r="HD717" s="121"/>
      <c r="HE717" s="121"/>
      <c r="HF717" s="121"/>
      <c r="HG717" s="121"/>
      <c r="HH717" s="121"/>
      <c r="HI717" s="121"/>
      <c r="HJ717" s="121"/>
      <c r="HK717" s="121"/>
      <c r="HL717" s="121"/>
      <c r="HM717" s="121"/>
      <c r="HN717" s="121"/>
      <c r="HO717" s="121"/>
      <c r="HP717" s="121"/>
      <c r="HQ717" s="121"/>
      <c r="HR717" s="121"/>
      <c r="HS717" s="121"/>
      <c r="HT717" s="121"/>
      <c r="HU717" s="121"/>
      <c r="HV717" s="121"/>
      <c r="HW717" s="121"/>
      <c r="HX717" s="121"/>
      <c r="HY717" s="121"/>
      <c r="HZ717" s="121"/>
      <c r="IA717" s="121"/>
      <c r="IB717" s="121"/>
      <c r="IC717" s="121"/>
      <c r="ID717" s="121"/>
      <c r="IE717" s="121"/>
      <c r="IF717" s="121"/>
      <c r="IG717" s="121"/>
      <c r="IH717" s="121"/>
      <c r="II717" s="121"/>
      <c r="IJ717" s="121"/>
      <c r="IK717" s="121"/>
      <c r="IL717" s="121"/>
      <c r="IM717" s="121"/>
      <c r="IN717" s="121"/>
      <c r="IO717" s="121"/>
      <c r="IP717" s="121"/>
      <c r="IQ717" s="121"/>
      <c r="IR717" s="121"/>
      <c r="IS717" s="121"/>
      <c r="IT717" s="121"/>
      <c r="IU717" s="121"/>
      <c r="IV717" s="121"/>
    </row>
    <row r="718" spans="1:256" s="486" customFormat="1" x14ac:dyDescent="0.2">
      <c r="A718" s="121"/>
      <c r="B718" s="16"/>
      <c r="C718" s="899"/>
      <c r="D718" s="899"/>
      <c r="E718" s="899"/>
      <c r="F718" s="899"/>
      <c r="G718" s="899"/>
      <c r="H718" s="899"/>
      <c r="I718" s="18"/>
      <c r="J718" s="157"/>
      <c r="K718" s="172"/>
      <c r="L718" s="14" t="s">
        <v>410</v>
      </c>
      <c r="M718" s="4"/>
      <c r="N718" s="4"/>
      <c r="O718" s="4"/>
      <c r="P718" s="4"/>
      <c r="Q718" s="4"/>
      <c r="R718" s="121"/>
      <c r="S718" s="46">
        <v>1</v>
      </c>
      <c r="T718" s="131"/>
      <c r="U718" s="14"/>
      <c r="V718" s="128"/>
      <c r="W718" s="172"/>
      <c r="X718" s="14" t="s">
        <v>410</v>
      </c>
      <c r="Y718" s="4"/>
      <c r="Z718" s="4"/>
      <c r="AA718" s="4"/>
      <c r="AB718" s="4"/>
      <c r="AC718" s="4"/>
      <c r="AD718" s="121"/>
      <c r="AE718" s="46">
        <v>1</v>
      </c>
      <c r="AF718" s="131"/>
      <c r="AG718" s="14"/>
      <c r="AH718" s="128"/>
      <c r="AI718" s="121"/>
      <c r="AJ718" s="121"/>
      <c r="AK718" s="121"/>
      <c r="AL718" s="121"/>
      <c r="AM718" s="121"/>
      <c r="AN718" s="121"/>
      <c r="AO718" s="121"/>
      <c r="AP718" s="121"/>
      <c r="AQ718" s="121"/>
      <c r="AR718" s="121"/>
      <c r="AS718" s="121"/>
      <c r="AT718" s="121"/>
      <c r="AU718" s="121"/>
      <c r="AV718" s="121"/>
      <c r="AW718" s="121"/>
      <c r="AX718" s="121"/>
      <c r="AY718" s="121"/>
      <c r="AZ718" s="121"/>
      <c r="BA718" s="121"/>
      <c r="BB718" s="121"/>
      <c r="BC718" s="121"/>
      <c r="BD718" s="121"/>
      <c r="BE718" s="121"/>
      <c r="BF718" s="121"/>
      <c r="BG718" s="121"/>
      <c r="BH718" s="121"/>
      <c r="BI718" s="121"/>
      <c r="BJ718" s="121"/>
      <c r="BK718" s="121"/>
      <c r="BL718" s="121"/>
      <c r="BM718" s="121"/>
      <c r="BN718" s="121"/>
      <c r="BO718" s="121"/>
      <c r="BP718" s="121"/>
      <c r="BQ718" s="121"/>
      <c r="BR718" s="121"/>
      <c r="BS718" s="121"/>
      <c r="BT718" s="121"/>
      <c r="BU718" s="121"/>
      <c r="BV718" s="121"/>
      <c r="BW718" s="121"/>
      <c r="BX718" s="121"/>
      <c r="BY718" s="121"/>
      <c r="BZ718" s="121"/>
      <c r="CA718" s="121"/>
      <c r="CB718" s="121"/>
      <c r="CC718" s="121"/>
      <c r="CD718" s="121"/>
      <c r="CE718" s="121"/>
      <c r="CF718" s="121"/>
      <c r="CG718" s="121"/>
      <c r="CH718" s="121"/>
      <c r="CI718" s="121"/>
      <c r="CJ718" s="121"/>
      <c r="CK718" s="121"/>
      <c r="CL718" s="121"/>
      <c r="CM718" s="121"/>
      <c r="CN718" s="121"/>
      <c r="CO718" s="121"/>
      <c r="CP718" s="121"/>
      <c r="CQ718" s="121"/>
      <c r="CR718" s="121"/>
      <c r="CS718" s="121"/>
      <c r="CT718" s="121"/>
      <c r="CU718" s="121"/>
      <c r="CV718" s="121"/>
      <c r="CW718" s="121"/>
      <c r="CX718" s="121"/>
      <c r="CY718" s="121"/>
      <c r="CZ718" s="121"/>
      <c r="DA718" s="121"/>
      <c r="DB718" s="121"/>
      <c r="DC718" s="121"/>
      <c r="DD718" s="121"/>
      <c r="DE718" s="121"/>
      <c r="DF718" s="121"/>
      <c r="DG718" s="121"/>
      <c r="DH718" s="121"/>
      <c r="DI718" s="121"/>
      <c r="DJ718" s="121"/>
      <c r="DK718" s="121"/>
      <c r="DL718" s="121"/>
      <c r="DM718" s="121"/>
      <c r="DN718" s="121"/>
      <c r="DO718" s="121"/>
      <c r="DP718" s="121"/>
      <c r="DQ718" s="121"/>
      <c r="DR718" s="121"/>
      <c r="DS718" s="121"/>
      <c r="DT718" s="121"/>
      <c r="DU718" s="121"/>
      <c r="DV718" s="121"/>
      <c r="DW718" s="121"/>
      <c r="DX718" s="121"/>
      <c r="DY718" s="121"/>
      <c r="DZ718" s="121"/>
      <c r="EA718" s="121"/>
      <c r="EB718" s="121"/>
      <c r="EC718" s="121"/>
      <c r="ED718" s="121"/>
      <c r="EE718" s="121"/>
      <c r="EF718" s="121"/>
      <c r="EG718" s="121"/>
      <c r="EH718" s="121"/>
      <c r="EI718" s="121"/>
      <c r="EJ718" s="121"/>
      <c r="EK718" s="121"/>
      <c r="EL718" s="121"/>
      <c r="EM718" s="121"/>
      <c r="EN718" s="121"/>
      <c r="EO718" s="121"/>
      <c r="EP718" s="121"/>
      <c r="EQ718" s="121"/>
      <c r="ER718" s="121"/>
      <c r="ES718" s="121"/>
      <c r="ET718" s="121"/>
      <c r="EU718" s="121"/>
      <c r="EV718" s="121"/>
      <c r="EW718" s="121"/>
      <c r="EX718" s="121"/>
      <c r="EY718" s="121"/>
      <c r="EZ718" s="121"/>
      <c r="FA718" s="121"/>
      <c r="FB718" s="121"/>
      <c r="FC718" s="121"/>
      <c r="FD718" s="121"/>
      <c r="FE718" s="121"/>
      <c r="FF718" s="121"/>
      <c r="FG718" s="121"/>
      <c r="FH718" s="121"/>
      <c r="FI718" s="121"/>
      <c r="FJ718" s="121"/>
      <c r="FK718" s="121"/>
      <c r="FL718" s="121"/>
      <c r="FM718" s="121"/>
      <c r="FN718" s="121"/>
      <c r="FO718" s="121"/>
      <c r="FP718" s="121"/>
      <c r="FQ718" s="121"/>
      <c r="FR718" s="121"/>
      <c r="FS718" s="121"/>
      <c r="FT718" s="121"/>
      <c r="FU718" s="121"/>
      <c r="FV718" s="121"/>
      <c r="FW718" s="121"/>
      <c r="FX718" s="121"/>
      <c r="FY718" s="121"/>
      <c r="FZ718" s="121"/>
      <c r="GA718" s="121"/>
      <c r="GB718" s="121"/>
      <c r="GC718" s="121"/>
      <c r="GD718" s="121"/>
      <c r="GE718" s="121"/>
      <c r="GF718" s="121"/>
      <c r="GG718" s="121"/>
      <c r="GH718" s="121"/>
      <c r="GI718" s="121"/>
      <c r="GJ718" s="121"/>
      <c r="GK718" s="121"/>
      <c r="GL718" s="121"/>
      <c r="GM718" s="121"/>
      <c r="GN718" s="121"/>
      <c r="GO718" s="121"/>
      <c r="GP718" s="121"/>
      <c r="GQ718" s="121"/>
      <c r="GR718" s="121"/>
      <c r="GS718" s="121"/>
      <c r="GT718" s="121"/>
      <c r="GU718" s="121"/>
      <c r="GV718" s="121"/>
      <c r="GW718" s="121"/>
      <c r="GX718" s="121"/>
      <c r="GY718" s="121"/>
      <c r="GZ718" s="121"/>
      <c r="HA718" s="121"/>
      <c r="HB718" s="121"/>
      <c r="HC718" s="121"/>
      <c r="HD718" s="121"/>
      <c r="HE718" s="121"/>
      <c r="HF718" s="121"/>
      <c r="HG718" s="121"/>
      <c r="HH718" s="121"/>
      <c r="HI718" s="121"/>
      <c r="HJ718" s="121"/>
      <c r="HK718" s="121"/>
      <c r="HL718" s="121"/>
      <c r="HM718" s="121"/>
      <c r="HN718" s="121"/>
      <c r="HO718" s="121"/>
      <c r="HP718" s="121"/>
      <c r="HQ718" s="121"/>
      <c r="HR718" s="121"/>
      <c r="HS718" s="121"/>
      <c r="HT718" s="121"/>
      <c r="HU718" s="121"/>
      <c r="HV718" s="121"/>
      <c r="HW718" s="121"/>
      <c r="HX718" s="121"/>
      <c r="HY718" s="121"/>
      <c r="HZ718" s="121"/>
      <c r="IA718" s="121"/>
      <c r="IB718" s="121"/>
      <c r="IC718" s="121"/>
      <c r="ID718" s="121"/>
      <c r="IE718" s="121"/>
      <c r="IF718" s="121"/>
      <c r="IG718" s="121"/>
      <c r="IH718" s="121"/>
      <c r="II718" s="121"/>
      <c r="IJ718" s="121"/>
      <c r="IK718" s="121"/>
      <c r="IL718" s="121"/>
      <c r="IM718" s="121"/>
      <c r="IN718" s="121"/>
      <c r="IO718" s="121"/>
      <c r="IP718" s="121"/>
      <c r="IQ718" s="121"/>
      <c r="IR718" s="121"/>
      <c r="IS718" s="121"/>
      <c r="IT718" s="121"/>
      <c r="IU718" s="121"/>
      <c r="IV718" s="121"/>
    </row>
    <row r="719" spans="1:256" s="486" customFormat="1" x14ac:dyDescent="0.2">
      <c r="B719" s="16"/>
      <c r="C719" s="899"/>
      <c r="D719" s="899"/>
      <c r="E719" s="899"/>
      <c r="F719" s="899"/>
      <c r="G719" s="899"/>
      <c r="H719" s="899"/>
      <c r="I719" s="18"/>
      <c r="J719" s="157"/>
      <c r="K719" s="172"/>
      <c r="L719" s="14"/>
      <c r="M719" s="4"/>
      <c r="N719" s="4"/>
      <c r="O719" s="4"/>
      <c r="P719" s="4"/>
      <c r="Q719" s="4"/>
      <c r="R719" s="121"/>
      <c r="S719" s="895"/>
      <c r="T719" s="4"/>
      <c r="U719" s="14"/>
      <c r="V719" s="128"/>
      <c r="W719" s="172"/>
      <c r="X719" s="14"/>
      <c r="Y719" s="4"/>
      <c r="Z719" s="4"/>
      <c r="AA719" s="4"/>
      <c r="AB719" s="4"/>
      <c r="AC719" s="4"/>
      <c r="AD719" s="121"/>
      <c r="AE719" s="895"/>
      <c r="AF719" s="4"/>
      <c r="AG719" s="14"/>
      <c r="AH719" s="128"/>
    </row>
    <row r="720" spans="1:256" s="486" customFormat="1" x14ac:dyDescent="0.2">
      <c r="B720" s="16"/>
      <c r="C720" s="899"/>
      <c r="D720" s="899"/>
      <c r="E720" s="899"/>
      <c r="F720" s="899"/>
      <c r="G720" s="899"/>
      <c r="H720" s="899"/>
      <c r="I720" s="18"/>
      <c r="J720" s="157"/>
      <c r="K720" s="172" t="s">
        <v>778</v>
      </c>
      <c r="L720" s="14" t="s">
        <v>411</v>
      </c>
      <c r="M720" s="4"/>
      <c r="N720" s="4"/>
      <c r="O720" s="4"/>
      <c r="P720" s="4"/>
      <c r="Q720" s="4"/>
      <c r="R720" s="121"/>
      <c r="S720" s="46">
        <v>1</v>
      </c>
      <c r="T720" s="131"/>
      <c r="U720" s="14"/>
      <c r="V720" s="128"/>
      <c r="W720" s="172" t="s">
        <v>778</v>
      </c>
      <c r="X720" s="14" t="s">
        <v>411</v>
      </c>
      <c r="Y720" s="4"/>
      <c r="Z720" s="4"/>
      <c r="AA720" s="4"/>
      <c r="AB720" s="4"/>
      <c r="AC720" s="4"/>
      <c r="AD720" s="121"/>
      <c r="AE720" s="46">
        <v>1</v>
      </c>
      <c r="AF720" s="131"/>
      <c r="AG720" s="14"/>
      <c r="AH720" s="128"/>
    </row>
    <row r="721" spans="1:256" s="486" customFormat="1" x14ac:dyDescent="0.2">
      <c r="B721" s="16"/>
      <c r="C721" s="899"/>
      <c r="D721" s="899"/>
      <c r="E721" s="899"/>
      <c r="F721" s="899"/>
      <c r="G721" s="899"/>
      <c r="H721" s="899"/>
      <c r="I721" s="18"/>
      <c r="J721" s="157"/>
      <c r="K721" s="172"/>
      <c r="L721" s="14"/>
      <c r="M721" s="4"/>
      <c r="N721" s="4"/>
      <c r="O721" s="4"/>
      <c r="P721" s="4"/>
      <c r="Q721" s="4"/>
      <c r="R721" s="121"/>
      <c r="S721" s="895"/>
      <c r="T721" s="4"/>
      <c r="U721" s="14"/>
      <c r="V721" s="128"/>
      <c r="W721" s="172"/>
      <c r="X721" s="14"/>
      <c r="Y721" s="4"/>
      <c r="Z721" s="4"/>
      <c r="AA721" s="4"/>
      <c r="AB721" s="4"/>
      <c r="AC721" s="4"/>
      <c r="AD721" s="121"/>
      <c r="AE721" s="895"/>
      <c r="AF721" s="4"/>
      <c r="AG721" s="14"/>
      <c r="AH721" s="128"/>
    </row>
    <row r="722" spans="1:256" s="486" customFormat="1" ht="12" customHeight="1" x14ac:dyDescent="0.2">
      <c r="B722" s="16"/>
      <c r="C722" s="899"/>
      <c r="D722" s="899"/>
      <c r="E722" s="899"/>
      <c r="F722" s="899"/>
      <c r="G722" s="899"/>
      <c r="H722" s="899"/>
      <c r="I722" s="18"/>
      <c r="J722" s="157"/>
      <c r="K722" s="172" t="s">
        <v>780</v>
      </c>
      <c r="L722" s="14" t="s">
        <v>412</v>
      </c>
      <c r="M722" s="4"/>
      <c r="N722" s="4"/>
      <c r="O722" s="4"/>
      <c r="P722" s="4"/>
      <c r="Q722" s="4"/>
      <c r="R722" s="121"/>
      <c r="S722" s="46">
        <v>2</v>
      </c>
      <c r="T722" s="131"/>
      <c r="U722" s="14"/>
      <c r="V722" s="128"/>
      <c r="W722" s="172" t="s">
        <v>780</v>
      </c>
      <c r="X722" s="14" t="s">
        <v>412</v>
      </c>
      <c r="Y722" s="4"/>
      <c r="Z722" s="4"/>
      <c r="AA722" s="4"/>
      <c r="AB722" s="4"/>
      <c r="AC722" s="4"/>
      <c r="AD722" s="121"/>
      <c r="AE722" s="46">
        <v>2</v>
      </c>
      <c r="AF722" s="131"/>
      <c r="AG722" s="14"/>
      <c r="AH722" s="128"/>
    </row>
    <row r="723" spans="1:256" s="486" customFormat="1" ht="13.5" thickBot="1" x14ac:dyDescent="0.25">
      <c r="B723" s="233"/>
      <c r="C723" s="489"/>
      <c r="D723" s="20"/>
      <c r="E723" s="19"/>
      <c r="F723" s="19"/>
      <c r="G723" s="19"/>
      <c r="H723" s="19"/>
      <c r="I723" s="316"/>
      <c r="J723" s="161"/>
      <c r="K723" s="274"/>
      <c r="L723" s="19"/>
      <c r="M723" s="20"/>
      <c r="N723" s="19"/>
      <c r="O723" s="325"/>
      <c r="P723" s="134"/>
      <c r="Q723" s="134"/>
      <c r="R723" s="134"/>
      <c r="S723" s="134"/>
      <c r="T723" s="134"/>
      <c r="U723" s="134"/>
      <c r="V723" s="135"/>
      <c r="W723" s="274"/>
      <c r="X723" s="19"/>
      <c r="Y723" s="20"/>
      <c r="Z723" s="19"/>
      <c r="AA723" s="325"/>
      <c r="AB723" s="134"/>
      <c r="AC723" s="134"/>
      <c r="AD723" s="134"/>
      <c r="AE723" s="134"/>
      <c r="AF723" s="20"/>
      <c r="AG723" s="19"/>
      <c r="AH723" s="135"/>
    </row>
    <row r="724" spans="1:256" s="486" customFormat="1" x14ac:dyDescent="0.2">
      <c r="B724" s="224"/>
      <c r="C724" s="481"/>
      <c r="D724" s="149"/>
      <c r="E724" s="43"/>
      <c r="F724" s="43"/>
      <c r="G724" s="43"/>
      <c r="H724" s="43"/>
      <c r="I724" s="43"/>
      <c r="J724" s="283"/>
      <c r="K724" s="275"/>
      <c r="L724" s="43"/>
      <c r="M724" s="44"/>
      <c r="N724" s="43"/>
      <c r="O724" s="323"/>
      <c r="P724" s="104"/>
      <c r="Q724" s="104"/>
      <c r="R724" s="104"/>
      <c r="S724" s="104"/>
      <c r="T724" s="104"/>
      <c r="U724" s="104"/>
      <c r="V724" s="125"/>
      <c r="W724" s="275"/>
      <c r="X724" s="43"/>
      <c r="Y724" s="44"/>
      <c r="Z724" s="43"/>
      <c r="AA724" s="323"/>
      <c r="AB724" s="104"/>
      <c r="AC724" s="104"/>
      <c r="AD724" s="104"/>
      <c r="AE724" s="104"/>
      <c r="AF724" s="104"/>
      <c r="AG724" s="104"/>
      <c r="AH724" s="125"/>
    </row>
    <row r="725" spans="1:256" s="486" customFormat="1" x14ac:dyDescent="0.2">
      <c r="B725" s="16"/>
      <c r="C725" s="1335" t="s">
        <v>1128</v>
      </c>
      <c r="D725" s="1335"/>
      <c r="E725" s="1335"/>
      <c r="F725" s="1335"/>
      <c r="G725" s="1335"/>
      <c r="H725" s="1335"/>
      <c r="I725" s="14"/>
      <c r="J725" s="249"/>
      <c r="K725" s="169"/>
      <c r="L725" s="14" t="s">
        <v>750</v>
      </c>
      <c r="M725" s="895"/>
      <c r="N725" s="14"/>
      <c r="O725" s="324"/>
      <c r="P725" s="46">
        <v>1</v>
      </c>
      <c r="Q725" s="131"/>
      <c r="R725" s="4"/>
      <c r="S725" s="4"/>
      <c r="T725" s="4"/>
      <c r="U725" s="4"/>
      <c r="V725" s="128"/>
      <c r="W725" s="14" t="s">
        <v>750</v>
      </c>
      <c r="X725" s="895"/>
      <c r="Y725" s="14"/>
      <c r="Z725" s="324"/>
      <c r="AA725" s="46">
        <v>1</v>
      </c>
      <c r="AB725" s="131"/>
      <c r="AC725" s="4"/>
      <c r="AD725" s="4"/>
      <c r="AE725" s="4"/>
      <c r="AF725" s="4"/>
      <c r="AG725" s="4"/>
      <c r="AH725" s="128"/>
    </row>
    <row r="726" spans="1:256" s="486" customFormat="1" x14ac:dyDescent="0.2">
      <c r="B726" s="16"/>
      <c r="C726" s="1335"/>
      <c r="D726" s="1335"/>
      <c r="E726" s="1335"/>
      <c r="F726" s="1335"/>
      <c r="G726" s="1335"/>
      <c r="H726" s="1335"/>
      <c r="I726" s="14"/>
      <c r="J726" s="157"/>
      <c r="K726" s="169"/>
      <c r="L726" s="14"/>
      <c r="M726" s="14"/>
      <c r="N726" s="14"/>
      <c r="O726" s="14"/>
      <c r="P726" s="895"/>
      <c r="Q726" s="4"/>
      <c r="R726" s="4"/>
      <c r="S726" s="4"/>
      <c r="T726" s="4"/>
      <c r="U726" s="4"/>
      <c r="V726" s="128"/>
      <c r="W726" s="14"/>
      <c r="X726" s="14"/>
      <c r="Y726" s="14"/>
      <c r="Z726" s="14"/>
      <c r="AA726" s="895"/>
      <c r="AB726" s="4"/>
      <c r="AC726" s="121"/>
      <c r="AD726" s="4"/>
      <c r="AE726" s="4"/>
      <c r="AF726" s="4"/>
      <c r="AG726" s="4"/>
      <c r="AH726" s="128"/>
    </row>
    <row r="727" spans="1:256" s="4" customFormat="1" x14ac:dyDescent="0.2">
      <c r="A727" s="486"/>
      <c r="B727" s="16"/>
      <c r="C727" s="1335"/>
      <c r="D727" s="1335"/>
      <c r="E727" s="1335"/>
      <c r="F727" s="1335"/>
      <c r="G727" s="1335"/>
      <c r="H727" s="1335"/>
      <c r="I727" s="14"/>
      <c r="J727" s="157"/>
      <c r="K727" s="169"/>
      <c r="L727" s="14" t="s">
        <v>751</v>
      </c>
      <c r="M727" s="14"/>
      <c r="N727" s="14"/>
      <c r="O727" s="14"/>
      <c r="P727" s="46">
        <v>2</v>
      </c>
      <c r="Q727" s="131"/>
      <c r="V727" s="128"/>
      <c r="W727" s="14" t="s">
        <v>751</v>
      </c>
      <c r="X727" s="14"/>
      <c r="Y727" s="14"/>
      <c r="Z727" s="14"/>
      <c r="AA727" s="46">
        <v>2</v>
      </c>
      <c r="AB727" s="131"/>
      <c r="AC727" s="121"/>
      <c r="AH727" s="128"/>
      <c r="AI727" s="486"/>
      <c r="AJ727" s="486"/>
      <c r="AK727" s="486"/>
      <c r="AL727" s="486"/>
      <c r="AM727" s="486"/>
      <c r="AN727" s="486"/>
      <c r="AO727" s="486"/>
      <c r="AP727" s="486"/>
      <c r="AQ727" s="486"/>
      <c r="AR727" s="486"/>
      <c r="AS727" s="486"/>
      <c r="AT727" s="486"/>
      <c r="AU727" s="486"/>
      <c r="AV727" s="486"/>
      <c r="AW727" s="486"/>
      <c r="AX727" s="486"/>
      <c r="AY727" s="486"/>
      <c r="AZ727" s="486"/>
      <c r="BA727" s="486"/>
      <c r="BB727" s="486"/>
      <c r="BC727" s="486"/>
      <c r="BD727" s="486"/>
      <c r="BE727" s="486"/>
      <c r="BF727" s="486"/>
      <c r="BG727" s="486"/>
      <c r="BH727" s="486"/>
      <c r="BI727" s="486"/>
      <c r="BJ727" s="486"/>
      <c r="BK727" s="486"/>
      <c r="BL727" s="486"/>
      <c r="BM727" s="486"/>
      <c r="BN727" s="486"/>
      <c r="BO727" s="486"/>
      <c r="BP727" s="486"/>
      <c r="BQ727" s="486"/>
      <c r="BR727" s="486"/>
      <c r="BS727" s="486"/>
      <c r="BT727" s="486"/>
      <c r="BU727" s="486"/>
      <c r="BV727" s="486"/>
      <c r="BW727" s="486"/>
      <c r="BX727" s="486"/>
      <c r="BY727" s="486"/>
      <c r="BZ727" s="486"/>
      <c r="CA727" s="486"/>
      <c r="CB727" s="486"/>
      <c r="CC727" s="486"/>
      <c r="CD727" s="486"/>
      <c r="CE727" s="486"/>
      <c r="CF727" s="486"/>
      <c r="CG727" s="486"/>
      <c r="CH727" s="486"/>
      <c r="CI727" s="486"/>
      <c r="CJ727" s="486"/>
      <c r="CK727" s="486"/>
      <c r="CL727" s="486"/>
      <c r="CM727" s="486"/>
      <c r="CN727" s="486"/>
      <c r="CO727" s="486"/>
      <c r="CP727" s="486"/>
      <c r="CQ727" s="486"/>
      <c r="CR727" s="486"/>
      <c r="CS727" s="486"/>
      <c r="CT727" s="486"/>
      <c r="CU727" s="486"/>
      <c r="CV727" s="486"/>
      <c r="CW727" s="486"/>
      <c r="CX727" s="486"/>
      <c r="CY727" s="486"/>
      <c r="CZ727" s="486"/>
      <c r="DA727" s="486"/>
      <c r="DB727" s="486"/>
      <c r="DC727" s="486"/>
      <c r="DD727" s="486"/>
      <c r="DE727" s="486"/>
      <c r="DF727" s="486"/>
      <c r="DG727" s="486"/>
      <c r="DH727" s="486"/>
      <c r="DI727" s="486"/>
      <c r="DJ727" s="486"/>
      <c r="DK727" s="486"/>
      <c r="DL727" s="486"/>
      <c r="DM727" s="486"/>
      <c r="DN727" s="486"/>
      <c r="DO727" s="486"/>
      <c r="DP727" s="486"/>
      <c r="DQ727" s="486"/>
      <c r="DR727" s="486"/>
      <c r="DS727" s="486"/>
      <c r="DT727" s="486"/>
      <c r="DU727" s="486"/>
      <c r="DV727" s="486"/>
      <c r="DW727" s="486"/>
      <c r="DX727" s="486"/>
      <c r="DY727" s="486"/>
      <c r="DZ727" s="486"/>
      <c r="EA727" s="486"/>
      <c r="EB727" s="486"/>
      <c r="EC727" s="486"/>
      <c r="ED727" s="486"/>
      <c r="EE727" s="486"/>
      <c r="EF727" s="486"/>
      <c r="EG727" s="486"/>
      <c r="EH727" s="486"/>
      <c r="EI727" s="486"/>
      <c r="EJ727" s="486"/>
      <c r="EK727" s="486"/>
      <c r="EL727" s="486"/>
      <c r="EM727" s="486"/>
      <c r="EN727" s="486"/>
      <c r="EO727" s="486"/>
      <c r="EP727" s="486"/>
      <c r="EQ727" s="486"/>
      <c r="ER727" s="486"/>
      <c r="ES727" s="486"/>
      <c r="ET727" s="486"/>
      <c r="EU727" s="486"/>
      <c r="EV727" s="486"/>
      <c r="EW727" s="486"/>
      <c r="EX727" s="486"/>
      <c r="EY727" s="486"/>
      <c r="EZ727" s="486"/>
      <c r="FA727" s="486"/>
      <c r="FB727" s="486"/>
      <c r="FC727" s="486"/>
      <c r="FD727" s="486"/>
      <c r="FE727" s="486"/>
      <c r="FF727" s="486"/>
      <c r="FG727" s="486"/>
      <c r="FH727" s="486"/>
      <c r="FI727" s="486"/>
      <c r="FJ727" s="486"/>
      <c r="FK727" s="486"/>
      <c r="FL727" s="486"/>
      <c r="FM727" s="486"/>
      <c r="FN727" s="486"/>
      <c r="FO727" s="486"/>
      <c r="FP727" s="486"/>
      <c r="FQ727" s="486"/>
      <c r="FR727" s="486"/>
      <c r="FS727" s="486"/>
      <c r="FT727" s="486"/>
      <c r="FU727" s="486"/>
      <c r="FV727" s="486"/>
      <c r="FW727" s="486"/>
      <c r="FX727" s="486"/>
      <c r="FY727" s="486"/>
      <c r="FZ727" s="486"/>
      <c r="GA727" s="486"/>
      <c r="GB727" s="486"/>
      <c r="GC727" s="486"/>
      <c r="GD727" s="486"/>
      <c r="GE727" s="486"/>
      <c r="GF727" s="486"/>
      <c r="GG727" s="486"/>
      <c r="GH727" s="486"/>
      <c r="GI727" s="486"/>
      <c r="GJ727" s="486"/>
      <c r="GK727" s="486"/>
      <c r="GL727" s="486"/>
      <c r="GM727" s="486"/>
      <c r="GN727" s="486"/>
      <c r="GO727" s="486"/>
      <c r="GP727" s="486"/>
      <c r="GQ727" s="486"/>
      <c r="GR727" s="486"/>
      <c r="GS727" s="486"/>
      <c r="GT727" s="486"/>
      <c r="GU727" s="486"/>
      <c r="GV727" s="486"/>
      <c r="GW727" s="486"/>
      <c r="GX727" s="486"/>
      <c r="GY727" s="486"/>
      <c r="GZ727" s="486"/>
      <c r="HA727" s="486"/>
      <c r="HB727" s="486"/>
      <c r="HC727" s="486"/>
      <c r="HD727" s="486"/>
      <c r="HE727" s="486"/>
      <c r="HF727" s="486"/>
      <c r="HG727" s="486"/>
      <c r="HH727" s="486"/>
      <c r="HI727" s="486"/>
      <c r="HJ727" s="486"/>
      <c r="HK727" s="486"/>
      <c r="HL727" s="486"/>
      <c r="HM727" s="486"/>
      <c r="HN727" s="486"/>
      <c r="HO727" s="486"/>
      <c r="HP727" s="486"/>
      <c r="HQ727" s="486"/>
      <c r="HR727" s="486"/>
      <c r="HS727" s="486"/>
      <c r="HT727" s="486"/>
      <c r="HU727" s="486"/>
      <c r="HV727" s="486"/>
      <c r="HW727" s="486"/>
      <c r="HX727" s="486"/>
      <c r="HY727" s="486"/>
      <c r="HZ727" s="486"/>
      <c r="IA727" s="486"/>
      <c r="IB727" s="486"/>
      <c r="IC727" s="486"/>
      <c r="ID727" s="486"/>
      <c r="IE727" s="486"/>
      <c r="IF727" s="486"/>
      <c r="IG727" s="486"/>
      <c r="IH727" s="486"/>
      <c r="II727" s="486"/>
      <c r="IJ727" s="486"/>
      <c r="IK727" s="486"/>
      <c r="IL727" s="486"/>
      <c r="IM727" s="486"/>
      <c r="IN727" s="486"/>
      <c r="IO727" s="486"/>
      <c r="IP727" s="486"/>
      <c r="IQ727" s="486"/>
      <c r="IR727" s="486"/>
      <c r="IS727" s="486"/>
      <c r="IT727" s="486"/>
      <c r="IU727" s="486"/>
      <c r="IV727" s="486"/>
    </row>
    <row r="728" spans="1:256" s="4" customFormat="1" x14ac:dyDescent="0.2">
      <c r="A728" s="486"/>
      <c r="B728" s="16"/>
      <c r="C728" s="1335"/>
      <c r="D728" s="1335"/>
      <c r="E728" s="1335"/>
      <c r="F728" s="1335"/>
      <c r="G728" s="1335"/>
      <c r="H728" s="1335"/>
      <c r="I728" s="14"/>
      <c r="J728" s="157"/>
      <c r="K728" s="169"/>
      <c r="L728" s="14"/>
      <c r="M728" s="14"/>
      <c r="N728" s="14"/>
      <c r="O728" s="14"/>
      <c r="P728" s="895"/>
      <c r="V728" s="128"/>
      <c r="W728" s="14"/>
      <c r="X728" s="14"/>
      <c r="Y728" s="14"/>
      <c r="Z728" s="14"/>
      <c r="AA728" s="895"/>
      <c r="AC728" s="121"/>
      <c r="AH728" s="128"/>
      <c r="AI728" s="486"/>
      <c r="AJ728" s="486"/>
      <c r="AK728" s="486"/>
      <c r="AL728" s="486"/>
      <c r="AM728" s="486"/>
      <c r="AN728" s="486"/>
      <c r="AO728" s="486"/>
      <c r="AP728" s="486"/>
      <c r="AQ728" s="486"/>
      <c r="AR728" s="486"/>
      <c r="AS728" s="486"/>
      <c r="AT728" s="486"/>
      <c r="AU728" s="486"/>
      <c r="AV728" s="486"/>
      <c r="AW728" s="486"/>
      <c r="AX728" s="486"/>
      <c r="AY728" s="486"/>
      <c r="AZ728" s="486"/>
      <c r="BA728" s="486"/>
      <c r="BB728" s="486"/>
      <c r="BC728" s="486"/>
      <c r="BD728" s="486"/>
      <c r="BE728" s="486"/>
      <c r="BF728" s="486"/>
      <c r="BG728" s="486"/>
      <c r="BH728" s="486"/>
      <c r="BI728" s="486"/>
      <c r="BJ728" s="486"/>
      <c r="BK728" s="486"/>
      <c r="BL728" s="486"/>
      <c r="BM728" s="486"/>
      <c r="BN728" s="486"/>
      <c r="BO728" s="486"/>
      <c r="BP728" s="486"/>
      <c r="BQ728" s="486"/>
      <c r="BR728" s="486"/>
      <c r="BS728" s="486"/>
      <c r="BT728" s="486"/>
      <c r="BU728" s="486"/>
      <c r="BV728" s="486"/>
      <c r="BW728" s="486"/>
      <c r="BX728" s="486"/>
      <c r="BY728" s="486"/>
      <c r="BZ728" s="486"/>
      <c r="CA728" s="486"/>
      <c r="CB728" s="486"/>
      <c r="CC728" s="486"/>
      <c r="CD728" s="486"/>
      <c r="CE728" s="486"/>
      <c r="CF728" s="486"/>
      <c r="CG728" s="486"/>
      <c r="CH728" s="486"/>
      <c r="CI728" s="486"/>
      <c r="CJ728" s="486"/>
      <c r="CK728" s="486"/>
      <c r="CL728" s="486"/>
      <c r="CM728" s="486"/>
      <c r="CN728" s="486"/>
      <c r="CO728" s="486"/>
      <c r="CP728" s="486"/>
      <c r="CQ728" s="486"/>
      <c r="CR728" s="486"/>
      <c r="CS728" s="486"/>
      <c r="CT728" s="486"/>
      <c r="CU728" s="486"/>
      <c r="CV728" s="486"/>
      <c r="CW728" s="486"/>
      <c r="CX728" s="486"/>
      <c r="CY728" s="486"/>
      <c r="CZ728" s="486"/>
      <c r="DA728" s="486"/>
      <c r="DB728" s="486"/>
      <c r="DC728" s="486"/>
      <c r="DD728" s="486"/>
      <c r="DE728" s="486"/>
      <c r="DF728" s="486"/>
      <c r="DG728" s="486"/>
      <c r="DH728" s="486"/>
      <c r="DI728" s="486"/>
      <c r="DJ728" s="486"/>
      <c r="DK728" s="486"/>
      <c r="DL728" s="486"/>
      <c r="DM728" s="486"/>
      <c r="DN728" s="486"/>
      <c r="DO728" s="486"/>
      <c r="DP728" s="486"/>
      <c r="DQ728" s="486"/>
      <c r="DR728" s="486"/>
      <c r="DS728" s="486"/>
      <c r="DT728" s="486"/>
      <c r="DU728" s="486"/>
      <c r="DV728" s="486"/>
      <c r="DW728" s="486"/>
      <c r="DX728" s="486"/>
      <c r="DY728" s="486"/>
      <c r="DZ728" s="486"/>
      <c r="EA728" s="486"/>
      <c r="EB728" s="486"/>
      <c r="EC728" s="486"/>
      <c r="ED728" s="486"/>
      <c r="EE728" s="486"/>
      <c r="EF728" s="486"/>
      <c r="EG728" s="486"/>
      <c r="EH728" s="486"/>
      <c r="EI728" s="486"/>
      <c r="EJ728" s="486"/>
      <c r="EK728" s="486"/>
      <c r="EL728" s="486"/>
      <c r="EM728" s="486"/>
      <c r="EN728" s="486"/>
      <c r="EO728" s="486"/>
      <c r="EP728" s="486"/>
      <c r="EQ728" s="486"/>
      <c r="ER728" s="486"/>
      <c r="ES728" s="486"/>
      <c r="ET728" s="486"/>
      <c r="EU728" s="486"/>
      <c r="EV728" s="486"/>
      <c r="EW728" s="486"/>
      <c r="EX728" s="486"/>
      <c r="EY728" s="486"/>
      <c r="EZ728" s="486"/>
      <c r="FA728" s="486"/>
      <c r="FB728" s="486"/>
      <c r="FC728" s="486"/>
      <c r="FD728" s="486"/>
      <c r="FE728" s="486"/>
      <c r="FF728" s="486"/>
      <c r="FG728" s="486"/>
      <c r="FH728" s="486"/>
      <c r="FI728" s="486"/>
      <c r="FJ728" s="486"/>
      <c r="FK728" s="486"/>
      <c r="FL728" s="486"/>
      <c r="FM728" s="486"/>
      <c r="FN728" s="486"/>
      <c r="FO728" s="486"/>
      <c r="FP728" s="486"/>
      <c r="FQ728" s="486"/>
      <c r="FR728" s="486"/>
      <c r="FS728" s="486"/>
      <c r="FT728" s="486"/>
      <c r="FU728" s="486"/>
      <c r="FV728" s="486"/>
      <c r="FW728" s="486"/>
      <c r="FX728" s="486"/>
      <c r="FY728" s="486"/>
      <c r="FZ728" s="486"/>
      <c r="GA728" s="486"/>
      <c r="GB728" s="486"/>
      <c r="GC728" s="486"/>
      <c r="GD728" s="486"/>
      <c r="GE728" s="486"/>
      <c r="GF728" s="486"/>
      <c r="GG728" s="486"/>
      <c r="GH728" s="486"/>
      <c r="GI728" s="486"/>
      <c r="GJ728" s="486"/>
      <c r="GK728" s="486"/>
      <c r="GL728" s="486"/>
      <c r="GM728" s="486"/>
      <c r="GN728" s="486"/>
      <c r="GO728" s="486"/>
      <c r="GP728" s="486"/>
      <c r="GQ728" s="486"/>
      <c r="GR728" s="486"/>
      <c r="GS728" s="486"/>
      <c r="GT728" s="486"/>
      <c r="GU728" s="486"/>
      <c r="GV728" s="486"/>
      <c r="GW728" s="486"/>
      <c r="GX728" s="486"/>
      <c r="GY728" s="486"/>
      <c r="GZ728" s="486"/>
      <c r="HA728" s="486"/>
      <c r="HB728" s="486"/>
      <c r="HC728" s="486"/>
      <c r="HD728" s="486"/>
      <c r="HE728" s="486"/>
      <c r="HF728" s="486"/>
      <c r="HG728" s="486"/>
      <c r="HH728" s="486"/>
      <c r="HI728" s="486"/>
      <c r="HJ728" s="486"/>
      <c r="HK728" s="486"/>
      <c r="HL728" s="486"/>
      <c r="HM728" s="486"/>
      <c r="HN728" s="486"/>
      <c r="HO728" s="486"/>
      <c r="HP728" s="486"/>
      <c r="HQ728" s="486"/>
      <c r="HR728" s="486"/>
      <c r="HS728" s="486"/>
      <c r="HT728" s="486"/>
      <c r="HU728" s="486"/>
      <c r="HV728" s="486"/>
      <c r="HW728" s="486"/>
      <c r="HX728" s="486"/>
      <c r="HY728" s="486"/>
      <c r="HZ728" s="486"/>
      <c r="IA728" s="486"/>
      <c r="IB728" s="486"/>
      <c r="IC728" s="486"/>
      <c r="ID728" s="486"/>
      <c r="IE728" s="486"/>
      <c r="IF728" s="486"/>
      <c r="IG728" s="486"/>
      <c r="IH728" s="486"/>
      <c r="II728" s="486"/>
      <c r="IJ728" s="486"/>
      <c r="IK728" s="486"/>
      <c r="IL728" s="486"/>
      <c r="IM728" s="486"/>
      <c r="IN728" s="486"/>
      <c r="IO728" s="486"/>
      <c r="IP728" s="486"/>
      <c r="IQ728" s="486"/>
      <c r="IR728" s="486"/>
      <c r="IS728" s="486"/>
      <c r="IT728" s="486"/>
      <c r="IU728" s="486"/>
      <c r="IV728" s="486"/>
    </row>
    <row r="729" spans="1:256" s="4" customFormat="1" x14ac:dyDescent="0.2">
      <c r="A729" s="486"/>
      <c r="B729" s="16"/>
      <c r="C729" s="1335"/>
      <c r="D729" s="1335"/>
      <c r="E729" s="1335"/>
      <c r="F729" s="1335"/>
      <c r="G729" s="1335"/>
      <c r="H729" s="1335"/>
      <c r="I729" s="14"/>
      <c r="J729" s="157">
        <f>+J711+1</f>
        <v>42</v>
      </c>
      <c r="K729" s="169"/>
      <c r="L729" s="14" t="s">
        <v>971</v>
      </c>
      <c r="M729" s="14"/>
      <c r="N729" s="14"/>
      <c r="O729" s="14"/>
      <c r="V729" s="128"/>
      <c r="W729" s="14" t="s">
        <v>971</v>
      </c>
      <c r="X729" s="14"/>
      <c r="Y729" s="14"/>
      <c r="Z729" s="14"/>
      <c r="AC729" s="121"/>
      <c r="AH729" s="128"/>
      <c r="AI729" s="486"/>
      <c r="AJ729" s="486"/>
      <c r="AK729" s="486"/>
      <c r="AL729" s="486"/>
      <c r="AM729" s="486"/>
      <c r="AN729" s="486"/>
      <c r="AO729" s="486"/>
      <c r="AP729" s="486"/>
      <c r="AQ729" s="486"/>
      <c r="AR729" s="486"/>
      <c r="AS729" s="486"/>
      <c r="AT729" s="486"/>
      <c r="AU729" s="486"/>
      <c r="AV729" s="486"/>
      <c r="AW729" s="486"/>
      <c r="AX729" s="486"/>
      <c r="AY729" s="486"/>
      <c r="AZ729" s="486"/>
      <c r="BA729" s="486"/>
      <c r="BB729" s="486"/>
      <c r="BC729" s="486"/>
      <c r="BD729" s="486"/>
      <c r="BE729" s="486"/>
      <c r="BF729" s="486"/>
      <c r="BG729" s="486"/>
      <c r="BH729" s="486"/>
      <c r="BI729" s="486"/>
      <c r="BJ729" s="486"/>
      <c r="BK729" s="486"/>
      <c r="BL729" s="486"/>
      <c r="BM729" s="486"/>
      <c r="BN729" s="486"/>
      <c r="BO729" s="486"/>
      <c r="BP729" s="486"/>
      <c r="BQ729" s="486"/>
      <c r="BR729" s="486"/>
      <c r="BS729" s="486"/>
      <c r="BT729" s="486"/>
      <c r="BU729" s="486"/>
      <c r="BV729" s="486"/>
      <c r="BW729" s="486"/>
      <c r="BX729" s="486"/>
      <c r="BY729" s="486"/>
      <c r="BZ729" s="486"/>
      <c r="CA729" s="486"/>
      <c r="CB729" s="486"/>
      <c r="CC729" s="486"/>
      <c r="CD729" s="486"/>
      <c r="CE729" s="486"/>
      <c r="CF729" s="486"/>
      <c r="CG729" s="486"/>
      <c r="CH729" s="486"/>
      <c r="CI729" s="486"/>
      <c r="CJ729" s="486"/>
      <c r="CK729" s="486"/>
      <c r="CL729" s="486"/>
      <c r="CM729" s="486"/>
      <c r="CN729" s="486"/>
      <c r="CO729" s="486"/>
      <c r="CP729" s="486"/>
      <c r="CQ729" s="486"/>
      <c r="CR729" s="486"/>
      <c r="CS729" s="486"/>
      <c r="CT729" s="486"/>
      <c r="CU729" s="486"/>
      <c r="CV729" s="486"/>
      <c r="CW729" s="486"/>
      <c r="CX729" s="486"/>
      <c r="CY729" s="486"/>
      <c r="CZ729" s="486"/>
      <c r="DA729" s="486"/>
      <c r="DB729" s="486"/>
      <c r="DC729" s="486"/>
      <c r="DD729" s="486"/>
      <c r="DE729" s="486"/>
      <c r="DF729" s="486"/>
      <c r="DG729" s="486"/>
      <c r="DH729" s="486"/>
      <c r="DI729" s="486"/>
      <c r="DJ729" s="486"/>
      <c r="DK729" s="486"/>
      <c r="DL729" s="486"/>
      <c r="DM729" s="486"/>
      <c r="DN729" s="486"/>
      <c r="DO729" s="486"/>
      <c r="DP729" s="486"/>
      <c r="DQ729" s="486"/>
      <c r="DR729" s="486"/>
      <c r="DS729" s="486"/>
      <c r="DT729" s="486"/>
      <c r="DU729" s="486"/>
      <c r="DV729" s="486"/>
      <c r="DW729" s="486"/>
      <c r="DX729" s="486"/>
      <c r="DY729" s="486"/>
      <c r="DZ729" s="486"/>
      <c r="EA729" s="486"/>
      <c r="EB729" s="486"/>
      <c r="EC729" s="486"/>
      <c r="ED729" s="486"/>
      <c r="EE729" s="486"/>
      <c r="EF729" s="486"/>
      <c r="EG729" s="486"/>
      <c r="EH729" s="486"/>
      <c r="EI729" s="486"/>
      <c r="EJ729" s="486"/>
      <c r="EK729" s="486"/>
      <c r="EL729" s="486"/>
      <c r="EM729" s="486"/>
      <c r="EN729" s="486"/>
      <c r="EO729" s="486"/>
      <c r="EP729" s="486"/>
      <c r="EQ729" s="486"/>
      <c r="ER729" s="486"/>
      <c r="ES729" s="486"/>
      <c r="ET729" s="486"/>
      <c r="EU729" s="486"/>
      <c r="EV729" s="486"/>
      <c r="EW729" s="486"/>
      <c r="EX729" s="486"/>
      <c r="EY729" s="486"/>
      <c r="EZ729" s="486"/>
      <c r="FA729" s="486"/>
      <c r="FB729" s="486"/>
      <c r="FC729" s="486"/>
      <c r="FD729" s="486"/>
      <c r="FE729" s="486"/>
      <c r="FF729" s="486"/>
      <c r="FG729" s="486"/>
      <c r="FH729" s="486"/>
      <c r="FI729" s="486"/>
      <c r="FJ729" s="486"/>
      <c r="FK729" s="486"/>
      <c r="FL729" s="486"/>
      <c r="FM729" s="486"/>
      <c r="FN729" s="486"/>
      <c r="FO729" s="486"/>
      <c r="FP729" s="486"/>
      <c r="FQ729" s="486"/>
      <c r="FR729" s="486"/>
      <c r="FS729" s="486"/>
      <c r="FT729" s="486"/>
      <c r="FU729" s="486"/>
      <c r="FV729" s="486"/>
      <c r="FW729" s="486"/>
      <c r="FX729" s="486"/>
      <c r="FY729" s="486"/>
      <c r="FZ729" s="486"/>
      <c r="GA729" s="486"/>
      <c r="GB729" s="486"/>
      <c r="GC729" s="486"/>
      <c r="GD729" s="486"/>
      <c r="GE729" s="486"/>
      <c r="GF729" s="486"/>
      <c r="GG729" s="486"/>
      <c r="GH729" s="486"/>
      <c r="GI729" s="486"/>
      <c r="GJ729" s="486"/>
      <c r="GK729" s="486"/>
      <c r="GL729" s="486"/>
      <c r="GM729" s="486"/>
      <c r="GN729" s="486"/>
      <c r="GO729" s="486"/>
      <c r="GP729" s="486"/>
      <c r="GQ729" s="486"/>
      <c r="GR729" s="486"/>
      <c r="GS729" s="486"/>
      <c r="GT729" s="486"/>
      <c r="GU729" s="486"/>
      <c r="GV729" s="486"/>
      <c r="GW729" s="486"/>
      <c r="GX729" s="486"/>
      <c r="GY729" s="486"/>
      <c r="GZ729" s="486"/>
      <c r="HA729" s="486"/>
      <c r="HB729" s="486"/>
      <c r="HC729" s="486"/>
      <c r="HD729" s="486"/>
      <c r="HE729" s="486"/>
      <c r="HF729" s="486"/>
      <c r="HG729" s="486"/>
      <c r="HH729" s="486"/>
      <c r="HI729" s="486"/>
      <c r="HJ729" s="486"/>
      <c r="HK729" s="486"/>
      <c r="HL729" s="486"/>
      <c r="HM729" s="486"/>
      <c r="HN729" s="486"/>
      <c r="HO729" s="486"/>
      <c r="HP729" s="486"/>
      <c r="HQ729" s="486"/>
      <c r="HR729" s="486"/>
      <c r="HS729" s="486"/>
      <c r="HT729" s="486"/>
      <c r="HU729" s="486"/>
      <c r="HV729" s="486"/>
      <c r="HW729" s="486"/>
      <c r="HX729" s="486"/>
      <c r="HY729" s="486"/>
      <c r="HZ729" s="486"/>
      <c r="IA729" s="486"/>
      <c r="IB729" s="486"/>
      <c r="IC729" s="486"/>
      <c r="ID729" s="486"/>
      <c r="IE729" s="486"/>
      <c r="IF729" s="486"/>
      <c r="IG729" s="486"/>
      <c r="IH729" s="486"/>
      <c r="II729" s="486"/>
      <c r="IJ729" s="486"/>
      <c r="IK729" s="486"/>
      <c r="IL729" s="486"/>
      <c r="IM729" s="486"/>
      <c r="IN729" s="486"/>
      <c r="IO729" s="486"/>
      <c r="IP729" s="486"/>
      <c r="IQ729" s="486"/>
      <c r="IR729" s="486"/>
      <c r="IS729" s="486"/>
      <c r="IT729" s="486"/>
      <c r="IU729" s="486"/>
      <c r="IV729" s="486"/>
    </row>
    <row r="730" spans="1:256" x14ac:dyDescent="0.2">
      <c r="A730" s="486"/>
      <c r="B730" s="16"/>
      <c r="C730" s="1335"/>
      <c r="D730" s="1335"/>
      <c r="E730" s="1335"/>
      <c r="F730" s="1335"/>
      <c r="G730" s="1335"/>
      <c r="H730" s="1335"/>
      <c r="I730" s="14"/>
      <c r="J730" s="157"/>
      <c r="K730" s="169"/>
      <c r="L730" s="14" t="s">
        <v>972</v>
      </c>
      <c r="M730" s="14"/>
      <c r="N730" s="14"/>
      <c r="O730" s="14"/>
      <c r="P730" s="46">
        <v>9</v>
      </c>
      <c r="Q730" s="131"/>
      <c r="R730" s="4"/>
      <c r="S730" s="4"/>
      <c r="T730" s="4"/>
      <c r="U730" s="4"/>
      <c r="V730" s="128"/>
      <c r="W730" s="14" t="s">
        <v>972</v>
      </c>
      <c r="X730" s="14"/>
      <c r="Y730" s="14"/>
      <c r="Z730" s="14"/>
      <c r="AA730" s="46">
        <v>9</v>
      </c>
      <c r="AB730" s="131"/>
      <c r="AD730" s="4"/>
      <c r="AE730" s="4"/>
      <c r="AF730" s="4"/>
      <c r="AG730" s="4"/>
      <c r="AH730" s="128"/>
      <c r="AI730" s="486"/>
      <c r="AJ730" s="486"/>
      <c r="AK730" s="486"/>
      <c r="AL730" s="486"/>
      <c r="AM730" s="486"/>
      <c r="AN730" s="486"/>
      <c r="AO730" s="486"/>
      <c r="AP730" s="486"/>
      <c r="AQ730" s="486"/>
      <c r="AR730" s="486"/>
      <c r="AS730" s="486"/>
      <c r="AT730" s="486"/>
      <c r="AU730" s="486"/>
      <c r="AV730" s="486"/>
      <c r="AW730" s="486"/>
      <c r="AX730" s="486"/>
      <c r="AY730" s="486"/>
      <c r="AZ730" s="486"/>
      <c r="BA730" s="486"/>
      <c r="BB730" s="486"/>
      <c r="BC730" s="486"/>
      <c r="BD730" s="486"/>
      <c r="BE730" s="486"/>
      <c r="BF730" s="486"/>
      <c r="BG730" s="486"/>
      <c r="BH730" s="486"/>
      <c r="BI730" s="486"/>
      <c r="BJ730" s="486"/>
      <c r="BK730" s="486"/>
      <c r="BL730" s="486"/>
      <c r="BM730" s="486"/>
      <c r="BN730" s="486"/>
      <c r="BO730" s="486"/>
      <c r="BP730" s="486"/>
      <c r="BQ730" s="486"/>
      <c r="BR730" s="486"/>
      <c r="BS730" s="486"/>
      <c r="BT730" s="486"/>
      <c r="BU730" s="486"/>
      <c r="BV730" s="486"/>
      <c r="BW730" s="486"/>
      <c r="BX730" s="486"/>
      <c r="BY730" s="486"/>
      <c r="BZ730" s="486"/>
      <c r="CA730" s="486"/>
      <c r="CB730" s="486"/>
      <c r="CC730" s="486"/>
      <c r="CD730" s="486"/>
      <c r="CE730" s="486"/>
      <c r="CF730" s="486"/>
      <c r="CG730" s="486"/>
      <c r="CH730" s="486"/>
      <c r="CI730" s="486"/>
      <c r="CJ730" s="486"/>
      <c r="CK730" s="486"/>
      <c r="CL730" s="486"/>
      <c r="CM730" s="486"/>
      <c r="CN730" s="486"/>
      <c r="CO730" s="486"/>
      <c r="CP730" s="486"/>
      <c r="CQ730" s="486"/>
      <c r="CR730" s="486"/>
      <c r="CS730" s="486"/>
      <c r="CT730" s="486"/>
      <c r="CU730" s="486"/>
      <c r="CV730" s="486"/>
      <c r="CW730" s="486"/>
      <c r="CX730" s="486"/>
      <c r="CY730" s="486"/>
      <c r="CZ730" s="486"/>
      <c r="DA730" s="486"/>
      <c r="DB730" s="486"/>
      <c r="DC730" s="486"/>
      <c r="DD730" s="486"/>
      <c r="DE730" s="486"/>
      <c r="DF730" s="486"/>
      <c r="DG730" s="486"/>
      <c r="DH730" s="486"/>
      <c r="DI730" s="486"/>
      <c r="DJ730" s="486"/>
      <c r="DK730" s="486"/>
      <c r="DL730" s="486"/>
      <c r="DM730" s="486"/>
      <c r="DN730" s="486"/>
      <c r="DO730" s="486"/>
      <c r="DP730" s="486"/>
      <c r="DQ730" s="486"/>
      <c r="DR730" s="486"/>
      <c r="DS730" s="486"/>
      <c r="DT730" s="486"/>
      <c r="DU730" s="486"/>
      <c r="DV730" s="486"/>
      <c r="DW730" s="486"/>
      <c r="DX730" s="486"/>
      <c r="DY730" s="486"/>
      <c r="DZ730" s="486"/>
      <c r="EA730" s="486"/>
      <c r="EB730" s="486"/>
      <c r="EC730" s="486"/>
      <c r="ED730" s="486"/>
      <c r="EE730" s="486"/>
      <c r="EF730" s="486"/>
      <c r="EG730" s="486"/>
      <c r="EH730" s="486"/>
      <c r="EI730" s="486"/>
      <c r="EJ730" s="486"/>
      <c r="EK730" s="486"/>
      <c r="EL730" s="486"/>
      <c r="EM730" s="486"/>
      <c r="EN730" s="486"/>
      <c r="EO730" s="486"/>
      <c r="EP730" s="486"/>
      <c r="EQ730" s="486"/>
      <c r="ER730" s="486"/>
      <c r="ES730" s="486"/>
      <c r="ET730" s="486"/>
      <c r="EU730" s="486"/>
      <c r="EV730" s="486"/>
      <c r="EW730" s="486"/>
      <c r="EX730" s="486"/>
      <c r="EY730" s="486"/>
      <c r="EZ730" s="486"/>
      <c r="FA730" s="486"/>
      <c r="FB730" s="486"/>
      <c r="FC730" s="486"/>
      <c r="FD730" s="486"/>
      <c r="FE730" s="486"/>
      <c r="FF730" s="486"/>
      <c r="FG730" s="486"/>
      <c r="FH730" s="486"/>
      <c r="FI730" s="486"/>
      <c r="FJ730" s="486"/>
      <c r="FK730" s="486"/>
      <c r="FL730" s="486"/>
      <c r="FM730" s="486"/>
      <c r="FN730" s="486"/>
      <c r="FO730" s="486"/>
      <c r="FP730" s="486"/>
      <c r="FQ730" s="486"/>
      <c r="FR730" s="486"/>
      <c r="FS730" s="486"/>
      <c r="FT730" s="486"/>
      <c r="FU730" s="486"/>
      <c r="FV730" s="486"/>
      <c r="FW730" s="486"/>
      <c r="FX730" s="486"/>
      <c r="FY730" s="486"/>
      <c r="FZ730" s="486"/>
      <c r="GA730" s="486"/>
      <c r="GB730" s="486"/>
      <c r="GC730" s="486"/>
      <c r="GD730" s="486"/>
      <c r="GE730" s="486"/>
      <c r="GF730" s="486"/>
      <c r="GG730" s="486"/>
      <c r="GH730" s="486"/>
      <c r="GI730" s="486"/>
      <c r="GJ730" s="486"/>
      <c r="GK730" s="486"/>
      <c r="GL730" s="486"/>
      <c r="GM730" s="486"/>
      <c r="GN730" s="486"/>
      <c r="GO730" s="486"/>
      <c r="GP730" s="486"/>
      <c r="GQ730" s="486"/>
      <c r="GR730" s="486"/>
      <c r="GS730" s="486"/>
      <c r="GT730" s="486"/>
      <c r="GU730" s="486"/>
      <c r="GV730" s="486"/>
      <c r="GW730" s="486"/>
      <c r="GX730" s="486"/>
      <c r="GY730" s="486"/>
      <c r="GZ730" s="486"/>
      <c r="HA730" s="486"/>
      <c r="HB730" s="486"/>
      <c r="HC730" s="486"/>
      <c r="HD730" s="486"/>
      <c r="HE730" s="486"/>
      <c r="HF730" s="486"/>
      <c r="HG730" s="486"/>
      <c r="HH730" s="486"/>
      <c r="HI730" s="486"/>
      <c r="HJ730" s="486"/>
      <c r="HK730" s="486"/>
      <c r="HL730" s="486"/>
      <c r="HM730" s="486"/>
      <c r="HN730" s="486"/>
      <c r="HO730" s="486"/>
      <c r="HP730" s="486"/>
      <c r="HQ730" s="486"/>
      <c r="HR730" s="486"/>
      <c r="HS730" s="486"/>
      <c r="HT730" s="486"/>
      <c r="HU730" s="486"/>
      <c r="HV730" s="486"/>
      <c r="HW730" s="486"/>
      <c r="HX730" s="486"/>
      <c r="HY730" s="486"/>
      <c r="HZ730" s="486"/>
      <c r="IA730" s="486"/>
      <c r="IB730" s="486"/>
      <c r="IC730" s="486"/>
      <c r="ID730" s="486"/>
      <c r="IE730" s="486"/>
      <c r="IF730" s="486"/>
      <c r="IG730" s="486"/>
      <c r="IH730" s="486"/>
      <c r="II730" s="486"/>
      <c r="IJ730" s="486"/>
      <c r="IK730" s="486"/>
      <c r="IL730" s="486"/>
      <c r="IM730" s="486"/>
      <c r="IN730" s="486"/>
      <c r="IO730" s="486"/>
      <c r="IP730" s="486"/>
      <c r="IQ730" s="486"/>
      <c r="IR730" s="486"/>
      <c r="IS730" s="486"/>
      <c r="IT730" s="486"/>
      <c r="IU730" s="486"/>
      <c r="IV730" s="486"/>
    </row>
    <row r="731" spans="1:256" x14ac:dyDescent="0.2">
      <c r="A731" s="486"/>
      <c r="B731" s="16"/>
      <c r="C731" s="1335"/>
      <c r="D731" s="1335"/>
      <c r="E731" s="1335"/>
      <c r="F731" s="1335"/>
      <c r="G731" s="1335"/>
      <c r="H731" s="1335"/>
      <c r="I731" s="14"/>
      <c r="J731" s="157"/>
      <c r="K731" s="169"/>
      <c r="R731" s="4"/>
      <c r="S731" s="4"/>
      <c r="T731" s="4"/>
      <c r="U731" s="4"/>
      <c r="V731" s="128"/>
      <c r="W731" s="169"/>
      <c r="AD731" s="4"/>
      <c r="AE731" s="4"/>
      <c r="AF731" s="4"/>
      <c r="AG731" s="4"/>
      <c r="AH731" s="128"/>
      <c r="AI731" s="486"/>
      <c r="AJ731" s="486"/>
      <c r="AK731" s="486"/>
      <c r="AL731" s="486"/>
      <c r="AM731" s="486"/>
      <c r="AN731" s="486"/>
      <c r="AO731" s="486"/>
      <c r="AP731" s="486"/>
      <c r="AQ731" s="486"/>
      <c r="AR731" s="486"/>
      <c r="AS731" s="486"/>
      <c r="AT731" s="486"/>
      <c r="AU731" s="486"/>
      <c r="AV731" s="486"/>
      <c r="AW731" s="486"/>
      <c r="AX731" s="486"/>
      <c r="AY731" s="486"/>
      <c r="AZ731" s="486"/>
      <c r="BA731" s="486"/>
      <c r="BB731" s="486"/>
      <c r="BC731" s="486"/>
      <c r="BD731" s="486"/>
      <c r="BE731" s="486"/>
      <c r="BF731" s="486"/>
      <c r="BG731" s="486"/>
      <c r="BH731" s="486"/>
      <c r="BI731" s="486"/>
      <c r="BJ731" s="486"/>
      <c r="BK731" s="486"/>
      <c r="BL731" s="486"/>
      <c r="BM731" s="486"/>
      <c r="BN731" s="486"/>
      <c r="BO731" s="486"/>
      <c r="BP731" s="486"/>
      <c r="BQ731" s="486"/>
      <c r="BR731" s="486"/>
      <c r="BS731" s="486"/>
      <c r="BT731" s="486"/>
      <c r="BU731" s="486"/>
      <c r="BV731" s="486"/>
      <c r="BW731" s="486"/>
      <c r="BX731" s="486"/>
      <c r="BY731" s="486"/>
      <c r="BZ731" s="486"/>
      <c r="CA731" s="486"/>
      <c r="CB731" s="486"/>
      <c r="CC731" s="486"/>
      <c r="CD731" s="486"/>
      <c r="CE731" s="486"/>
      <c r="CF731" s="486"/>
      <c r="CG731" s="486"/>
      <c r="CH731" s="486"/>
      <c r="CI731" s="486"/>
      <c r="CJ731" s="486"/>
      <c r="CK731" s="486"/>
      <c r="CL731" s="486"/>
      <c r="CM731" s="486"/>
      <c r="CN731" s="486"/>
      <c r="CO731" s="486"/>
      <c r="CP731" s="486"/>
      <c r="CQ731" s="486"/>
      <c r="CR731" s="486"/>
      <c r="CS731" s="486"/>
      <c r="CT731" s="486"/>
      <c r="CU731" s="486"/>
      <c r="CV731" s="486"/>
      <c r="CW731" s="486"/>
      <c r="CX731" s="486"/>
      <c r="CY731" s="486"/>
      <c r="CZ731" s="486"/>
      <c r="DA731" s="486"/>
      <c r="DB731" s="486"/>
      <c r="DC731" s="486"/>
      <c r="DD731" s="486"/>
      <c r="DE731" s="486"/>
      <c r="DF731" s="486"/>
      <c r="DG731" s="486"/>
      <c r="DH731" s="486"/>
      <c r="DI731" s="486"/>
      <c r="DJ731" s="486"/>
      <c r="DK731" s="486"/>
      <c r="DL731" s="486"/>
      <c r="DM731" s="486"/>
      <c r="DN731" s="486"/>
      <c r="DO731" s="486"/>
      <c r="DP731" s="486"/>
      <c r="DQ731" s="486"/>
      <c r="DR731" s="486"/>
      <c r="DS731" s="486"/>
      <c r="DT731" s="486"/>
      <c r="DU731" s="486"/>
      <c r="DV731" s="486"/>
      <c r="DW731" s="486"/>
      <c r="DX731" s="486"/>
      <c r="DY731" s="486"/>
      <c r="DZ731" s="486"/>
      <c r="EA731" s="486"/>
      <c r="EB731" s="486"/>
      <c r="EC731" s="486"/>
      <c r="ED731" s="486"/>
      <c r="EE731" s="486"/>
      <c r="EF731" s="486"/>
      <c r="EG731" s="486"/>
      <c r="EH731" s="486"/>
      <c r="EI731" s="486"/>
      <c r="EJ731" s="486"/>
      <c r="EK731" s="486"/>
      <c r="EL731" s="486"/>
      <c r="EM731" s="486"/>
      <c r="EN731" s="486"/>
      <c r="EO731" s="486"/>
      <c r="EP731" s="486"/>
      <c r="EQ731" s="486"/>
      <c r="ER731" s="486"/>
      <c r="ES731" s="486"/>
      <c r="ET731" s="486"/>
      <c r="EU731" s="486"/>
      <c r="EV731" s="486"/>
      <c r="EW731" s="486"/>
      <c r="EX731" s="486"/>
      <c r="EY731" s="486"/>
      <c r="EZ731" s="486"/>
      <c r="FA731" s="486"/>
      <c r="FB731" s="486"/>
      <c r="FC731" s="486"/>
      <c r="FD731" s="486"/>
      <c r="FE731" s="486"/>
      <c r="FF731" s="486"/>
      <c r="FG731" s="486"/>
      <c r="FH731" s="486"/>
      <c r="FI731" s="486"/>
      <c r="FJ731" s="486"/>
      <c r="FK731" s="486"/>
      <c r="FL731" s="486"/>
      <c r="FM731" s="486"/>
      <c r="FN731" s="486"/>
      <c r="FO731" s="486"/>
      <c r="FP731" s="486"/>
      <c r="FQ731" s="486"/>
      <c r="FR731" s="486"/>
      <c r="FS731" s="486"/>
      <c r="FT731" s="486"/>
      <c r="FU731" s="486"/>
      <c r="FV731" s="486"/>
      <c r="FW731" s="486"/>
      <c r="FX731" s="486"/>
      <c r="FY731" s="486"/>
      <c r="FZ731" s="486"/>
      <c r="GA731" s="486"/>
      <c r="GB731" s="486"/>
      <c r="GC731" s="486"/>
      <c r="GD731" s="486"/>
      <c r="GE731" s="486"/>
      <c r="GF731" s="486"/>
      <c r="GG731" s="486"/>
      <c r="GH731" s="486"/>
      <c r="GI731" s="486"/>
      <c r="GJ731" s="486"/>
      <c r="GK731" s="486"/>
      <c r="GL731" s="486"/>
      <c r="GM731" s="486"/>
      <c r="GN731" s="486"/>
      <c r="GO731" s="486"/>
      <c r="GP731" s="486"/>
      <c r="GQ731" s="486"/>
      <c r="GR731" s="486"/>
      <c r="GS731" s="486"/>
      <c r="GT731" s="486"/>
      <c r="GU731" s="486"/>
      <c r="GV731" s="486"/>
      <c r="GW731" s="486"/>
      <c r="GX731" s="486"/>
      <c r="GY731" s="486"/>
      <c r="GZ731" s="486"/>
      <c r="HA731" s="486"/>
      <c r="HB731" s="486"/>
      <c r="HC731" s="486"/>
      <c r="HD731" s="486"/>
      <c r="HE731" s="486"/>
      <c r="HF731" s="486"/>
      <c r="HG731" s="486"/>
      <c r="HH731" s="486"/>
      <c r="HI731" s="486"/>
      <c r="HJ731" s="486"/>
      <c r="HK731" s="486"/>
      <c r="HL731" s="486"/>
      <c r="HM731" s="486"/>
      <c r="HN731" s="486"/>
      <c r="HO731" s="486"/>
      <c r="HP731" s="486"/>
      <c r="HQ731" s="486"/>
      <c r="HR731" s="486"/>
      <c r="HS731" s="486"/>
      <c r="HT731" s="486"/>
      <c r="HU731" s="486"/>
      <c r="HV731" s="486"/>
      <c r="HW731" s="486"/>
      <c r="HX731" s="486"/>
      <c r="HY731" s="486"/>
      <c r="HZ731" s="486"/>
      <c r="IA731" s="486"/>
      <c r="IB731" s="486"/>
      <c r="IC731" s="486"/>
      <c r="ID731" s="486"/>
      <c r="IE731" s="486"/>
      <c r="IF731" s="486"/>
      <c r="IG731" s="486"/>
      <c r="IH731" s="486"/>
      <c r="II731" s="486"/>
      <c r="IJ731" s="486"/>
      <c r="IK731" s="486"/>
      <c r="IL731" s="486"/>
      <c r="IM731" s="486"/>
      <c r="IN731" s="486"/>
      <c r="IO731" s="486"/>
      <c r="IP731" s="486"/>
      <c r="IQ731" s="486"/>
      <c r="IR731" s="486"/>
      <c r="IS731" s="486"/>
      <c r="IT731" s="486"/>
      <c r="IU731" s="486"/>
      <c r="IV731" s="486"/>
    </row>
    <row r="732" spans="1:256" x14ac:dyDescent="0.2">
      <c r="A732" s="486"/>
      <c r="B732" s="16"/>
      <c r="C732" s="1335"/>
      <c r="D732" s="1335"/>
      <c r="E732" s="1335"/>
      <c r="F732" s="1335"/>
      <c r="G732" s="1335"/>
      <c r="H732" s="1335"/>
      <c r="I732" s="14"/>
      <c r="J732" s="157"/>
      <c r="K732" s="169"/>
      <c r="L732" s="14"/>
      <c r="M732" s="14"/>
      <c r="N732" s="14"/>
      <c r="O732" s="14"/>
      <c r="P732" s="4"/>
      <c r="Q732" s="4"/>
      <c r="R732" s="4"/>
      <c r="S732" s="4"/>
      <c r="T732" s="4"/>
      <c r="U732" s="4"/>
      <c r="V732" s="128"/>
      <c r="W732" s="169"/>
      <c r="X732" s="14"/>
      <c r="Y732" s="14"/>
      <c r="Z732" s="14"/>
      <c r="AA732" s="14"/>
      <c r="AB732" s="4"/>
      <c r="AC732" s="4"/>
      <c r="AD732" s="4"/>
      <c r="AE732" s="4"/>
      <c r="AF732" s="4"/>
      <c r="AG732" s="4"/>
      <c r="AH732" s="128"/>
      <c r="AI732" s="486"/>
      <c r="AJ732" s="486"/>
      <c r="AK732" s="486"/>
      <c r="AL732" s="486"/>
      <c r="AM732" s="486"/>
      <c r="AN732" s="486"/>
      <c r="AO732" s="486"/>
      <c r="AP732" s="486"/>
      <c r="AQ732" s="486"/>
      <c r="AR732" s="486"/>
      <c r="AS732" s="486"/>
      <c r="AT732" s="486"/>
      <c r="AU732" s="486"/>
      <c r="AV732" s="486"/>
      <c r="AW732" s="486"/>
      <c r="AX732" s="486"/>
      <c r="AY732" s="486"/>
      <c r="AZ732" s="486"/>
      <c r="BA732" s="486"/>
      <c r="BB732" s="486"/>
      <c r="BC732" s="486"/>
      <c r="BD732" s="486"/>
      <c r="BE732" s="486"/>
      <c r="BF732" s="486"/>
      <c r="BG732" s="486"/>
      <c r="BH732" s="486"/>
      <c r="BI732" s="486"/>
      <c r="BJ732" s="486"/>
      <c r="BK732" s="486"/>
      <c r="BL732" s="486"/>
      <c r="BM732" s="486"/>
      <c r="BN732" s="486"/>
      <c r="BO732" s="486"/>
      <c r="BP732" s="486"/>
      <c r="BQ732" s="486"/>
      <c r="BR732" s="486"/>
      <c r="BS732" s="486"/>
      <c r="BT732" s="486"/>
      <c r="BU732" s="486"/>
      <c r="BV732" s="486"/>
      <c r="BW732" s="486"/>
      <c r="BX732" s="486"/>
      <c r="BY732" s="486"/>
      <c r="BZ732" s="486"/>
      <c r="CA732" s="486"/>
      <c r="CB732" s="486"/>
      <c r="CC732" s="486"/>
      <c r="CD732" s="486"/>
      <c r="CE732" s="486"/>
      <c r="CF732" s="486"/>
      <c r="CG732" s="486"/>
      <c r="CH732" s="486"/>
      <c r="CI732" s="486"/>
      <c r="CJ732" s="486"/>
      <c r="CK732" s="486"/>
      <c r="CL732" s="486"/>
      <c r="CM732" s="486"/>
      <c r="CN732" s="486"/>
      <c r="CO732" s="486"/>
      <c r="CP732" s="486"/>
      <c r="CQ732" s="486"/>
      <c r="CR732" s="486"/>
      <c r="CS732" s="486"/>
      <c r="CT732" s="486"/>
      <c r="CU732" s="486"/>
      <c r="CV732" s="486"/>
      <c r="CW732" s="486"/>
      <c r="CX732" s="486"/>
      <c r="CY732" s="486"/>
      <c r="CZ732" s="486"/>
      <c r="DA732" s="486"/>
      <c r="DB732" s="486"/>
      <c r="DC732" s="486"/>
      <c r="DD732" s="486"/>
      <c r="DE732" s="486"/>
      <c r="DF732" s="486"/>
      <c r="DG732" s="486"/>
      <c r="DH732" s="486"/>
      <c r="DI732" s="486"/>
      <c r="DJ732" s="486"/>
      <c r="DK732" s="486"/>
      <c r="DL732" s="486"/>
      <c r="DM732" s="486"/>
      <c r="DN732" s="486"/>
      <c r="DO732" s="486"/>
      <c r="DP732" s="486"/>
      <c r="DQ732" s="486"/>
      <c r="DR732" s="486"/>
      <c r="DS732" s="486"/>
      <c r="DT732" s="486"/>
      <c r="DU732" s="486"/>
      <c r="DV732" s="486"/>
      <c r="DW732" s="486"/>
      <c r="DX732" s="486"/>
      <c r="DY732" s="486"/>
      <c r="DZ732" s="486"/>
      <c r="EA732" s="486"/>
      <c r="EB732" s="486"/>
      <c r="EC732" s="486"/>
      <c r="ED732" s="486"/>
      <c r="EE732" s="486"/>
      <c r="EF732" s="486"/>
      <c r="EG732" s="486"/>
      <c r="EH732" s="486"/>
      <c r="EI732" s="486"/>
      <c r="EJ732" s="486"/>
      <c r="EK732" s="486"/>
      <c r="EL732" s="486"/>
      <c r="EM732" s="486"/>
      <c r="EN732" s="486"/>
      <c r="EO732" s="486"/>
      <c r="EP732" s="486"/>
      <c r="EQ732" s="486"/>
      <c r="ER732" s="486"/>
      <c r="ES732" s="486"/>
      <c r="ET732" s="486"/>
      <c r="EU732" s="486"/>
      <c r="EV732" s="486"/>
      <c r="EW732" s="486"/>
      <c r="EX732" s="486"/>
      <c r="EY732" s="486"/>
      <c r="EZ732" s="486"/>
      <c r="FA732" s="486"/>
      <c r="FB732" s="486"/>
      <c r="FC732" s="486"/>
      <c r="FD732" s="486"/>
      <c r="FE732" s="486"/>
      <c r="FF732" s="486"/>
      <c r="FG732" s="486"/>
      <c r="FH732" s="486"/>
      <c r="FI732" s="486"/>
      <c r="FJ732" s="486"/>
      <c r="FK732" s="486"/>
      <c r="FL732" s="486"/>
      <c r="FM732" s="486"/>
      <c r="FN732" s="486"/>
      <c r="FO732" s="486"/>
      <c r="FP732" s="486"/>
      <c r="FQ732" s="486"/>
      <c r="FR732" s="486"/>
      <c r="FS732" s="486"/>
      <c r="FT732" s="486"/>
      <c r="FU732" s="486"/>
      <c r="FV732" s="486"/>
      <c r="FW732" s="486"/>
      <c r="FX732" s="486"/>
      <c r="FY732" s="486"/>
      <c r="FZ732" s="486"/>
      <c r="GA732" s="486"/>
      <c r="GB732" s="486"/>
      <c r="GC732" s="486"/>
      <c r="GD732" s="486"/>
      <c r="GE732" s="486"/>
      <c r="GF732" s="486"/>
      <c r="GG732" s="486"/>
      <c r="GH732" s="486"/>
      <c r="GI732" s="486"/>
      <c r="GJ732" s="486"/>
      <c r="GK732" s="486"/>
      <c r="GL732" s="486"/>
      <c r="GM732" s="486"/>
      <c r="GN732" s="486"/>
      <c r="GO732" s="486"/>
      <c r="GP732" s="486"/>
      <c r="GQ732" s="486"/>
      <c r="GR732" s="486"/>
      <c r="GS732" s="486"/>
      <c r="GT732" s="486"/>
      <c r="GU732" s="486"/>
      <c r="GV732" s="486"/>
      <c r="GW732" s="486"/>
      <c r="GX732" s="486"/>
      <c r="GY732" s="486"/>
      <c r="GZ732" s="486"/>
      <c r="HA732" s="486"/>
      <c r="HB732" s="486"/>
      <c r="HC732" s="486"/>
      <c r="HD732" s="486"/>
      <c r="HE732" s="486"/>
      <c r="HF732" s="486"/>
      <c r="HG732" s="486"/>
      <c r="HH732" s="486"/>
      <c r="HI732" s="486"/>
      <c r="HJ732" s="486"/>
      <c r="HK732" s="486"/>
      <c r="HL732" s="486"/>
      <c r="HM732" s="486"/>
      <c r="HN732" s="486"/>
      <c r="HO732" s="486"/>
      <c r="HP732" s="486"/>
      <c r="HQ732" s="486"/>
      <c r="HR732" s="486"/>
      <c r="HS732" s="486"/>
      <c r="HT732" s="486"/>
      <c r="HU732" s="486"/>
      <c r="HV732" s="486"/>
      <c r="HW732" s="486"/>
      <c r="HX732" s="486"/>
      <c r="HY732" s="486"/>
      <c r="HZ732" s="486"/>
      <c r="IA732" s="486"/>
      <c r="IB732" s="486"/>
      <c r="IC732" s="486"/>
      <c r="ID732" s="486"/>
      <c r="IE732" s="486"/>
      <c r="IF732" s="486"/>
      <c r="IG732" s="486"/>
      <c r="IH732" s="486"/>
      <c r="II732" s="486"/>
      <c r="IJ732" s="486"/>
      <c r="IK732" s="486"/>
      <c r="IL732" s="486"/>
      <c r="IM732" s="486"/>
      <c r="IN732" s="486"/>
      <c r="IO732" s="486"/>
      <c r="IP732" s="486"/>
      <c r="IQ732" s="486"/>
      <c r="IR732" s="486"/>
      <c r="IS732" s="486"/>
      <c r="IT732" s="486"/>
      <c r="IU732" s="486"/>
      <c r="IV732" s="486"/>
    </row>
    <row r="733" spans="1:256" ht="13.5" thickBot="1" x14ac:dyDescent="0.25">
      <c r="A733" s="486"/>
      <c r="B733" s="233"/>
      <c r="C733" s="489"/>
      <c r="D733" s="162"/>
      <c r="E733" s="19"/>
      <c r="F733" s="19"/>
      <c r="G733" s="19"/>
      <c r="H733" s="19"/>
      <c r="I733" s="19"/>
      <c r="J733" s="161"/>
      <c r="K733" s="274"/>
      <c r="L733" s="19"/>
      <c r="M733" s="19"/>
      <c r="N733" s="19"/>
      <c r="O733" s="19"/>
      <c r="P733" s="134"/>
      <c r="Q733" s="134"/>
      <c r="R733" s="134"/>
      <c r="S733" s="134"/>
      <c r="T733" s="134"/>
      <c r="U733" s="134"/>
      <c r="V733" s="135"/>
      <c r="W733" s="274"/>
      <c r="X733" s="19"/>
      <c r="Y733" s="19"/>
      <c r="Z733" s="19"/>
      <c r="AA733" s="19"/>
      <c r="AB733" s="134"/>
      <c r="AC733" s="134"/>
      <c r="AD733" s="134"/>
      <c r="AE733" s="134"/>
      <c r="AF733" s="134"/>
      <c r="AG733" s="134"/>
      <c r="AH733" s="135"/>
      <c r="AI733" s="486"/>
      <c r="AJ733" s="486"/>
      <c r="AK733" s="486"/>
      <c r="AL733" s="486"/>
      <c r="AM733" s="486"/>
      <c r="AN733" s="486"/>
      <c r="AO733" s="486"/>
      <c r="AP733" s="486"/>
      <c r="AQ733" s="486"/>
      <c r="AR733" s="486"/>
      <c r="AS733" s="486"/>
      <c r="AT733" s="486"/>
      <c r="AU733" s="486"/>
      <c r="AV733" s="486"/>
      <c r="AW733" s="486"/>
      <c r="AX733" s="486"/>
      <c r="AY733" s="486"/>
      <c r="AZ733" s="486"/>
      <c r="BA733" s="486"/>
      <c r="BB733" s="486"/>
      <c r="BC733" s="486"/>
      <c r="BD733" s="486"/>
      <c r="BE733" s="486"/>
      <c r="BF733" s="486"/>
      <c r="BG733" s="486"/>
      <c r="BH733" s="486"/>
      <c r="BI733" s="486"/>
      <c r="BJ733" s="486"/>
      <c r="BK733" s="486"/>
      <c r="BL733" s="486"/>
      <c r="BM733" s="486"/>
      <c r="BN733" s="486"/>
      <c r="BO733" s="486"/>
      <c r="BP733" s="486"/>
      <c r="BQ733" s="486"/>
      <c r="BR733" s="486"/>
      <c r="BS733" s="486"/>
      <c r="BT733" s="486"/>
      <c r="BU733" s="486"/>
      <c r="BV733" s="486"/>
      <c r="BW733" s="486"/>
      <c r="BX733" s="486"/>
      <c r="BY733" s="486"/>
      <c r="BZ733" s="486"/>
      <c r="CA733" s="486"/>
      <c r="CB733" s="486"/>
      <c r="CC733" s="486"/>
      <c r="CD733" s="486"/>
      <c r="CE733" s="486"/>
      <c r="CF733" s="486"/>
      <c r="CG733" s="486"/>
      <c r="CH733" s="486"/>
      <c r="CI733" s="486"/>
      <c r="CJ733" s="486"/>
      <c r="CK733" s="486"/>
      <c r="CL733" s="486"/>
      <c r="CM733" s="486"/>
      <c r="CN733" s="486"/>
      <c r="CO733" s="486"/>
      <c r="CP733" s="486"/>
      <c r="CQ733" s="486"/>
      <c r="CR733" s="486"/>
      <c r="CS733" s="486"/>
      <c r="CT733" s="486"/>
      <c r="CU733" s="486"/>
      <c r="CV733" s="486"/>
      <c r="CW733" s="486"/>
      <c r="CX733" s="486"/>
      <c r="CY733" s="486"/>
      <c r="CZ733" s="486"/>
      <c r="DA733" s="486"/>
      <c r="DB733" s="486"/>
      <c r="DC733" s="486"/>
      <c r="DD733" s="486"/>
      <c r="DE733" s="486"/>
      <c r="DF733" s="486"/>
      <c r="DG733" s="486"/>
      <c r="DH733" s="486"/>
      <c r="DI733" s="486"/>
      <c r="DJ733" s="486"/>
      <c r="DK733" s="486"/>
      <c r="DL733" s="486"/>
      <c r="DM733" s="486"/>
      <c r="DN733" s="486"/>
      <c r="DO733" s="486"/>
      <c r="DP733" s="486"/>
      <c r="DQ733" s="486"/>
      <c r="DR733" s="486"/>
      <c r="DS733" s="486"/>
      <c r="DT733" s="486"/>
      <c r="DU733" s="486"/>
      <c r="DV733" s="486"/>
      <c r="DW733" s="486"/>
      <c r="DX733" s="486"/>
      <c r="DY733" s="486"/>
      <c r="DZ733" s="486"/>
      <c r="EA733" s="486"/>
      <c r="EB733" s="486"/>
      <c r="EC733" s="486"/>
      <c r="ED733" s="486"/>
      <c r="EE733" s="486"/>
      <c r="EF733" s="486"/>
      <c r="EG733" s="486"/>
      <c r="EH733" s="486"/>
      <c r="EI733" s="486"/>
      <c r="EJ733" s="486"/>
      <c r="EK733" s="486"/>
      <c r="EL733" s="486"/>
      <c r="EM733" s="486"/>
      <c r="EN733" s="486"/>
      <c r="EO733" s="486"/>
      <c r="EP733" s="486"/>
      <c r="EQ733" s="486"/>
      <c r="ER733" s="486"/>
      <c r="ES733" s="486"/>
      <c r="ET733" s="486"/>
      <c r="EU733" s="486"/>
      <c r="EV733" s="486"/>
      <c r="EW733" s="486"/>
      <c r="EX733" s="486"/>
      <c r="EY733" s="486"/>
      <c r="EZ733" s="486"/>
      <c r="FA733" s="486"/>
      <c r="FB733" s="486"/>
      <c r="FC733" s="486"/>
      <c r="FD733" s="486"/>
      <c r="FE733" s="486"/>
      <c r="FF733" s="486"/>
      <c r="FG733" s="486"/>
      <c r="FH733" s="486"/>
      <c r="FI733" s="486"/>
      <c r="FJ733" s="486"/>
      <c r="FK733" s="486"/>
      <c r="FL733" s="486"/>
      <c r="FM733" s="486"/>
      <c r="FN733" s="486"/>
      <c r="FO733" s="486"/>
      <c r="FP733" s="486"/>
      <c r="FQ733" s="486"/>
      <c r="FR733" s="486"/>
      <c r="FS733" s="486"/>
      <c r="FT733" s="486"/>
      <c r="FU733" s="486"/>
      <c r="FV733" s="486"/>
      <c r="FW733" s="486"/>
      <c r="FX733" s="486"/>
      <c r="FY733" s="486"/>
      <c r="FZ733" s="486"/>
      <c r="GA733" s="486"/>
      <c r="GB733" s="486"/>
      <c r="GC733" s="486"/>
      <c r="GD733" s="486"/>
      <c r="GE733" s="486"/>
      <c r="GF733" s="486"/>
      <c r="GG733" s="486"/>
      <c r="GH733" s="486"/>
      <c r="GI733" s="486"/>
      <c r="GJ733" s="486"/>
      <c r="GK733" s="486"/>
      <c r="GL733" s="486"/>
      <c r="GM733" s="486"/>
      <c r="GN733" s="486"/>
      <c r="GO733" s="486"/>
      <c r="GP733" s="486"/>
      <c r="GQ733" s="486"/>
      <c r="GR733" s="486"/>
      <c r="GS733" s="486"/>
      <c r="GT733" s="486"/>
      <c r="GU733" s="486"/>
      <c r="GV733" s="486"/>
      <c r="GW733" s="486"/>
      <c r="GX733" s="486"/>
      <c r="GY733" s="486"/>
      <c r="GZ733" s="486"/>
      <c r="HA733" s="486"/>
      <c r="HB733" s="486"/>
      <c r="HC733" s="486"/>
      <c r="HD733" s="486"/>
      <c r="HE733" s="486"/>
      <c r="HF733" s="486"/>
      <c r="HG733" s="486"/>
      <c r="HH733" s="486"/>
      <c r="HI733" s="486"/>
      <c r="HJ733" s="486"/>
      <c r="HK733" s="486"/>
      <c r="HL733" s="486"/>
      <c r="HM733" s="486"/>
      <c r="HN733" s="486"/>
      <c r="HO733" s="486"/>
      <c r="HP733" s="486"/>
      <c r="HQ733" s="486"/>
      <c r="HR733" s="486"/>
      <c r="HS733" s="486"/>
      <c r="HT733" s="486"/>
      <c r="HU733" s="486"/>
      <c r="HV733" s="486"/>
      <c r="HW733" s="486"/>
      <c r="HX733" s="486"/>
      <c r="HY733" s="486"/>
      <c r="HZ733" s="486"/>
      <c r="IA733" s="486"/>
      <c r="IB733" s="486"/>
      <c r="IC733" s="486"/>
      <c r="ID733" s="486"/>
      <c r="IE733" s="486"/>
      <c r="IF733" s="486"/>
      <c r="IG733" s="486"/>
      <c r="IH733" s="486"/>
      <c r="II733" s="486"/>
      <c r="IJ733" s="486"/>
      <c r="IK733" s="486"/>
      <c r="IL733" s="486"/>
      <c r="IM733" s="486"/>
      <c r="IN733" s="486"/>
      <c r="IO733" s="486"/>
      <c r="IP733" s="486"/>
      <c r="IQ733" s="486"/>
      <c r="IR733" s="486"/>
      <c r="IS733" s="486"/>
      <c r="IT733" s="486"/>
      <c r="IU733" s="486"/>
      <c r="IV733" s="486"/>
    </row>
    <row r="734" spans="1:256" x14ac:dyDescent="0.2">
      <c r="A734" s="486"/>
      <c r="B734" s="224"/>
      <c r="C734" s="481"/>
      <c r="D734" s="149"/>
      <c r="E734" s="43"/>
      <c r="F734" s="43"/>
      <c r="G734" s="43"/>
      <c r="H734" s="43"/>
      <c r="I734" s="43"/>
      <c r="J734" s="283"/>
      <c r="K734" s="275"/>
      <c r="L734" s="43"/>
      <c r="M734" s="43"/>
      <c r="N734" s="43"/>
      <c r="O734" s="43"/>
      <c r="P734" s="104"/>
      <c r="Q734" s="104"/>
      <c r="R734" s="104"/>
      <c r="S734" s="104"/>
      <c r="T734" s="104"/>
      <c r="U734" s="104"/>
      <c r="V734" s="125"/>
      <c r="W734" s="169"/>
      <c r="X734" s="14"/>
      <c r="Y734" s="14"/>
      <c r="Z734" s="14"/>
      <c r="AA734" s="14"/>
      <c r="AB734" s="4"/>
      <c r="AC734" s="4"/>
      <c r="AD734" s="4"/>
      <c r="AE734" s="4"/>
      <c r="AF734" s="4"/>
      <c r="AG734" s="4"/>
      <c r="AH734" s="128"/>
      <c r="AI734" s="486"/>
      <c r="AJ734" s="486"/>
      <c r="AK734" s="486"/>
      <c r="AL734" s="486"/>
      <c r="AM734" s="486"/>
      <c r="AN734" s="486"/>
      <c r="AO734" s="486"/>
      <c r="AP734" s="486"/>
      <c r="AQ734" s="486"/>
      <c r="AR734" s="486"/>
      <c r="AS734" s="486"/>
      <c r="AT734" s="486"/>
      <c r="AU734" s="486"/>
      <c r="AV734" s="486"/>
      <c r="AW734" s="486"/>
      <c r="AX734" s="486"/>
      <c r="AY734" s="486"/>
      <c r="AZ734" s="486"/>
      <c r="BA734" s="486"/>
      <c r="BB734" s="486"/>
      <c r="BC734" s="486"/>
      <c r="BD734" s="486"/>
      <c r="BE734" s="486"/>
      <c r="BF734" s="486"/>
      <c r="BG734" s="486"/>
      <c r="BH734" s="486"/>
      <c r="BI734" s="486"/>
      <c r="BJ734" s="486"/>
      <c r="BK734" s="486"/>
      <c r="BL734" s="486"/>
      <c r="BM734" s="486"/>
      <c r="BN734" s="486"/>
      <c r="BO734" s="486"/>
      <c r="BP734" s="486"/>
      <c r="BQ734" s="486"/>
      <c r="BR734" s="486"/>
      <c r="BS734" s="486"/>
      <c r="BT734" s="486"/>
      <c r="BU734" s="486"/>
      <c r="BV734" s="486"/>
      <c r="BW734" s="486"/>
      <c r="BX734" s="486"/>
      <c r="BY734" s="486"/>
      <c r="BZ734" s="486"/>
      <c r="CA734" s="486"/>
      <c r="CB734" s="486"/>
      <c r="CC734" s="486"/>
      <c r="CD734" s="486"/>
      <c r="CE734" s="486"/>
      <c r="CF734" s="486"/>
      <c r="CG734" s="486"/>
      <c r="CH734" s="486"/>
      <c r="CI734" s="486"/>
      <c r="CJ734" s="486"/>
      <c r="CK734" s="486"/>
      <c r="CL734" s="486"/>
      <c r="CM734" s="486"/>
      <c r="CN734" s="486"/>
      <c r="CO734" s="486"/>
      <c r="CP734" s="486"/>
      <c r="CQ734" s="486"/>
      <c r="CR734" s="486"/>
      <c r="CS734" s="486"/>
      <c r="CT734" s="486"/>
      <c r="CU734" s="486"/>
      <c r="CV734" s="486"/>
      <c r="CW734" s="486"/>
      <c r="CX734" s="486"/>
      <c r="CY734" s="486"/>
      <c r="CZ734" s="486"/>
      <c r="DA734" s="486"/>
      <c r="DB734" s="486"/>
      <c r="DC734" s="486"/>
      <c r="DD734" s="486"/>
      <c r="DE734" s="486"/>
      <c r="DF734" s="486"/>
      <c r="DG734" s="486"/>
      <c r="DH734" s="486"/>
      <c r="DI734" s="486"/>
      <c r="DJ734" s="486"/>
      <c r="DK734" s="486"/>
      <c r="DL734" s="486"/>
      <c r="DM734" s="486"/>
      <c r="DN734" s="486"/>
      <c r="DO734" s="486"/>
      <c r="DP734" s="486"/>
      <c r="DQ734" s="486"/>
      <c r="DR734" s="486"/>
      <c r="DS734" s="486"/>
      <c r="DT734" s="486"/>
      <c r="DU734" s="486"/>
      <c r="DV734" s="486"/>
      <c r="DW734" s="486"/>
      <c r="DX734" s="486"/>
      <c r="DY734" s="486"/>
      <c r="DZ734" s="486"/>
      <c r="EA734" s="486"/>
      <c r="EB734" s="486"/>
      <c r="EC734" s="486"/>
      <c r="ED734" s="486"/>
      <c r="EE734" s="486"/>
      <c r="EF734" s="486"/>
      <c r="EG734" s="486"/>
      <c r="EH734" s="486"/>
      <c r="EI734" s="486"/>
      <c r="EJ734" s="486"/>
      <c r="EK734" s="486"/>
      <c r="EL734" s="486"/>
      <c r="EM734" s="486"/>
      <c r="EN734" s="486"/>
      <c r="EO734" s="486"/>
      <c r="EP734" s="486"/>
      <c r="EQ734" s="486"/>
      <c r="ER734" s="486"/>
      <c r="ES734" s="486"/>
      <c r="ET734" s="486"/>
      <c r="EU734" s="486"/>
      <c r="EV734" s="486"/>
      <c r="EW734" s="486"/>
      <c r="EX734" s="486"/>
      <c r="EY734" s="486"/>
      <c r="EZ734" s="486"/>
      <c r="FA734" s="486"/>
      <c r="FB734" s="486"/>
      <c r="FC734" s="486"/>
      <c r="FD734" s="486"/>
      <c r="FE734" s="486"/>
      <c r="FF734" s="486"/>
      <c r="FG734" s="486"/>
      <c r="FH734" s="486"/>
      <c r="FI734" s="486"/>
      <c r="FJ734" s="486"/>
      <c r="FK734" s="486"/>
      <c r="FL734" s="486"/>
      <c r="FM734" s="486"/>
      <c r="FN734" s="486"/>
      <c r="FO734" s="486"/>
      <c r="FP734" s="486"/>
      <c r="FQ734" s="486"/>
      <c r="FR734" s="486"/>
      <c r="FS734" s="486"/>
      <c r="FT734" s="486"/>
      <c r="FU734" s="486"/>
      <c r="FV734" s="486"/>
      <c r="FW734" s="486"/>
      <c r="FX734" s="486"/>
      <c r="FY734" s="486"/>
      <c r="FZ734" s="486"/>
      <c r="GA734" s="486"/>
      <c r="GB734" s="486"/>
      <c r="GC734" s="486"/>
      <c r="GD734" s="486"/>
      <c r="GE734" s="486"/>
      <c r="GF734" s="486"/>
      <c r="GG734" s="486"/>
      <c r="GH734" s="486"/>
      <c r="GI734" s="486"/>
      <c r="GJ734" s="486"/>
      <c r="GK734" s="486"/>
      <c r="GL734" s="486"/>
      <c r="GM734" s="486"/>
      <c r="GN734" s="486"/>
      <c r="GO734" s="486"/>
      <c r="GP734" s="486"/>
      <c r="GQ734" s="486"/>
      <c r="GR734" s="486"/>
      <c r="GS734" s="486"/>
      <c r="GT734" s="486"/>
      <c r="GU734" s="486"/>
      <c r="GV734" s="486"/>
      <c r="GW734" s="486"/>
      <c r="GX734" s="486"/>
      <c r="GY734" s="486"/>
      <c r="GZ734" s="486"/>
      <c r="HA734" s="486"/>
      <c r="HB734" s="486"/>
      <c r="HC734" s="486"/>
      <c r="HD734" s="486"/>
      <c r="HE734" s="486"/>
      <c r="HF734" s="486"/>
      <c r="HG734" s="486"/>
      <c r="HH734" s="486"/>
      <c r="HI734" s="486"/>
      <c r="HJ734" s="486"/>
      <c r="HK734" s="486"/>
      <c r="HL734" s="486"/>
      <c r="HM734" s="486"/>
      <c r="HN734" s="486"/>
      <c r="HO734" s="486"/>
      <c r="HP734" s="486"/>
      <c r="HQ734" s="486"/>
      <c r="HR734" s="486"/>
      <c r="HS734" s="486"/>
      <c r="HT734" s="486"/>
      <c r="HU734" s="486"/>
      <c r="HV734" s="486"/>
      <c r="HW734" s="486"/>
      <c r="HX734" s="486"/>
      <c r="HY734" s="486"/>
      <c r="HZ734" s="486"/>
      <c r="IA734" s="486"/>
      <c r="IB734" s="486"/>
      <c r="IC734" s="486"/>
      <c r="ID734" s="486"/>
      <c r="IE734" s="486"/>
      <c r="IF734" s="486"/>
      <c r="IG734" s="486"/>
      <c r="IH734" s="486"/>
      <c r="II734" s="486"/>
      <c r="IJ734" s="486"/>
      <c r="IK734" s="486"/>
      <c r="IL734" s="486"/>
      <c r="IM734" s="486"/>
      <c r="IN734" s="486"/>
      <c r="IO734" s="486"/>
      <c r="IP734" s="486"/>
      <c r="IQ734" s="486"/>
      <c r="IR734" s="486"/>
      <c r="IS734" s="486"/>
      <c r="IT734" s="486"/>
      <c r="IU734" s="486"/>
      <c r="IV734" s="486"/>
    </row>
    <row r="735" spans="1:256" x14ac:dyDescent="0.2">
      <c r="A735" s="486"/>
      <c r="B735" s="16"/>
      <c r="C735" s="484" t="s">
        <v>1005</v>
      </c>
      <c r="D735" s="12"/>
      <c r="E735" s="14"/>
      <c r="F735" s="14"/>
      <c r="G735" s="14"/>
      <c r="H735" s="14"/>
      <c r="I735" s="14"/>
      <c r="J735" s="157">
        <v>42</v>
      </c>
      <c r="K735" s="169"/>
      <c r="L735" s="14" t="s">
        <v>750</v>
      </c>
      <c r="M735" s="895"/>
      <c r="N735" s="14"/>
      <c r="O735" s="324"/>
      <c r="P735" s="46">
        <v>1</v>
      </c>
      <c r="Q735" s="131"/>
      <c r="R735" s="4"/>
      <c r="S735" s="4"/>
      <c r="T735" s="4"/>
      <c r="U735" s="4"/>
      <c r="V735" s="128"/>
      <c r="W735" s="169"/>
      <c r="X735" s="14" t="s">
        <v>750</v>
      </c>
      <c r="Y735" s="895"/>
      <c r="Z735" s="14"/>
      <c r="AA735" s="324"/>
      <c r="AB735" s="46">
        <v>1</v>
      </c>
      <c r="AC735" s="131"/>
      <c r="AD735" s="4"/>
      <c r="AE735" s="4"/>
      <c r="AF735" s="4"/>
      <c r="AG735" s="4"/>
      <c r="AH735" s="128"/>
      <c r="AI735" s="486"/>
      <c r="AJ735" s="486"/>
      <c r="AK735" s="486"/>
      <c r="AL735" s="486"/>
      <c r="AM735" s="486"/>
      <c r="AN735" s="486"/>
      <c r="AO735" s="486"/>
      <c r="AP735" s="486"/>
      <c r="AQ735" s="486"/>
      <c r="AR735" s="486"/>
      <c r="AS735" s="486"/>
      <c r="AT735" s="486"/>
      <c r="AU735" s="486"/>
      <c r="AV735" s="486"/>
      <c r="AW735" s="486"/>
      <c r="AX735" s="486"/>
      <c r="AY735" s="486"/>
      <c r="AZ735" s="486"/>
      <c r="BA735" s="486"/>
      <c r="BB735" s="486"/>
      <c r="BC735" s="486"/>
      <c r="BD735" s="486"/>
      <c r="BE735" s="486"/>
      <c r="BF735" s="486"/>
      <c r="BG735" s="486"/>
      <c r="BH735" s="486"/>
      <c r="BI735" s="486"/>
      <c r="BJ735" s="486"/>
      <c r="BK735" s="486"/>
      <c r="BL735" s="486"/>
      <c r="BM735" s="486"/>
      <c r="BN735" s="486"/>
      <c r="BO735" s="486"/>
      <c r="BP735" s="486"/>
      <c r="BQ735" s="486"/>
      <c r="BR735" s="486"/>
      <c r="BS735" s="486"/>
      <c r="BT735" s="486"/>
      <c r="BU735" s="486"/>
      <c r="BV735" s="486"/>
      <c r="BW735" s="486"/>
      <c r="BX735" s="486"/>
      <c r="BY735" s="486"/>
      <c r="BZ735" s="486"/>
      <c r="CA735" s="486"/>
      <c r="CB735" s="486"/>
      <c r="CC735" s="486"/>
      <c r="CD735" s="486"/>
      <c r="CE735" s="486"/>
      <c r="CF735" s="486"/>
      <c r="CG735" s="486"/>
      <c r="CH735" s="486"/>
      <c r="CI735" s="486"/>
      <c r="CJ735" s="486"/>
      <c r="CK735" s="486"/>
      <c r="CL735" s="486"/>
      <c r="CM735" s="486"/>
      <c r="CN735" s="486"/>
      <c r="CO735" s="486"/>
      <c r="CP735" s="486"/>
      <c r="CQ735" s="486"/>
      <c r="CR735" s="486"/>
      <c r="CS735" s="486"/>
      <c r="CT735" s="486"/>
      <c r="CU735" s="486"/>
      <c r="CV735" s="486"/>
      <c r="CW735" s="486"/>
      <c r="CX735" s="486"/>
      <c r="CY735" s="486"/>
      <c r="CZ735" s="486"/>
      <c r="DA735" s="486"/>
      <c r="DB735" s="486"/>
      <c r="DC735" s="486"/>
      <c r="DD735" s="486"/>
      <c r="DE735" s="486"/>
      <c r="DF735" s="486"/>
      <c r="DG735" s="486"/>
      <c r="DH735" s="486"/>
      <c r="DI735" s="486"/>
      <c r="DJ735" s="486"/>
      <c r="DK735" s="486"/>
      <c r="DL735" s="486"/>
      <c r="DM735" s="486"/>
      <c r="DN735" s="486"/>
      <c r="DO735" s="486"/>
      <c r="DP735" s="486"/>
      <c r="DQ735" s="486"/>
      <c r="DR735" s="486"/>
      <c r="DS735" s="486"/>
      <c r="DT735" s="486"/>
      <c r="DU735" s="486"/>
      <c r="DV735" s="486"/>
      <c r="DW735" s="486"/>
      <c r="DX735" s="486"/>
      <c r="DY735" s="486"/>
      <c r="DZ735" s="486"/>
      <c r="EA735" s="486"/>
      <c r="EB735" s="486"/>
      <c r="EC735" s="486"/>
      <c r="ED735" s="486"/>
      <c r="EE735" s="486"/>
      <c r="EF735" s="486"/>
      <c r="EG735" s="486"/>
      <c r="EH735" s="486"/>
      <c r="EI735" s="486"/>
      <c r="EJ735" s="486"/>
      <c r="EK735" s="486"/>
      <c r="EL735" s="486"/>
      <c r="EM735" s="486"/>
      <c r="EN735" s="486"/>
      <c r="EO735" s="486"/>
      <c r="EP735" s="486"/>
      <c r="EQ735" s="486"/>
      <c r="ER735" s="486"/>
      <c r="ES735" s="486"/>
      <c r="ET735" s="486"/>
      <c r="EU735" s="486"/>
      <c r="EV735" s="486"/>
      <c r="EW735" s="486"/>
      <c r="EX735" s="486"/>
      <c r="EY735" s="486"/>
      <c r="EZ735" s="486"/>
      <c r="FA735" s="486"/>
      <c r="FB735" s="486"/>
      <c r="FC735" s="486"/>
      <c r="FD735" s="486"/>
      <c r="FE735" s="486"/>
      <c r="FF735" s="486"/>
      <c r="FG735" s="486"/>
      <c r="FH735" s="486"/>
      <c r="FI735" s="486"/>
      <c r="FJ735" s="486"/>
      <c r="FK735" s="486"/>
      <c r="FL735" s="486"/>
      <c r="FM735" s="486"/>
      <c r="FN735" s="486"/>
      <c r="FO735" s="486"/>
      <c r="FP735" s="486"/>
      <c r="FQ735" s="486"/>
      <c r="FR735" s="486"/>
      <c r="FS735" s="486"/>
      <c r="FT735" s="486"/>
      <c r="FU735" s="486"/>
      <c r="FV735" s="486"/>
      <c r="FW735" s="486"/>
      <c r="FX735" s="486"/>
      <c r="FY735" s="486"/>
      <c r="FZ735" s="486"/>
      <c r="GA735" s="486"/>
      <c r="GB735" s="486"/>
      <c r="GC735" s="486"/>
      <c r="GD735" s="486"/>
      <c r="GE735" s="486"/>
      <c r="GF735" s="486"/>
      <c r="GG735" s="486"/>
      <c r="GH735" s="486"/>
      <c r="GI735" s="486"/>
      <c r="GJ735" s="486"/>
      <c r="GK735" s="486"/>
      <c r="GL735" s="486"/>
      <c r="GM735" s="486"/>
      <c r="GN735" s="486"/>
      <c r="GO735" s="486"/>
      <c r="GP735" s="486"/>
      <c r="GQ735" s="486"/>
      <c r="GR735" s="486"/>
      <c r="GS735" s="486"/>
      <c r="GT735" s="486"/>
      <c r="GU735" s="486"/>
      <c r="GV735" s="486"/>
      <c r="GW735" s="486"/>
      <c r="GX735" s="486"/>
      <c r="GY735" s="486"/>
      <c r="GZ735" s="486"/>
      <c r="HA735" s="486"/>
      <c r="HB735" s="486"/>
      <c r="HC735" s="486"/>
      <c r="HD735" s="486"/>
      <c r="HE735" s="486"/>
      <c r="HF735" s="486"/>
      <c r="HG735" s="486"/>
      <c r="HH735" s="486"/>
      <c r="HI735" s="486"/>
      <c r="HJ735" s="486"/>
      <c r="HK735" s="486"/>
      <c r="HL735" s="486"/>
      <c r="HM735" s="486"/>
      <c r="HN735" s="486"/>
      <c r="HO735" s="486"/>
      <c r="HP735" s="486"/>
      <c r="HQ735" s="486"/>
      <c r="HR735" s="486"/>
      <c r="HS735" s="486"/>
      <c r="HT735" s="486"/>
      <c r="HU735" s="486"/>
      <c r="HV735" s="486"/>
      <c r="HW735" s="486"/>
      <c r="HX735" s="486"/>
      <c r="HY735" s="486"/>
      <c r="HZ735" s="486"/>
      <c r="IA735" s="486"/>
      <c r="IB735" s="486"/>
      <c r="IC735" s="486"/>
      <c r="ID735" s="486"/>
      <c r="IE735" s="486"/>
      <c r="IF735" s="486"/>
      <c r="IG735" s="486"/>
      <c r="IH735" s="486"/>
      <c r="II735" s="486"/>
      <c r="IJ735" s="486"/>
      <c r="IK735" s="486"/>
      <c r="IL735" s="486"/>
      <c r="IM735" s="486"/>
      <c r="IN735" s="486"/>
      <c r="IO735" s="486"/>
      <c r="IP735" s="486"/>
      <c r="IQ735" s="486"/>
      <c r="IR735" s="486"/>
      <c r="IS735" s="486"/>
      <c r="IT735" s="486"/>
      <c r="IU735" s="486"/>
      <c r="IV735" s="486"/>
    </row>
    <row r="736" spans="1:256" x14ac:dyDescent="0.2">
      <c r="A736" s="486"/>
      <c r="B736" s="16"/>
      <c r="C736" s="4"/>
      <c r="D736" s="12"/>
      <c r="E736" s="14"/>
      <c r="F736" s="14"/>
      <c r="G736" s="14"/>
      <c r="H736" s="14"/>
      <c r="I736" s="14"/>
      <c r="J736" s="157"/>
      <c r="K736" s="169"/>
      <c r="L736" s="14"/>
      <c r="M736" s="14"/>
      <c r="N736" s="14"/>
      <c r="O736" s="14"/>
      <c r="P736" s="895"/>
      <c r="Q736" s="4"/>
      <c r="R736" s="4"/>
      <c r="S736" s="4"/>
      <c r="T736" s="4"/>
      <c r="U736" s="4"/>
      <c r="V736" s="128"/>
      <c r="W736" s="169"/>
      <c r="X736" s="14"/>
      <c r="Y736" s="14"/>
      <c r="Z736" s="14"/>
      <c r="AA736" s="14"/>
      <c r="AB736" s="895"/>
      <c r="AC736" s="4"/>
      <c r="AD736" s="4"/>
      <c r="AE736" s="4"/>
      <c r="AF736" s="4"/>
      <c r="AG736" s="4"/>
      <c r="AH736" s="128"/>
      <c r="AI736" s="486"/>
      <c r="AJ736" s="486"/>
      <c r="AK736" s="486"/>
      <c r="AL736" s="486"/>
      <c r="AM736" s="486"/>
      <c r="AN736" s="486"/>
      <c r="AO736" s="486"/>
      <c r="AP736" s="486"/>
      <c r="AQ736" s="486"/>
      <c r="AR736" s="486"/>
      <c r="AS736" s="486"/>
      <c r="AT736" s="486"/>
      <c r="AU736" s="486"/>
      <c r="AV736" s="486"/>
      <c r="AW736" s="486"/>
      <c r="AX736" s="486"/>
      <c r="AY736" s="486"/>
      <c r="AZ736" s="486"/>
      <c r="BA736" s="486"/>
      <c r="BB736" s="486"/>
      <c r="BC736" s="486"/>
      <c r="BD736" s="486"/>
      <c r="BE736" s="486"/>
      <c r="BF736" s="486"/>
      <c r="BG736" s="486"/>
      <c r="BH736" s="486"/>
      <c r="BI736" s="486"/>
      <c r="BJ736" s="486"/>
      <c r="BK736" s="486"/>
      <c r="BL736" s="486"/>
      <c r="BM736" s="486"/>
      <c r="BN736" s="486"/>
      <c r="BO736" s="486"/>
      <c r="BP736" s="486"/>
      <c r="BQ736" s="486"/>
      <c r="BR736" s="486"/>
      <c r="BS736" s="486"/>
      <c r="BT736" s="486"/>
      <c r="BU736" s="486"/>
      <c r="BV736" s="486"/>
      <c r="BW736" s="486"/>
      <c r="BX736" s="486"/>
      <c r="BY736" s="486"/>
      <c r="BZ736" s="486"/>
      <c r="CA736" s="486"/>
      <c r="CB736" s="486"/>
      <c r="CC736" s="486"/>
      <c r="CD736" s="486"/>
      <c r="CE736" s="486"/>
      <c r="CF736" s="486"/>
      <c r="CG736" s="486"/>
      <c r="CH736" s="486"/>
      <c r="CI736" s="486"/>
      <c r="CJ736" s="486"/>
      <c r="CK736" s="486"/>
      <c r="CL736" s="486"/>
      <c r="CM736" s="486"/>
      <c r="CN736" s="486"/>
      <c r="CO736" s="486"/>
      <c r="CP736" s="486"/>
      <c r="CQ736" s="486"/>
      <c r="CR736" s="486"/>
      <c r="CS736" s="486"/>
      <c r="CT736" s="486"/>
      <c r="CU736" s="486"/>
      <c r="CV736" s="486"/>
      <c r="CW736" s="486"/>
      <c r="CX736" s="486"/>
      <c r="CY736" s="486"/>
      <c r="CZ736" s="486"/>
      <c r="DA736" s="486"/>
      <c r="DB736" s="486"/>
      <c r="DC736" s="486"/>
      <c r="DD736" s="486"/>
      <c r="DE736" s="486"/>
      <c r="DF736" s="486"/>
      <c r="DG736" s="486"/>
      <c r="DH736" s="486"/>
      <c r="DI736" s="486"/>
      <c r="DJ736" s="486"/>
      <c r="DK736" s="486"/>
      <c r="DL736" s="486"/>
      <c r="DM736" s="486"/>
      <c r="DN736" s="486"/>
      <c r="DO736" s="486"/>
      <c r="DP736" s="486"/>
      <c r="DQ736" s="486"/>
      <c r="DR736" s="486"/>
      <c r="DS736" s="486"/>
      <c r="DT736" s="486"/>
      <c r="DU736" s="486"/>
      <c r="DV736" s="486"/>
      <c r="DW736" s="486"/>
      <c r="DX736" s="486"/>
      <c r="DY736" s="486"/>
      <c r="DZ736" s="486"/>
      <c r="EA736" s="486"/>
      <c r="EB736" s="486"/>
      <c r="EC736" s="486"/>
      <c r="ED736" s="486"/>
      <c r="EE736" s="486"/>
      <c r="EF736" s="486"/>
      <c r="EG736" s="486"/>
      <c r="EH736" s="486"/>
      <c r="EI736" s="486"/>
      <c r="EJ736" s="486"/>
      <c r="EK736" s="486"/>
      <c r="EL736" s="486"/>
      <c r="EM736" s="486"/>
      <c r="EN736" s="486"/>
      <c r="EO736" s="486"/>
      <c r="EP736" s="486"/>
      <c r="EQ736" s="486"/>
      <c r="ER736" s="486"/>
      <c r="ES736" s="486"/>
      <c r="ET736" s="486"/>
      <c r="EU736" s="486"/>
      <c r="EV736" s="486"/>
      <c r="EW736" s="486"/>
      <c r="EX736" s="486"/>
      <c r="EY736" s="486"/>
      <c r="EZ736" s="486"/>
      <c r="FA736" s="486"/>
      <c r="FB736" s="486"/>
      <c r="FC736" s="486"/>
      <c r="FD736" s="486"/>
      <c r="FE736" s="486"/>
      <c r="FF736" s="486"/>
      <c r="FG736" s="486"/>
      <c r="FH736" s="486"/>
      <c r="FI736" s="486"/>
      <c r="FJ736" s="486"/>
      <c r="FK736" s="486"/>
      <c r="FL736" s="486"/>
      <c r="FM736" s="486"/>
      <c r="FN736" s="486"/>
      <c r="FO736" s="486"/>
      <c r="FP736" s="486"/>
      <c r="FQ736" s="486"/>
      <c r="FR736" s="486"/>
      <c r="FS736" s="486"/>
      <c r="FT736" s="486"/>
      <c r="FU736" s="486"/>
      <c r="FV736" s="486"/>
      <c r="FW736" s="486"/>
      <c r="FX736" s="486"/>
      <c r="FY736" s="486"/>
      <c r="FZ736" s="486"/>
      <c r="GA736" s="486"/>
      <c r="GB736" s="486"/>
      <c r="GC736" s="486"/>
      <c r="GD736" s="486"/>
      <c r="GE736" s="486"/>
      <c r="GF736" s="486"/>
      <c r="GG736" s="486"/>
      <c r="GH736" s="486"/>
      <c r="GI736" s="486"/>
      <c r="GJ736" s="486"/>
      <c r="GK736" s="486"/>
      <c r="GL736" s="486"/>
      <c r="GM736" s="486"/>
      <c r="GN736" s="486"/>
      <c r="GO736" s="486"/>
      <c r="GP736" s="486"/>
      <c r="GQ736" s="486"/>
      <c r="GR736" s="486"/>
      <c r="GS736" s="486"/>
      <c r="GT736" s="486"/>
      <c r="GU736" s="486"/>
      <c r="GV736" s="486"/>
      <c r="GW736" s="486"/>
      <c r="GX736" s="486"/>
      <c r="GY736" s="486"/>
      <c r="GZ736" s="486"/>
      <c r="HA736" s="486"/>
      <c r="HB736" s="486"/>
      <c r="HC736" s="486"/>
      <c r="HD736" s="486"/>
      <c r="HE736" s="486"/>
      <c r="HF736" s="486"/>
      <c r="HG736" s="486"/>
      <c r="HH736" s="486"/>
      <c r="HI736" s="486"/>
      <c r="HJ736" s="486"/>
      <c r="HK736" s="486"/>
      <c r="HL736" s="486"/>
      <c r="HM736" s="486"/>
      <c r="HN736" s="486"/>
      <c r="HO736" s="486"/>
      <c r="HP736" s="486"/>
      <c r="HQ736" s="486"/>
      <c r="HR736" s="486"/>
      <c r="HS736" s="486"/>
      <c r="HT736" s="486"/>
      <c r="HU736" s="486"/>
      <c r="HV736" s="486"/>
      <c r="HW736" s="486"/>
      <c r="HX736" s="486"/>
      <c r="HY736" s="486"/>
      <c r="HZ736" s="486"/>
      <c r="IA736" s="486"/>
      <c r="IB736" s="486"/>
      <c r="IC736" s="486"/>
      <c r="ID736" s="486"/>
      <c r="IE736" s="486"/>
      <c r="IF736" s="486"/>
      <c r="IG736" s="486"/>
      <c r="IH736" s="486"/>
      <c r="II736" s="486"/>
      <c r="IJ736" s="486"/>
      <c r="IK736" s="486"/>
      <c r="IL736" s="486"/>
      <c r="IM736" s="486"/>
      <c r="IN736" s="486"/>
      <c r="IO736" s="486"/>
      <c r="IP736" s="486"/>
      <c r="IQ736" s="486"/>
      <c r="IR736" s="486"/>
      <c r="IS736" s="486"/>
      <c r="IT736" s="486"/>
      <c r="IU736" s="486"/>
      <c r="IV736" s="486"/>
    </row>
    <row r="737" spans="1:256" x14ac:dyDescent="0.2">
      <c r="A737" s="486"/>
      <c r="B737" s="16"/>
      <c r="C737" s="484" t="s">
        <v>1006</v>
      </c>
      <c r="D737" s="12"/>
      <c r="E737" s="14"/>
      <c r="F737" s="14"/>
      <c r="G737" s="14"/>
      <c r="H737" s="14"/>
      <c r="I737" s="14"/>
      <c r="J737" s="157" t="s">
        <v>265</v>
      </c>
      <c r="K737" s="169"/>
      <c r="L737" s="14" t="s">
        <v>751</v>
      </c>
      <c r="M737" s="14"/>
      <c r="N737" s="14"/>
      <c r="O737" s="14"/>
      <c r="P737" s="46">
        <v>2</v>
      </c>
      <c r="Q737" s="131"/>
      <c r="R737" s="4"/>
      <c r="S737" s="4"/>
      <c r="T737" s="4"/>
      <c r="U737" s="4"/>
      <c r="V737" s="128"/>
      <c r="W737" s="169"/>
      <c r="X737" s="14" t="s">
        <v>751</v>
      </c>
      <c r="Y737" s="14"/>
      <c r="Z737" s="14"/>
      <c r="AA737" s="14"/>
      <c r="AB737" s="46">
        <v>2</v>
      </c>
      <c r="AC737" s="131"/>
      <c r="AD737" s="4"/>
      <c r="AE737" s="4"/>
      <c r="AF737" s="4"/>
      <c r="AG737" s="4"/>
      <c r="AH737" s="128"/>
      <c r="AI737" s="486"/>
      <c r="AJ737" s="486"/>
      <c r="AK737" s="486"/>
      <c r="AL737" s="486"/>
      <c r="AM737" s="486"/>
      <c r="AN737" s="486"/>
      <c r="AO737" s="486"/>
      <c r="AP737" s="486"/>
      <c r="AQ737" s="486"/>
      <c r="AR737" s="486"/>
      <c r="AS737" s="486"/>
      <c r="AT737" s="486"/>
      <c r="AU737" s="486"/>
      <c r="AV737" s="486"/>
      <c r="AW737" s="486"/>
      <c r="AX737" s="486"/>
      <c r="AY737" s="486"/>
      <c r="AZ737" s="486"/>
      <c r="BA737" s="486"/>
      <c r="BB737" s="486"/>
      <c r="BC737" s="486"/>
      <c r="BD737" s="486"/>
      <c r="BE737" s="486"/>
      <c r="BF737" s="486"/>
      <c r="BG737" s="486"/>
      <c r="BH737" s="486"/>
      <c r="BI737" s="486"/>
      <c r="BJ737" s="486"/>
      <c r="BK737" s="486"/>
      <c r="BL737" s="486"/>
      <c r="BM737" s="486"/>
      <c r="BN737" s="486"/>
      <c r="BO737" s="486"/>
      <c r="BP737" s="486"/>
      <c r="BQ737" s="486"/>
      <c r="BR737" s="486"/>
      <c r="BS737" s="486"/>
      <c r="BT737" s="486"/>
      <c r="BU737" s="486"/>
      <c r="BV737" s="486"/>
      <c r="BW737" s="486"/>
      <c r="BX737" s="486"/>
      <c r="BY737" s="486"/>
      <c r="BZ737" s="486"/>
      <c r="CA737" s="486"/>
      <c r="CB737" s="486"/>
      <c r="CC737" s="486"/>
      <c r="CD737" s="486"/>
      <c r="CE737" s="486"/>
      <c r="CF737" s="486"/>
      <c r="CG737" s="486"/>
      <c r="CH737" s="486"/>
      <c r="CI737" s="486"/>
      <c r="CJ737" s="486"/>
      <c r="CK737" s="486"/>
      <c r="CL737" s="486"/>
      <c r="CM737" s="486"/>
      <c r="CN737" s="486"/>
      <c r="CO737" s="486"/>
      <c r="CP737" s="486"/>
      <c r="CQ737" s="486"/>
      <c r="CR737" s="486"/>
      <c r="CS737" s="486"/>
      <c r="CT737" s="486"/>
      <c r="CU737" s="486"/>
      <c r="CV737" s="486"/>
      <c r="CW737" s="486"/>
      <c r="CX737" s="486"/>
      <c r="CY737" s="486"/>
      <c r="CZ737" s="486"/>
      <c r="DA737" s="486"/>
      <c r="DB737" s="486"/>
      <c r="DC737" s="486"/>
      <c r="DD737" s="486"/>
      <c r="DE737" s="486"/>
      <c r="DF737" s="486"/>
      <c r="DG737" s="486"/>
      <c r="DH737" s="486"/>
      <c r="DI737" s="486"/>
      <c r="DJ737" s="486"/>
      <c r="DK737" s="486"/>
      <c r="DL737" s="486"/>
      <c r="DM737" s="486"/>
      <c r="DN737" s="486"/>
      <c r="DO737" s="486"/>
      <c r="DP737" s="486"/>
      <c r="DQ737" s="486"/>
      <c r="DR737" s="486"/>
      <c r="DS737" s="486"/>
      <c r="DT737" s="486"/>
      <c r="DU737" s="486"/>
      <c r="DV737" s="486"/>
      <c r="DW737" s="486"/>
      <c r="DX737" s="486"/>
      <c r="DY737" s="486"/>
      <c r="DZ737" s="486"/>
      <c r="EA737" s="486"/>
      <c r="EB737" s="486"/>
      <c r="EC737" s="486"/>
      <c r="ED737" s="486"/>
      <c r="EE737" s="486"/>
      <c r="EF737" s="486"/>
      <c r="EG737" s="486"/>
      <c r="EH737" s="486"/>
      <c r="EI737" s="486"/>
      <c r="EJ737" s="486"/>
      <c r="EK737" s="486"/>
      <c r="EL737" s="486"/>
      <c r="EM737" s="486"/>
      <c r="EN737" s="486"/>
      <c r="EO737" s="486"/>
      <c r="EP737" s="486"/>
      <c r="EQ737" s="486"/>
      <c r="ER737" s="486"/>
      <c r="ES737" s="486"/>
      <c r="ET737" s="486"/>
      <c r="EU737" s="486"/>
      <c r="EV737" s="486"/>
      <c r="EW737" s="486"/>
      <c r="EX737" s="486"/>
      <c r="EY737" s="486"/>
      <c r="EZ737" s="486"/>
      <c r="FA737" s="486"/>
      <c r="FB737" s="486"/>
      <c r="FC737" s="486"/>
      <c r="FD737" s="486"/>
      <c r="FE737" s="486"/>
      <c r="FF737" s="486"/>
      <c r="FG737" s="486"/>
      <c r="FH737" s="486"/>
      <c r="FI737" s="486"/>
      <c r="FJ737" s="486"/>
      <c r="FK737" s="486"/>
      <c r="FL737" s="486"/>
      <c r="FM737" s="486"/>
      <c r="FN737" s="486"/>
      <c r="FO737" s="486"/>
      <c r="FP737" s="486"/>
      <c r="FQ737" s="486"/>
      <c r="FR737" s="486"/>
      <c r="FS737" s="486"/>
      <c r="FT737" s="486"/>
      <c r="FU737" s="486"/>
      <c r="FV737" s="486"/>
      <c r="FW737" s="486"/>
      <c r="FX737" s="486"/>
      <c r="FY737" s="486"/>
      <c r="FZ737" s="486"/>
      <c r="GA737" s="486"/>
      <c r="GB737" s="486"/>
      <c r="GC737" s="486"/>
      <c r="GD737" s="486"/>
      <c r="GE737" s="486"/>
      <c r="GF737" s="486"/>
      <c r="GG737" s="486"/>
      <c r="GH737" s="486"/>
      <c r="GI737" s="486"/>
      <c r="GJ737" s="486"/>
      <c r="GK737" s="486"/>
      <c r="GL737" s="486"/>
      <c r="GM737" s="486"/>
      <c r="GN737" s="486"/>
      <c r="GO737" s="486"/>
      <c r="GP737" s="486"/>
      <c r="GQ737" s="486"/>
      <c r="GR737" s="486"/>
      <c r="GS737" s="486"/>
      <c r="GT737" s="486"/>
      <c r="GU737" s="486"/>
      <c r="GV737" s="486"/>
      <c r="GW737" s="486"/>
      <c r="GX737" s="486"/>
      <c r="GY737" s="486"/>
      <c r="GZ737" s="486"/>
      <c r="HA737" s="486"/>
      <c r="HB737" s="486"/>
      <c r="HC737" s="486"/>
      <c r="HD737" s="486"/>
      <c r="HE737" s="486"/>
      <c r="HF737" s="486"/>
      <c r="HG737" s="486"/>
      <c r="HH737" s="486"/>
      <c r="HI737" s="486"/>
      <c r="HJ737" s="486"/>
      <c r="HK737" s="486"/>
      <c r="HL737" s="486"/>
      <c r="HM737" s="486"/>
      <c r="HN737" s="486"/>
      <c r="HO737" s="486"/>
      <c r="HP737" s="486"/>
      <c r="HQ737" s="486"/>
      <c r="HR737" s="486"/>
      <c r="HS737" s="486"/>
      <c r="HT737" s="486"/>
      <c r="HU737" s="486"/>
      <c r="HV737" s="486"/>
      <c r="HW737" s="486"/>
      <c r="HX737" s="486"/>
      <c r="HY737" s="486"/>
      <c r="HZ737" s="486"/>
      <c r="IA737" s="486"/>
      <c r="IB737" s="486"/>
      <c r="IC737" s="486"/>
      <c r="ID737" s="486"/>
      <c r="IE737" s="486"/>
      <c r="IF737" s="486"/>
      <c r="IG737" s="486"/>
      <c r="IH737" s="486"/>
      <c r="II737" s="486"/>
      <c r="IJ737" s="486"/>
      <c r="IK737" s="486"/>
      <c r="IL737" s="486"/>
      <c r="IM737" s="486"/>
      <c r="IN737" s="486"/>
      <c r="IO737" s="486"/>
      <c r="IP737" s="486"/>
      <c r="IQ737" s="486"/>
      <c r="IR737" s="486"/>
      <c r="IS737" s="486"/>
      <c r="IT737" s="486"/>
      <c r="IU737" s="486"/>
      <c r="IV737" s="486"/>
    </row>
    <row r="738" spans="1:256" x14ac:dyDescent="0.2">
      <c r="A738" s="486"/>
      <c r="B738" s="16"/>
      <c r="C738" s="484"/>
      <c r="D738" s="12"/>
      <c r="E738" s="14"/>
      <c r="F738" s="14"/>
      <c r="G738" s="14"/>
      <c r="H738" s="14"/>
      <c r="I738" s="14"/>
      <c r="J738" s="157"/>
      <c r="K738" s="169"/>
      <c r="L738" s="14"/>
      <c r="M738" s="14"/>
      <c r="N738" s="14"/>
      <c r="O738" s="14"/>
      <c r="P738" s="895"/>
      <c r="Q738" s="4"/>
      <c r="R738" s="4"/>
      <c r="S738" s="4"/>
      <c r="T738" s="4"/>
      <c r="U738" s="4"/>
      <c r="V738" s="128"/>
      <c r="W738" s="169"/>
      <c r="X738" s="14"/>
      <c r="Y738" s="14"/>
      <c r="Z738" s="14"/>
      <c r="AA738" s="14"/>
      <c r="AB738" s="895"/>
      <c r="AC738" s="4"/>
      <c r="AD738" s="4"/>
      <c r="AE738" s="4"/>
      <c r="AF738" s="4"/>
      <c r="AG738" s="4"/>
      <c r="AH738" s="128"/>
      <c r="AI738" s="486"/>
      <c r="AJ738" s="486"/>
      <c r="AK738" s="486"/>
      <c r="AL738" s="486"/>
      <c r="AM738" s="486"/>
      <c r="AN738" s="486"/>
      <c r="AO738" s="486"/>
      <c r="AP738" s="486"/>
      <c r="AQ738" s="486"/>
      <c r="AR738" s="486"/>
      <c r="AS738" s="486"/>
      <c r="AT738" s="486"/>
      <c r="AU738" s="486"/>
      <c r="AV738" s="486"/>
      <c r="AW738" s="486"/>
      <c r="AX738" s="486"/>
      <c r="AY738" s="486"/>
      <c r="AZ738" s="486"/>
      <c r="BA738" s="486"/>
      <c r="BB738" s="486"/>
      <c r="BC738" s="486"/>
      <c r="BD738" s="486"/>
      <c r="BE738" s="486"/>
      <c r="BF738" s="486"/>
      <c r="BG738" s="486"/>
      <c r="BH738" s="486"/>
      <c r="BI738" s="486"/>
      <c r="BJ738" s="486"/>
      <c r="BK738" s="486"/>
      <c r="BL738" s="486"/>
      <c r="BM738" s="486"/>
      <c r="BN738" s="486"/>
      <c r="BO738" s="486"/>
      <c r="BP738" s="486"/>
      <c r="BQ738" s="486"/>
      <c r="BR738" s="486"/>
      <c r="BS738" s="486"/>
      <c r="BT738" s="486"/>
      <c r="BU738" s="486"/>
      <c r="BV738" s="486"/>
      <c r="BW738" s="486"/>
      <c r="BX738" s="486"/>
      <c r="BY738" s="486"/>
      <c r="BZ738" s="486"/>
      <c r="CA738" s="486"/>
      <c r="CB738" s="486"/>
      <c r="CC738" s="486"/>
      <c r="CD738" s="486"/>
      <c r="CE738" s="486"/>
      <c r="CF738" s="486"/>
      <c r="CG738" s="486"/>
      <c r="CH738" s="486"/>
      <c r="CI738" s="486"/>
      <c r="CJ738" s="486"/>
      <c r="CK738" s="486"/>
      <c r="CL738" s="486"/>
      <c r="CM738" s="486"/>
      <c r="CN738" s="486"/>
      <c r="CO738" s="486"/>
      <c r="CP738" s="486"/>
      <c r="CQ738" s="486"/>
      <c r="CR738" s="486"/>
      <c r="CS738" s="486"/>
      <c r="CT738" s="486"/>
      <c r="CU738" s="486"/>
      <c r="CV738" s="486"/>
      <c r="CW738" s="486"/>
      <c r="CX738" s="486"/>
      <c r="CY738" s="486"/>
      <c r="CZ738" s="486"/>
      <c r="DA738" s="486"/>
      <c r="DB738" s="486"/>
      <c r="DC738" s="486"/>
      <c r="DD738" s="486"/>
      <c r="DE738" s="486"/>
      <c r="DF738" s="486"/>
      <c r="DG738" s="486"/>
      <c r="DH738" s="486"/>
      <c r="DI738" s="486"/>
      <c r="DJ738" s="486"/>
      <c r="DK738" s="486"/>
      <c r="DL738" s="486"/>
      <c r="DM738" s="486"/>
      <c r="DN738" s="486"/>
      <c r="DO738" s="486"/>
      <c r="DP738" s="486"/>
      <c r="DQ738" s="486"/>
      <c r="DR738" s="486"/>
      <c r="DS738" s="486"/>
      <c r="DT738" s="486"/>
      <c r="DU738" s="486"/>
      <c r="DV738" s="486"/>
      <c r="DW738" s="486"/>
      <c r="DX738" s="486"/>
      <c r="DY738" s="486"/>
      <c r="DZ738" s="486"/>
      <c r="EA738" s="486"/>
      <c r="EB738" s="486"/>
      <c r="EC738" s="486"/>
      <c r="ED738" s="486"/>
      <c r="EE738" s="486"/>
      <c r="EF738" s="486"/>
      <c r="EG738" s="486"/>
      <c r="EH738" s="486"/>
      <c r="EI738" s="486"/>
      <c r="EJ738" s="486"/>
      <c r="EK738" s="486"/>
      <c r="EL738" s="486"/>
      <c r="EM738" s="486"/>
      <c r="EN738" s="486"/>
      <c r="EO738" s="486"/>
      <c r="EP738" s="486"/>
      <c r="EQ738" s="486"/>
      <c r="ER738" s="486"/>
      <c r="ES738" s="486"/>
      <c r="ET738" s="486"/>
      <c r="EU738" s="486"/>
      <c r="EV738" s="486"/>
      <c r="EW738" s="486"/>
      <c r="EX738" s="486"/>
      <c r="EY738" s="486"/>
      <c r="EZ738" s="486"/>
      <c r="FA738" s="486"/>
      <c r="FB738" s="486"/>
      <c r="FC738" s="486"/>
      <c r="FD738" s="486"/>
      <c r="FE738" s="486"/>
      <c r="FF738" s="486"/>
      <c r="FG738" s="486"/>
      <c r="FH738" s="486"/>
      <c r="FI738" s="486"/>
      <c r="FJ738" s="486"/>
      <c r="FK738" s="486"/>
      <c r="FL738" s="486"/>
      <c r="FM738" s="486"/>
      <c r="FN738" s="486"/>
      <c r="FO738" s="486"/>
      <c r="FP738" s="486"/>
      <c r="FQ738" s="486"/>
      <c r="FR738" s="486"/>
      <c r="FS738" s="486"/>
      <c r="FT738" s="486"/>
      <c r="FU738" s="486"/>
      <c r="FV738" s="486"/>
      <c r="FW738" s="486"/>
      <c r="FX738" s="486"/>
      <c r="FY738" s="486"/>
      <c r="FZ738" s="486"/>
      <c r="GA738" s="486"/>
      <c r="GB738" s="486"/>
      <c r="GC738" s="486"/>
      <c r="GD738" s="486"/>
      <c r="GE738" s="486"/>
      <c r="GF738" s="486"/>
      <c r="GG738" s="486"/>
      <c r="GH738" s="486"/>
      <c r="GI738" s="486"/>
      <c r="GJ738" s="486"/>
      <c r="GK738" s="486"/>
      <c r="GL738" s="486"/>
      <c r="GM738" s="486"/>
      <c r="GN738" s="486"/>
      <c r="GO738" s="486"/>
      <c r="GP738" s="486"/>
      <c r="GQ738" s="486"/>
      <c r="GR738" s="486"/>
      <c r="GS738" s="486"/>
      <c r="GT738" s="486"/>
      <c r="GU738" s="486"/>
      <c r="GV738" s="486"/>
      <c r="GW738" s="486"/>
      <c r="GX738" s="486"/>
      <c r="GY738" s="486"/>
      <c r="GZ738" s="486"/>
      <c r="HA738" s="486"/>
      <c r="HB738" s="486"/>
      <c r="HC738" s="486"/>
      <c r="HD738" s="486"/>
      <c r="HE738" s="486"/>
      <c r="HF738" s="486"/>
      <c r="HG738" s="486"/>
      <c r="HH738" s="486"/>
      <c r="HI738" s="486"/>
      <c r="HJ738" s="486"/>
      <c r="HK738" s="486"/>
      <c r="HL738" s="486"/>
      <c r="HM738" s="486"/>
      <c r="HN738" s="486"/>
      <c r="HO738" s="486"/>
      <c r="HP738" s="486"/>
      <c r="HQ738" s="486"/>
      <c r="HR738" s="486"/>
      <c r="HS738" s="486"/>
      <c r="HT738" s="486"/>
      <c r="HU738" s="486"/>
      <c r="HV738" s="486"/>
      <c r="HW738" s="486"/>
      <c r="HX738" s="486"/>
      <c r="HY738" s="486"/>
      <c r="HZ738" s="486"/>
      <c r="IA738" s="486"/>
      <c r="IB738" s="486"/>
      <c r="IC738" s="486"/>
      <c r="ID738" s="486"/>
      <c r="IE738" s="486"/>
      <c r="IF738" s="486"/>
      <c r="IG738" s="486"/>
      <c r="IH738" s="486"/>
      <c r="II738" s="486"/>
      <c r="IJ738" s="486"/>
      <c r="IK738" s="486"/>
      <c r="IL738" s="486"/>
      <c r="IM738" s="486"/>
      <c r="IN738" s="486"/>
      <c r="IO738" s="486"/>
      <c r="IP738" s="486"/>
      <c r="IQ738" s="486"/>
      <c r="IR738" s="486"/>
      <c r="IS738" s="486"/>
      <c r="IT738" s="486"/>
      <c r="IU738" s="486"/>
      <c r="IV738" s="486"/>
    </row>
    <row r="739" spans="1:256" x14ac:dyDescent="0.2">
      <c r="A739" s="486"/>
      <c r="B739" s="16"/>
      <c r="C739" s="484"/>
      <c r="D739" s="12"/>
      <c r="E739" s="14"/>
      <c r="F739" s="14"/>
      <c r="G739" s="14"/>
      <c r="H739" s="14"/>
      <c r="I739" s="14"/>
      <c r="J739" s="157"/>
      <c r="K739" s="169"/>
      <c r="L739" s="14" t="s">
        <v>971</v>
      </c>
      <c r="M739" s="14"/>
      <c r="N739" s="14"/>
      <c r="O739" s="14"/>
      <c r="P739" s="4"/>
      <c r="Q739" s="4"/>
      <c r="R739" s="4"/>
      <c r="S739" s="4"/>
      <c r="T739" s="4"/>
      <c r="U739" s="4"/>
      <c r="V739" s="128"/>
      <c r="W739" s="169"/>
      <c r="X739" s="14" t="s">
        <v>971</v>
      </c>
      <c r="Y739" s="14"/>
      <c r="Z739" s="14"/>
      <c r="AA739" s="14"/>
      <c r="AB739" s="4"/>
      <c r="AC739" s="4"/>
      <c r="AD739" s="4"/>
      <c r="AE739" s="4"/>
      <c r="AF739" s="4"/>
      <c r="AG739" s="4"/>
      <c r="AH739" s="128"/>
      <c r="AI739" s="486"/>
      <c r="AJ739" s="486"/>
      <c r="AK739" s="486"/>
      <c r="AL739" s="486"/>
      <c r="AM739" s="486"/>
      <c r="AN739" s="486"/>
      <c r="AO739" s="486"/>
      <c r="AP739" s="486"/>
      <c r="AQ739" s="486"/>
      <c r="AR739" s="486"/>
      <c r="AS739" s="486"/>
      <c r="AT739" s="486"/>
      <c r="AU739" s="486"/>
      <c r="AV739" s="486"/>
      <c r="AW739" s="486"/>
      <c r="AX739" s="486"/>
      <c r="AY739" s="486"/>
      <c r="AZ739" s="486"/>
      <c r="BA739" s="486"/>
      <c r="BB739" s="486"/>
      <c r="BC739" s="486"/>
      <c r="BD739" s="486"/>
      <c r="BE739" s="486"/>
      <c r="BF739" s="486"/>
      <c r="BG739" s="486"/>
      <c r="BH739" s="486"/>
      <c r="BI739" s="486"/>
      <c r="BJ739" s="486"/>
      <c r="BK739" s="486"/>
      <c r="BL739" s="486"/>
      <c r="BM739" s="486"/>
      <c r="BN739" s="486"/>
      <c r="BO739" s="486"/>
      <c r="BP739" s="486"/>
      <c r="BQ739" s="486"/>
      <c r="BR739" s="486"/>
      <c r="BS739" s="486"/>
      <c r="BT739" s="486"/>
      <c r="BU739" s="486"/>
      <c r="BV739" s="486"/>
      <c r="BW739" s="486"/>
      <c r="BX739" s="486"/>
      <c r="BY739" s="486"/>
      <c r="BZ739" s="486"/>
      <c r="CA739" s="486"/>
      <c r="CB739" s="486"/>
      <c r="CC739" s="486"/>
      <c r="CD739" s="486"/>
      <c r="CE739" s="486"/>
      <c r="CF739" s="486"/>
      <c r="CG739" s="486"/>
      <c r="CH739" s="486"/>
      <c r="CI739" s="486"/>
      <c r="CJ739" s="486"/>
      <c r="CK739" s="486"/>
      <c r="CL739" s="486"/>
      <c r="CM739" s="486"/>
      <c r="CN739" s="486"/>
      <c r="CO739" s="486"/>
      <c r="CP739" s="486"/>
      <c r="CQ739" s="486"/>
      <c r="CR739" s="486"/>
      <c r="CS739" s="486"/>
      <c r="CT739" s="486"/>
      <c r="CU739" s="486"/>
      <c r="CV739" s="486"/>
      <c r="CW739" s="486"/>
      <c r="CX739" s="486"/>
      <c r="CY739" s="486"/>
      <c r="CZ739" s="486"/>
      <c r="DA739" s="486"/>
      <c r="DB739" s="486"/>
      <c r="DC739" s="486"/>
      <c r="DD739" s="486"/>
      <c r="DE739" s="486"/>
      <c r="DF739" s="486"/>
      <c r="DG739" s="486"/>
      <c r="DH739" s="486"/>
      <c r="DI739" s="486"/>
      <c r="DJ739" s="486"/>
      <c r="DK739" s="486"/>
      <c r="DL739" s="486"/>
      <c r="DM739" s="486"/>
      <c r="DN739" s="486"/>
      <c r="DO739" s="486"/>
      <c r="DP739" s="486"/>
      <c r="DQ739" s="486"/>
      <c r="DR739" s="486"/>
      <c r="DS739" s="486"/>
      <c r="DT739" s="486"/>
      <c r="DU739" s="486"/>
      <c r="DV739" s="486"/>
      <c r="DW739" s="486"/>
      <c r="DX739" s="486"/>
      <c r="DY739" s="486"/>
      <c r="DZ739" s="486"/>
      <c r="EA739" s="486"/>
      <c r="EB739" s="486"/>
      <c r="EC739" s="486"/>
      <c r="ED739" s="486"/>
      <c r="EE739" s="486"/>
      <c r="EF739" s="486"/>
      <c r="EG739" s="486"/>
      <c r="EH739" s="486"/>
      <c r="EI739" s="486"/>
      <c r="EJ739" s="486"/>
      <c r="EK739" s="486"/>
      <c r="EL739" s="486"/>
      <c r="EM739" s="486"/>
      <c r="EN739" s="486"/>
      <c r="EO739" s="486"/>
      <c r="EP739" s="486"/>
      <c r="EQ739" s="486"/>
      <c r="ER739" s="486"/>
      <c r="ES739" s="486"/>
      <c r="ET739" s="486"/>
      <c r="EU739" s="486"/>
      <c r="EV739" s="486"/>
      <c r="EW739" s="486"/>
      <c r="EX739" s="486"/>
      <c r="EY739" s="486"/>
      <c r="EZ739" s="486"/>
      <c r="FA739" s="486"/>
      <c r="FB739" s="486"/>
      <c r="FC739" s="486"/>
      <c r="FD739" s="486"/>
      <c r="FE739" s="486"/>
      <c r="FF739" s="486"/>
      <c r="FG739" s="486"/>
      <c r="FH739" s="486"/>
      <c r="FI739" s="486"/>
      <c r="FJ739" s="486"/>
      <c r="FK739" s="486"/>
      <c r="FL739" s="486"/>
      <c r="FM739" s="486"/>
      <c r="FN739" s="486"/>
      <c r="FO739" s="486"/>
      <c r="FP739" s="486"/>
      <c r="FQ739" s="486"/>
      <c r="FR739" s="486"/>
      <c r="FS739" s="486"/>
      <c r="FT739" s="486"/>
      <c r="FU739" s="486"/>
      <c r="FV739" s="486"/>
      <c r="FW739" s="486"/>
      <c r="FX739" s="486"/>
      <c r="FY739" s="486"/>
      <c r="FZ739" s="486"/>
      <c r="GA739" s="486"/>
      <c r="GB739" s="486"/>
      <c r="GC739" s="486"/>
      <c r="GD739" s="486"/>
      <c r="GE739" s="486"/>
      <c r="GF739" s="486"/>
      <c r="GG739" s="486"/>
      <c r="GH739" s="486"/>
      <c r="GI739" s="486"/>
      <c r="GJ739" s="486"/>
      <c r="GK739" s="486"/>
      <c r="GL739" s="486"/>
      <c r="GM739" s="486"/>
      <c r="GN739" s="486"/>
      <c r="GO739" s="486"/>
      <c r="GP739" s="486"/>
      <c r="GQ739" s="486"/>
      <c r="GR739" s="486"/>
      <c r="GS739" s="486"/>
      <c r="GT739" s="486"/>
      <c r="GU739" s="486"/>
      <c r="GV739" s="486"/>
      <c r="GW739" s="486"/>
      <c r="GX739" s="486"/>
      <c r="GY739" s="486"/>
      <c r="GZ739" s="486"/>
      <c r="HA739" s="486"/>
      <c r="HB739" s="486"/>
      <c r="HC739" s="486"/>
      <c r="HD739" s="486"/>
      <c r="HE739" s="486"/>
      <c r="HF739" s="486"/>
      <c r="HG739" s="486"/>
      <c r="HH739" s="486"/>
      <c r="HI739" s="486"/>
      <c r="HJ739" s="486"/>
      <c r="HK739" s="486"/>
      <c r="HL739" s="486"/>
      <c r="HM739" s="486"/>
      <c r="HN739" s="486"/>
      <c r="HO739" s="486"/>
      <c r="HP739" s="486"/>
      <c r="HQ739" s="486"/>
      <c r="HR739" s="486"/>
      <c r="HS739" s="486"/>
      <c r="HT739" s="486"/>
      <c r="HU739" s="486"/>
      <c r="HV739" s="486"/>
      <c r="HW739" s="486"/>
      <c r="HX739" s="486"/>
      <c r="HY739" s="486"/>
      <c r="HZ739" s="486"/>
      <c r="IA739" s="486"/>
      <c r="IB739" s="486"/>
      <c r="IC739" s="486"/>
      <c r="ID739" s="486"/>
      <c r="IE739" s="486"/>
      <c r="IF739" s="486"/>
      <c r="IG739" s="486"/>
      <c r="IH739" s="486"/>
      <c r="II739" s="486"/>
      <c r="IJ739" s="486"/>
      <c r="IK739" s="486"/>
      <c r="IL739" s="486"/>
      <c r="IM739" s="486"/>
      <c r="IN739" s="486"/>
      <c r="IO739" s="486"/>
      <c r="IP739" s="486"/>
      <c r="IQ739" s="486"/>
      <c r="IR739" s="486"/>
      <c r="IS739" s="486"/>
      <c r="IT739" s="486"/>
      <c r="IU739" s="486"/>
      <c r="IV739" s="486"/>
    </row>
    <row r="740" spans="1:256" x14ac:dyDescent="0.2">
      <c r="A740" s="486"/>
      <c r="B740" s="16"/>
      <c r="C740" s="484"/>
      <c r="D740" s="12"/>
      <c r="E740" s="14"/>
      <c r="F740" s="14"/>
      <c r="G740" s="14"/>
      <c r="H740" s="14"/>
      <c r="I740" s="14"/>
      <c r="J740" s="157"/>
      <c r="K740" s="169"/>
      <c r="L740" s="14" t="s">
        <v>972</v>
      </c>
      <c r="M740" s="14"/>
      <c r="N740" s="14"/>
      <c r="O740" s="14"/>
      <c r="P740" s="46">
        <v>9</v>
      </c>
      <c r="Q740" s="131"/>
      <c r="R740" s="4"/>
      <c r="S740" s="4"/>
      <c r="T740" s="4"/>
      <c r="U740" s="4"/>
      <c r="V740" s="128"/>
      <c r="W740" s="169"/>
      <c r="X740" s="14" t="s">
        <v>972</v>
      </c>
      <c r="Y740" s="14"/>
      <c r="Z740" s="14"/>
      <c r="AA740" s="14"/>
      <c r="AB740" s="46">
        <v>9</v>
      </c>
      <c r="AC740" s="131"/>
      <c r="AD740" s="4"/>
      <c r="AE740" s="4"/>
      <c r="AF740" s="4"/>
      <c r="AG740" s="4"/>
      <c r="AH740" s="128"/>
      <c r="AI740" s="486"/>
      <c r="AJ740" s="486"/>
      <c r="AK740" s="486"/>
      <c r="AL740" s="486"/>
      <c r="AM740" s="486"/>
      <c r="AN740" s="486"/>
      <c r="AO740" s="486"/>
      <c r="AP740" s="486"/>
      <c r="AQ740" s="486"/>
      <c r="AR740" s="486"/>
      <c r="AS740" s="486"/>
      <c r="AT740" s="486"/>
      <c r="AU740" s="486"/>
      <c r="AV740" s="486"/>
      <c r="AW740" s="486"/>
      <c r="AX740" s="486"/>
      <c r="AY740" s="486"/>
      <c r="AZ740" s="486"/>
      <c r="BA740" s="486"/>
      <c r="BB740" s="486"/>
      <c r="BC740" s="486"/>
      <c r="BD740" s="486"/>
      <c r="BE740" s="486"/>
      <c r="BF740" s="486"/>
      <c r="BG740" s="486"/>
      <c r="BH740" s="486"/>
      <c r="BI740" s="486"/>
      <c r="BJ740" s="486"/>
      <c r="BK740" s="486"/>
      <c r="BL740" s="486"/>
      <c r="BM740" s="486"/>
      <c r="BN740" s="486"/>
      <c r="BO740" s="486"/>
      <c r="BP740" s="486"/>
      <c r="BQ740" s="486"/>
      <c r="BR740" s="486"/>
      <c r="BS740" s="486"/>
      <c r="BT740" s="486"/>
      <c r="BU740" s="486"/>
      <c r="BV740" s="486"/>
      <c r="BW740" s="486"/>
      <c r="BX740" s="486"/>
      <c r="BY740" s="486"/>
      <c r="BZ740" s="486"/>
      <c r="CA740" s="486"/>
      <c r="CB740" s="486"/>
      <c r="CC740" s="486"/>
      <c r="CD740" s="486"/>
      <c r="CE740" s="486"/>
      <c r="CF740" s="486"/>
      <c r="CG740" s="486"/>
      <c r="CH740" s="486"/>
      <c r="CI740" s="486"/>
      <c r="CJ740" s="486"/>
      <c r="CK740" s="486"/>
      <c r="CL740" s="486"/>
      <c r="CM740" s="486"/>
      <c r="CN740" s="486"/>
      <c r="CO740" s="486"/>
      <c r="CP740" s="486"/>
      <c r="CQ740" s="486"/>
      <c r="CR740" s="486"/>
      <c r="CS740" s="486"/>
      <c r="CT740" s="486"/>
      <c r="CU740" s="486"/>
      <c r="CV740" s="486"/>
      <c r="CW740" s="486"/>
      <c r="CX740" s="486"/>
      <c r="CY740" s="486"/>
      <c r="CZ740" s="486"/>
      <c r="DA740" s="486"/>
      <c r="DB740" s="486"/>
      <c r="DC740" s="486"/>
      <c r="DD740" s="486"/>
      <c r="DE740" s="486"/>
      <c r="DF740" s="486"/>
      <c r="DG740" s="486"/>
      <c r="DH740" s="486"/>
      <c r="DI740" s="486"/>
      <c r="DJ740" s="486"/>
      <c r="DK740" s="486"/>
      <c r="DL740" s="486"/>
      <c r="DM740" s="486"/>
      <c r="DN740" s="486"/>
      <c r="DO740" s="486"/>
      <c r="DP740" s="486"/>
      <c r="DQ740" s="486"/>
      <c r="DR740" s="486"/>
      <c r="DS740" s="486"/>
      <c r="DT740" s="486"/>
      <c r="DU740" s="486"/>
      <c r="DV740" s="486"/>
      <c r="DW740" s="486"/>
      <c r="DX740" s="486"/>
      <c r="DY740" s="486"/>
      <c r="DZ740" s="486"/>
      <c r="EA740" s="486"/>
      <c r="EB740" s="486"/>
      <c r="EC740" s="486"/>
      <c r="ED740" s="486"/>
      <c r="EE740" s="486"/>
      <c r="EF740" s="486"/>
      <c r="EG740" s="486"/>
      <c r="EH740" s="486"/>
      <c r="EI740" s="486"/>
      <c r="EJ740" s="486"/>
      <c r="EK740" s="486"/>
      <c r="EL740" s="486"/>
      <c r="EM740" s="486"/>
      <c r="EN740" s="486"/>
      <c r="EO740" s="486"/>
      <c r="EP740" s="486"/>
      <c r="EQ740" s="486"/>
      <c r="ER740" s="486"/>
      <c r="ES740" s="486"/>
      <c r="ET740" s="486"/>
      <c r="EU740" s="486"/>
      <c r="EV740" s="486"/>
      <c r="EW740" s="486"/>
      <c r="EX740" s="486"/>
      <c r="EY740" s="486"/>
      <c r="EZ740" s="486"/>
      <c r="FA740" s="486"/>
      <c r="FB740" s="486"/>
      <c r="FC740" s="486"/>
      <c r="FD740" s="486"/>
      <c r="FE740" s="486"/>
      <c r="FF740" s="486"/>
      <c r="FG740" s="486"/>
      <c r="FH740" s="486"/>
      <c r="FI740" s="486"/>
      <c r="FJ740" s="486"/>
      <c r="FK740" s="486"/>
      <c r="FL740" s="486"/>
      <c r="FM740" s="486"/>
      <c r="FN740" s="486"/>
      <c r="FO740" s="486"/>
      <c r="FP740" s="486"/>
      <c r="FQ740" s="486"/>
      <c r="FR740" s="486"/>
      <c r="FS740" s="486"/>
      <c r="FT740" s="486"/>
      <c r="FU740" s="486"/>
      <c r="FV740" s="486"/>
      <c r="FW740" s="486"/>
      <c r="FX740" s="486"/>
      <c r="FY740" s="486"/>
      <c r="FZ740" s="486"/>
      <c r="GA740" s="486"/>
      <c r="GB740" s="486"/>
      <c r="GC740" s="486"/>
      <c r="GD740" s="486"/>
      <c r="GE740" s="486"/>
      <c r="GF740" s="486"/>
      <c r="GG740" s="486"/>
      <c r="GH740" s="486"/>
      <c r="GI740" s="486"/>
      <c r="GJ740" s="486"/>
      <c r="GK740" s="486"/>
      <c r="GL740" s="486"/>
      <c r="GM740" s="486"/>
      <c r="GN740" s="486"/>
      <c r="GO740" s="486"/>
      <c r="GP740" s="486"/>
      <c r="GQ740" s="486"/>
      <c r="GR740" s="486"/>
      <c r="GS740" s="486"/>
      <c r="GT740" s="486"/>
      <c r="GU740" s="486"/>
      <c r="GV740" s="486"/>
      <c r="GW740" s="486"/>
      <c r="GX740" s="486"/>
      <c r="GY740" s="486"/>
      <c r="GZ740" s="486"/>
      <c r="HA740" s="486"/>
      <c r="HB740" s="486"/>
      <c r="HC740" s="486"/>
      <c r="HD740" s="486"/>
      <c r="HE740" s="486"/>
      <c r="HF740" s="486"/>
      <c r="HG740" s="486"/>
      <c r="HH740" s="486"/>
      <c r="HI740" s="486"/>
      <c r="HJ740" s="486"/>
      <c r="HK740" s="486"/>
      <c r="HL740" s="486"/>
      <c r="HM740" s="486"/>
      <c r="HN740" s="486"/>
      <c r="HO740" s="486"/>
      <c r="HP740" s="486"/>
      <c r="HQ740" s="486"/>
      <c r="HR740" s="486"/>
      <c r="HS740" s="486"/>
      <c r="HT740" s="486"/>
      <c r="HU740" s="486"/>
      <c r="HV740" s="486"/>
      <c r="HW740" s="486"/>
      <c r="HX740" s="486"/>
      <c r="HY740" s="486"/>
      <c r="HZ740" s="486"/>
      <c r="IA740" s="486"/>
      <c r="IB740" s="486"/>
      <c r="IC740" s="486"/>
      <c r="ID740" s="486"/>
      <c r="IE740" s="486"/>
      <c r="IF740" s="486"/>
      <c r="IG740" s="486"/>
      <c r="IH740" s="486"/>
      <c r="II740" s="486"/>
      <c r="IJ740" s="486"/>
      <c r="IK740" s="486"/>
      <c r="IL740" s="486"/>
      <c r="IM740" s="486"/>
      <c r="IN740" s="486"/>
      <c r="IO740" s="486"/>
      <c r="IP740" s="486"/>
      <c r="IQ740" s="486"/>
      <c r="IR740" s="486"/>
      <c r="IS740" s="486"/>
      <c r="IT740" s="486"/>
      <c r="IU740" s="486"/>
      <c r="IV740" s="486"/>
    </row>
    <row r="741" spans="1:256" ht="13.5" thickBot="1" x14ac:dyDescent="0.25">
      <c r="A741" s="486"/>
      <c r="B741" s="233"/>
      <c r="C741" s="489"/>
      <c r="D741" s="162"/>
      <c r="E741" s="19"/>
      <c r="F741" s="19"/>
      <c r="G741" s="19"/>
      <c r="H741" s="19"/>
      <c r="I741" s="19"/>
      <c r="J741" s="161"/>
      <c r="K741" s="274"/>
      <c r="L741" s="19"/>
      <c r="M741" s="19"/>
      <c r="N741" s="19"/>
      <c r="O741" s="19"/>
      <c r="P741" s="134"/>
      <c r="Q741" s="134"/>
      <c r="R741" s="134"/>
      <c r="S741" s="134"/>
      <c r="T741" s="134"/>
      <c r="U741" s="134"/>
      <c r="V741" s="135"/>
      <c r="W741" s="169"/>
      <c r="X741" s="14"/>
      <c r="Y741" s="14"/>
      <c r="Z741" s="14"/>
      <c r="AA741" s="14"/>
      <c r="AB741" s="4"/>
      <c r="AC741" s="4"/>
      <c r="AD741" s="4"/>
      <c r="AE741" s="4"/>
      <c r="AF741" s="4"/>
      <c r="AG741" s="4"/>
      <c r="AH741" s="128"/>
      <c r="AI741" s="486"/>
      <c r="AJ741" s="486"/>
      <c r="AK741" s="486"/>
      <c r="AL741" s="486"/>
      <c r="AM741" s="486"/>
      <c r="AN741" s="486"/>
      <c r="AO741" s="486"/>
      <c r="AP741" s="486"/>
      <c r="AQ741" s="486"/>
      <c r="AR741" s="486"/>
      <c r="AS741" s="486"/>
      <c r="AT741" s="486"/>
      <c r="AU741" s="486"/>
      <c r="AV741" s="486"/>
      <c r="AW741" s="486"/>
      <c r="AX741" s="486"/>
      <c r="AY741" s="486"/>
      <c r="AZ741" s="486"/>
      <c r="BA741" s="486"/>
      <c r="BB741" s="486"/>
      <c r="BC741" s="486"/>
      <c r="BD741" s="486"/>
      <c r="BE741" s="486"/>
      <c r="BF741" s="486"/>
      <c r="BG741" s="486"/>
      <c r="BH741" s="486"/>
      <c r="BI741" s="486"/>
      <c r="BJ741" s="486"/>
      <c r="BK741" s="486"/>
      <c r="BL741" s="486"/>
      <c r="BM741" s="486"/>
      <c r="BN741" s="486"/>
      <c r="BO741" s="486"/>
      <c r="BP741" s="486"/>
      <c r="BQ741" s="486"/>
      <c r="BR741" s="486"/>
      <c r="BS741" s="486"/>
      <c r="BT741" s="486"/>
      <c r="BU741" s="486"/>
      <c r="BV741" s="486"/>
      <c r="BW741" s="486"/>
      <c r="BX741" s="486"/>
      <c r="BY741" s="486"/>
      <c r="BZ741" s="486"/>
      <c r="CA741" s="486"/>
      <c r="CB741" s="486"/>
      <c r="CC741" s="486"/>
      <c r="CD741" s="486"/>
      <c r="CE741" s="486"/>
      <c r="CF741" s="486"/>
      <c r="CG741" s="486"/>
      <c r="CH741" s="486"/>
      <c r="CI741" s="486"/>
      <c r="CJ741" s="486"/>
      <c r="CK741" s="486"/>
      <c r="CL741" s="486"/>
      <c r="CM741" s="486"/>
      <c r="CN741" s="486"/>
      <c r="CO741" s="486"/>
      <c r="CP741" s="486"/>
      <c r="CQ741" s="486"/>
      <c r="CR741" s="486"/>
      <c r="CS741" s="486"/>
      <c r="CT741" s="486"/>
      <c r="CU741" s="486"/>
      <c r="CV741" s="486"/>
      <c r="CW741" s="486"/>
      <c r="CX741" s="486"/>
      <c r="CY741" s="486"/>
      <c r="CZ741" s="486"/>
      <c r="DA741" s="486"/>
      <c r="DB741" s="486"/>
      <c r="DC741" s="486"/>
      <c r="DD741" s="486"/>
      <c r="DE741" s="486"/>
      <c r="DF741" s="486"/>
      <c r="DG741" s="486"/>
      <c r="DH741" s="486"/>
      <c r="DI741" s="486"/>
      <c r="DJ741" s="486"/>
      <c r="DK741" s="486"/>
      <c r="DL741" s="486"/>
      <c r="DM741" s="486"/>
      <c r="DN741" s="486"/>
      <c r="DO741" s="486"/>
      <c r="DP741" s="486"/>
      <c r="DQ741" s="486"/>
      <c r="DR741" s="486"/>
      <c r="DS741" s="486"/>
      <c r="DT741" s="486"/>
      <c r="DU741" s="486"/>
      <c r="DV741" s="486"/>
      <c r="DW741" s="486"/>
      <c r="DX741" s="486"/>
      <c r="DY741" s="486"/>
      <c r="DZ741" s="486"/>
      <c r="EA741" s="486"/>
      <c r="EB741" s="486"/>
      <c r="EC741" s="486"/>
      <c r="ED741" s="486"/>
      <c r="EE741" s="486"/>
      <c r="EF741" s="486"/>
      <c r="EG741" s="486"/>
      <c r="EH741" s="486"/>
      <c r="EI741" s="486"/>
      <c r="EJ741" s="486"/>
      <c r="EK741" s="486"/>
      <c r="EL741" s="486"/>
      <c r="EM741" s="486"/>
      <c r="EN741" s="486"/>
      <c r="EO741" s="486"/>
      <c r="EP741" s="486"/>
      <c r="EQ741" s="486"/>
      <c r="ER741" s="486"/>
      <c r="ES741" s="486"/>
      <c r="ET741" s="486"/>
      <c r="EU741" s="486"/>
      <c r="EV741" s="486"/>
      <c r="EW741" s="486"/>
      <c r="EX741" s="486"/>
      <c r="EY741" s="486"/>
      <c r="EZ741" s="486"/>
      <c r="FA741" s="486"/>
      <c r="FB741" s="486"/>
      <c r="FC741" s="486"/>
      <c r="FD741" s="486"/>
      <c r="FE741" s="486"/>
      <c r="FF741" s="486"/>
      <c r="FG741" s="486"/>
      <c r="FH741" s="486"/>
      <c r="FI741" s="486"/>
      <c r="FJ741" s="486"/>
      <c r="FK741" s="486"/>
      <c r="FL741" s="486"/>
      <c r="FM741" s="486"/>
      <c r="FN741" s="486"/>
      <c r="FO741" s="486"/>
      <c r="FP741" s="486"/>
      <c r="FQ741" s="486"/>
      <c r="FR741" s="486"/>
      <c r="FS741" s="486"/>
      <c r="FT741" s="486"/>
      <c r="FU741" s="486"/>
      <c r="FV741" s="486"/>
      <c r="FW741" s="486"/>
      <c r="FX741" s="486"/>
      <c r="FY741" s="486"/>
      <c r="FZ741" s="486"/>
      <c r="GA741" s="486"/>
      <c r="GB741" s="486"/>
      <c r="GC741" s="486"/>
      <c r="GD741" s="486"/>
      <c r="GE741" s="486"/>
      <c r="GF741" s="486"/>
      <c r="GG741" s="486"/>
      <c r="GH741" s="486"/>
      <c r="GI741" s="486"/>
      <c r="GJ741" s="486"/>
      <c r="GK741" s="486"/>
      <c r="GL741" s="486"/>
      <c r="GM741" s="486"/>
      <c r="GN741" s="486"/>
      <c r="GO741" s="486"/>
      <c r="GP741" s="486"/>
      <c r="GQ741" s="486"/>
      <c r="GR741" s="486"/>
      <c r="GS741" s="486"/>
      <c r="GT741" s="486"/>
      <c r="GU741" s="486"/>
      <c r="GV741" s="486"/>
      <c r="GW741" s="486"/>
      <c r="GX741" s="486"/>
      <c r="GY741" s="486"/>
      <c r="GZ741" s="486"/>
      <c r="HA741" s="486"/>
      <c r="HB741" s="486"/>
      <c r="HC741" s="486"/>
      <c r="HD741" s="486"/>
      <c r="HE741" s="486"/>
      <c r="HF741" s="486"/>
      <c r="HG741" s="486"/>
      <c r="HH741" s="486"/>
      <c r="HI741" s="486"/>
      <c r="HJ741" s="486"/>
      <c r="HK741" s="486"/>
      <c r="HL741" s="486"/>
      <c r="HM741" s="486"/>
      <c r="HN741" s="486"/>
      <c r="HO741" s="486"/>
      <c r="HP741" s="486"/>
      <c r="HQ741" s="486"/>
      <c r="HR741" s="486"/>
      <c r="HS741" s="486"/>
      <c r="HT741" s="486"/>
      <c r="HU741" s="486"/>
      <c r="HV741" s="486"/>
      <c r="HW741" s="486"/>
      <c r="HX741" s="486"/>
      <c r="HY741" s="486"/>
      <c r="HZ741" s="486"/>
      <c r="IA741" s="486"/>
      <c r="IB741" s="486"/>
      <c r="IC741" s="486"/>
      <c r="ID741" s="486"/>
      <c r="IE741" s="486"/>
      <c r="IF741" s="486"/>
      <c r="IG741" s="486"/>
      <c r="IH741" s="486"/>
      <c r="II741" s="486"/>
      <c r="IJ741" s="486"/>
      <c r="IK741" s="486"/>
      <c r="IL741" s="486"/>
      <c r="IM741" s="486"/>
      <c r="IN741" s="486"/>
      <c r="IO741" s="486"/>
      <c r="IP741" s="486"/>
      <c r="IQ741" s="486"/>
      <c r="IR741" s="486"/>
      <c r="IS741" s="486"/>
      <c r="IT741" s="486"/>
      <c r="IU741" s="486"/>
      <c r="IV741" s="486"/>
    </row>
    <row r="742" spans="1:256" x14ac:dyDescent="0.2">
      <c r="A742" s="486"/>
      <c r="B742" s="326"/>
      <c r="C742" s="481"/>
      <c r="D742" s="327"/>
      <c r="E742" s="327"/>
      <c r="F742" s="327"/>
      <c r="G742" s="327"/>
      <c r="H742" s="481"/>
      <c r="I742" s="481"/>
      <c r="J742" s="928"/>
      <c r="K742" s="682"/>
      <c r="L742" s="481"/>
      <c r="M742" s="481"/>
      <c r="N742" s="481"/>
      <c r="O742" s="481"/>
      <c r="P742" s="481"/>
      <c r="Q742" s="481"/>
      <c r="R742" s="481"/>
      <c r="S742" s="481"/>
      <c r="T742" s="481"/>
      <c r="U742" s="481"/>
      <c r="V742" s="482"/>
      <c r="W742" s="682"/>
      <c r="X742" s="481"/>
      <c r="Y742" s="481"/>
      <c r="Z742" s="481"/>
      <c r="AA742" s="481"/>
      <c r="AB742" s="481"/>
      <c r="AC742" s="481"/>
      <c r="AD742" s="481"/>
      <c r="AE742" s="481"/>
      <c r="AF742" s="481"/>
      <c r="AG742" s="481"/>
      <c r="AH742" s="482"/>
      <c r="AI742" s="486"/>
      <c r="AJ742" s="486"/>
      <c r="AK742" s="486"/>
      <c r="AL742" s="486"/>
      <c r="AM742" s="486"/>
      <c r="AN742" s="486"/>
      <c r="AO742" s="486"/>
      <c r="AP742" s="486"/>
      <c r="AQ742" s="486"/>
      <c r="AR742" s="486"/>
      <c r="AS742" s="486"/>
      <c r="AT742" s="486"/>
      <c r="AU742" s="486"/>
      <c r="AV742" s="486"/>
      <c r="AW742" s="486"/>
      <c r="AX742" s="486"/>
      <c r="AY742" s="486"/>
      <c r="AZ742" s="486"/>
      <c r="BA742" s="486"/>
      <c r="BB742" s="486"/>
      <c r="BC742" s="486"/>
      <c r="BD742" s="486"/>
      <c r="BE742" s="486"/>
      <c r="BF742" s="486"/>
      <c r="BG742" s="486"/>
      <c r="BH742" s="486"/>
      <c r="BI742" s="486"/>
      <c r="BJ742" s="486"/>
      <c r="BK742" s="486"/>
      <c r="BL742" s="486"/>
      <c r="BM742" s="486"/>
      <c r="BN742" s="486"/>
      <c r="BO742" s="486"/>
      <c r="BP742" s="486"/>
      <c r="BQ742" s="486"/>
      <c r="BR742" s="486"/>
      <c r="BS742" s="486"/>
      <c r="BT742" s="486"/>
      <c r="BU742" s="486"/>
      <c r="BV742" s="486"/>
      <c r="BW742" s="486"/>
      <c r="BX742" s="486"/>
      <c r="BY742" s="486"/>
      <c r="BZ742" s="486"/>
      <c r="CA742" s="486"/>
      <c r="CB742" s="486"/>
      <c r="CC742" s="486"/>
      <c r="CD742" s="486"/>
      <c r="CE742" s="486"/>
      <c r="CF742" s="486"/>
      <c r="CG742" s="486"/>
      <c r="CH742" s="486"/>
      <c r="CI742" s="486"/>
      <c r="CJ742" s="486"/>
      <c r="CK742" s="486"/>
      <c r="CL742" s="486"/>
      <c r="CM742" s="486"/>
      <c r="CN742" s="486"/>
      <c r="CO742" s="486"/>
      <c r="CP742" s="486"/>
      <c r="CQ742" s="486"/>
      <c r="CR742" s="486"/>
      <c r="CS742" s="486"/>
      <c r="CT742" s="486"/>
      <c r="CU742" s="486"/>
      <c r="CV742" s="486"/>
      <c r="CW742" s="486"/>
      <c r="CX742" s="486"/>
      <c r="CY742" s="486"/>
      <c r="CZ742" s="486"/>
      <c r="DA742" s="486"/>
      <c r="DB742" s="486"/>
      <c r="DC742" s="486"/>
      <c r="DD742" s="486"/>
      <c r="DE742" s="486"/>
      <c r="DF742" s="486"/>
      <c r="DG742" s="486"/>
      <c r="DH742" s="486"/>
      <c r="DI742" s="486"/>
      <c r="DJ742" s="486"/>
      <c r="DK742" s="486"/>
      <c r="DL742" s="486"/>
      <c r="DM742" s="486"/>
      <c r="DN742" s="486"/>
      <c r="DO742" s="486"/>
      <c r="DP742" s="486"/>
      <c r="DQ742" s="486"/>
      <c r="DR742" s="486"/>
      <c r="DS742" s="486"/>
      <c r="DT742" s="486"/>
      <c r="DU742" s="486"/>
      <c r="DV742" s="486"/>
      <c r="DW742" s="486"/>
      <c r="DX742" s="486"/>
      <c r="DY742" s="486"/>
      <c r="DZ742" s="486"/>
      <c r="EA742" s="486"/>
      <c r="EB742" s="486"/>
      <c r="EC742" s="486"/>
      <c r="ED742" s="486"/>
      <c r="EE742" s="486"/>
      <c r="EF742" s="486"/>
      <c r="EG742" s="486"/>
      <c r="EH742" s="486"/>
      <c r="EI742" s="486"/>
      <c r="EJ742" s="486"/>
      <c r="EK742" s="486"/>
      <c r="EL742" s="486"/>
      <c r="EM742" s="486"/>
      <c r="EN742" s="486"/>
      <c r="EO742" s="486"/>
      <c r="EP742" s="486"/>
      <c r="EQ742" s="486"/>
      <c r="ER742" s="486"/>
      <c r="ES742" s="486"/>
      <c r="ET742" s="486"/>
      <c r="EU742" s="486"/>
      <c r="EV742" s="486"/>
      <c r="EW742" s="486"/>
      <c r="EX742" s="486"/>
      <c r="EY742" s="486"/>
      <c r="EZ742" s="486"/>
      <c r="FA742" s="486"/>
      <c r="FB742" s="486"/>
      <c r="FC742" s="486"/>
      <c r="FD742" s="486"/>
      <c r="FE742" s="486"/>
      <c r="FF742" s="486"/>
      <c r="FG742" s="486"/>
      <c r="FH742" s="486"/>
      <c r="FI742" s="486"/>
      <c r="FJ742" s="486"/>
      <c r="FK742" s="486"/>
      <c r="FL742" s="486"/>
      <c r="FM742" s="486"/>
      <c r="FN742" s="486"/>
      <c r="FO742" s="486"/>
      <c r="FP742" s="486"/>
      <c r="FQ742" s="486"/>
      <c r="FR742" s="486"/>
      <c r="FS742" s="486"/>
      <c r="FT742" s="486"/>
      <c r="FU742" s="486"/>
      <c r="FV742" s="486"/>
      <c r="FW742" s="486"/>
      <c r="FX742" s="486"/>
      <c r="FY742" s="486"/>
      <c r="FZ742" s="486"/>
      <c r="GA742" s="486"/>
      <c r="GB742" s="486"/>
      <c r="GC742" s="486"/>
      <c r="GD742" s="486"/>
      <c r="GE742" s="486"/>
      <c r="GF742" s="486"/>
      <c r="GG742" s="486"/>
      <c r="GH742" s="486"/>
      <c r="GI742" s="486"/>
      <c r="GJ742" s="486"/>
      <c r="GK742" s="486"/>
      <c r="GL742" s="486"/>
      <c r="GM742" s="486"/>
      <c r="GN742" s="486"/>
      <c r="GO742" s="486"/>
      <c r="GP742" s="486"/>
      <c r="GQ742" s="486"/>
      <c r="GR742" s="486"/>
      <c r="GS742" s="486"/>
      <c r="GT742" s="486"/>
      <c r="GU742" s="486"/>
      <c r="GV742" s="486"/>
      <c r="GW742" s="486"/>
      <c r="GX742" s="486"/>
      <c r="GY742" s="486"/>
      <c r="GZ742" s="486"/>
      <c r="HA742" s="486"/>
      <c r="HB742" s="486"/>
      <c r="HC742" s="486"/>
      <c r="HD742" s="486"/>
      <c r="HE742" s="486"/>
      <c r="HF742" s="486"/>
      <c r="HG742" s="486"/>
      <c r="HH742" s="486"/>
      <c r="HI742" s="486"/>
      <c r="HJ742" s="486"/>
      <c r="HK742" s="486"/>
      <c r="HL742" s="486"/>
      <c r="HM742" s="486"/>
      <c r="HN742" s="486"/>
      <c r="HO742" s="486"/>
      <c r="HP742" s="486"/>
      <c r="HQ742" s="486"/>
      <c r="HR742" s="486"/>
      <c r="HS742" s="486"/>
      <c r="HT742" s="486"/>
      <c r="HU742" s="486"/>
      <c r="HV742" s="486"/>
      <c r="HW742" s="486"/>
      <c r="HX742" s="486"/>
      <c r="HY742" s="486"/>
      <c r="HZ742" s="486"/>
      <c r="IA742" s="486"/>
      <c r="IB742" s="486"/>
      <c r="IC742" s="486"/>
      <c r="ID742" s="486"/>
      <c r="IE742" s="486"/>
      <c r="IF742" s="486"/>
      <c r="IG742" s="486"/>
      <c r="IH742" s="486"/>
      <c r="II742" s="486"/>
      <c r="IJ742" s="486"/>
      <c r="IK742" s="486"/>
      <c r="IL742" s="486"/>
      <c r="IM742" s="486"/>
      <c r="IN742" s="486"/>
      <c r="IO742" s="486"/>
      <c r="IP742" s="486"/>
      <c r="IQ742" s="486"/>
      <c r="IR742" s="486"/>
      <c r="IS742" s="486"/>
      <c r="IT742" s="486"/>
      <c r="IU742" s="486"/>
      <c r="IV742" s="486"/>
    </row>
    <row r="743" spans="1:256" x14ac:dyDescent="0.2">
      <c r="A743" s="486"/>
      <c r="B743" s="328"/>
      <c r="C743" s="1273" t="s">
        <v>413</v>
      </c>
      <c r="D743" s="1273"/>
      <c r="E743" s="1273"/>
      <c r="F743" s="1273"/>
      <c r="G743" s="1273"/>
      <c r="H743" s="1273"/>
      <c r="I743" s="97"/>
      <c r="J743" s="929">
        <f>+J729+1</f>
        <v>43</v>
      </c>
      <c r="K743" s="657"/>
      <c r="L743" s="484" t="s">
        <v>750</v>
      </c>
      <c r="M743" s="82">
        <v>1</v>
      </c>
      <c r="N743" s="487"/>
      <c r="O743" s="484"/>
      <c r="P743" s="484"/>
      <c r="Q743" s="484"/>
      <c r="R743" s="484"/>
      <c r="S743" s="484"/>
      <c r="T743" s="484"/>
      <c r="U743" s="484"/>
      <c r="V743" s="485"/>
      <c r="W743" s="657"/>
      <c r="X743" s="484" t="s">
        <v>750</v>
      </c>
      <c r="Y743" s="82">
        <v>1</v>
      </c>
      <c r="Z743" s="487"/>
      <c r="AA743" s="484"/>
      <c r="AB743" s="484"/>
      <c r="AC743" s="484"/>
      <c r="AD743" s="484"/>
      <c r="AE743" s="484"/>
      <c r="AF743" s="484"/>
      <c r="AG743" s="484"/>
      <c r="AH743" s="485"/>
      <c r="AI743" s="486"/>
      <c r="AJ743" s="486"/>
      <c r="AK743" s="486"/>
      <c r="AL743" s="486"/>
      <c r="AM743" s="486"/>
      <c r="AN743" s="486"/>
      <c r="AO743" s="486"/>
      <c r="AP743" s="486"/>
      <c r="AQ743" s="486"/>
      <c r="AR743" s="486"/>
      <c r="AS743" s="486"/>
      <c r="AT743" s="486"/>
      <c r="AU743" s="486"/>
      <c r="AV743" s="486"/>
      <c r="AW743" s="486"/>
      <c r="AX743" s="486"/>
      <c r="AY743" s="486"/>
      <c r="AZ743" s="486"/>
      <c r="BA743" s="486"/>
      <c r="BB743" s="486"/>
      <c r="BC743" s="486"/>
      <c r="BD743" s="486"/>
      <c r="BE743" s="486"/>
      <c r="BF743" s="486"/>
      <c r="BG743" s="486"/>
      <c r="BH743" s="486"/>
      <c r="BI743" s="486"/>
      <c r="BJ743" s="486"/>
      <c r="BK743" s="486"/>
      <c r="BL743" s="486"/>
      <c r="BM743" s="486"/>
      <c r="BN743" s="486"/>
      <c r="BO743" s="486"/>
      <c r="BP743" s="486"/>
      <c r="BQ743" s="486"/>
      <c r="BR743" s="486"/>
      <c r="BS743" s="486"/>
      <c r="BT743" s="486"/>
      <c r="BU743" s="486"/>
      <c r="BV743" s="486"/>
      <c r="BW743" s="486"/>
      <c r="BX743" s="486"/>
      <c r="BY743" s="486"/>
      <c r="BZ743" s="486"/>
      <c r="CA743" s="486"/>
      <c r="CB743" s="486"/>
      <c r="CC743" s="486"/>
      <c r="CD743" s="486"/>
      <c r="CE743" s="486"/>
      <c r="CF743" s="486"/>
      <c r="CG743" s="486"/>
      <c r="CH743" s="486"/>
      <c r="CI743" s="486"/>
      <c r="CJ743" s="486"/>
      <c r="CK743" s="486"/>
      <c r="CL743" s="486"/>
      <c r="CM743" s="486"/>
      <c r="CN743" s="486"/>
      <c r="CO743" s="486"/>
      <c r="CP743" s="486"/>
      <c r="CQ743" s="486"/>
      <c r="CR743" s="486"/>
      <c r="CS743" s="486"/>
      <c r="CT743" s="486"/>
      <c r="CU743" s="486"/>
      <c r="CV743" s="486"/>
      <c r="CW743" s="486"/>
      <c r="CX743" s="486"/>
      <c r="CY743" s="486"/>
      <c r="CZ743" s="486"/>
      <c r="DA743" s="486"/>
      <c r="DB743" s="486"/>
      <c r="DC743" s="486"/>
      <c r="DD743" s="486"/>
      <c r="DE743" s="486"/>
      <c r="DF743" s="486"/>
      <c r="DG743" s="486"/>
      <c r="DH743" s="486"/>
      <c r="DI743" s="486"/>
      <c r="DJ743" s="486"/>
      <c r="DK743" s="486"/>
      <c r="DL743" s="486"/>
      <c r="DM743" s="486"/>
      <c r="DN743" s="486"/>
      <c r="DO743" s="486"/>
      <c r="DP743" s="486"/>
      <c r="DQ743" s="486"/>
      <c r="DR743" s="486"/>
      <c r="DS743" s="486"/>
      <c r="DT743" s="486"/>
      <c r="DU743" s="486"/>
      <c r="DV743" s="486"/>
      <c r="DW743" s="486"/>
      <c r="DX743" s="486"/>
      <c r="DY743" s="486"/>
      <c r="DZ743" s="486"/>
      <c r="EA743" s="486"/>
      <c r="EB743" s="486"/>
      <c r="EC743" s="486"/>
      <c r="ED743" s="486"/>
      <c r="EE743" s="486"/>
      <c r="EF743" s="486"/>
      <c r="EG743" s="486"/>
      <c r="EH743" s="486"/>
      <c r="EI743" s="486"/>
      <c r="EJ743" s="486"/>
      <c r="EK743" s="486"/>
      <c r="EL743" s="486"/>
      <c r="EM743" s="486"/>
      <c r="EN743" s="486"/>
      <c r="EO743" s="486"/>
      <c r="EP743" s="486"/>
      <c r="EQ743" s="486"/>
      <c r="ER743" s="486"/>
      <c r="ES743" s="486"/>
      <c r="ET743" s="486"/>
      <c r="EU743" s="486"/>
      <c r="EV743" s="486"/>
      <c r="EW743" s="486"/>
      <c r="EX743" s="486"/>
      <c r="EY743" s="486"/>
      <c r="EZ743" s="486"/>
      <c r="FA743" s="486"/>
      <c r="FB743" s="486"/>
      <c r="FC743" s="486"/>
      <c r="FD743" s="486"/>
      <c r="FE743" s="486"/>
      <c r="FF743" s="486"/>
      <c r="FG743" s="486"/>
      <c r="FH743" s="486"/>
      <c r="FI743" s="486"/>
      <c r="FJ743" s="486"/>
      <c r="FK743" s="486"/>
      <c r="FL743" s="486"/>
      <c r="FM743" s="486"/>
      <c r="FN743" s="486"/>
      <c r="FO743" s="486"/>
      <c r="FP743" s="486"/>
      <c r="FQ743" s="486"/>
      <c r="FR743" s="486"/>
      <c r="FS743" s="486"/>
      <c r="FT743" s="486"/>
      <c r="FU743" s="486"/>
      <c r="FV743" s="486"/>
      <c r="FW743" s="486"/>
      <c r="FX743" s="486"/>
      <c r="FY743" s="486"/>
      <c r="FZ743" s="486"/>
      <c r="GA743" s="486"/>
      <c r="GB743" s="486"/>
      <c r="GC743" s="486"/>
      <c r="GD743" s="486"/>
      <c r="GE743" s="486"/>
      <c r="GF743" s="486"/>
      <c r="GG743" s="486"/>
      <c r="GH743" s="486"/>
      <c r="GI743" s="486"/>
      <c r="GJ743" s="486"/>
      <c r="GK743" s="486"/>
      <c r="GL743" s="486"/>
      <c r="GM743" s="486"/>
      <c r="GN743" s="486"/>
      <c r="GO743" s="486"/>
      <c r="GP743" s="486"/>
      <c r="GQ743" s="486"/>
      <c r="GR743" s="486"/>
      <c r="GS743" s="486"/>
      <c r="GT743" s="486"/>
      <c r="GU743" s="486"/>
      <c r="GV743" s="486"/>
      <c r="GW743" s="486"/>
      <c r="GX743" s="486"/>
      <c r="GY743" s="486"/>
      <c r="GZ743" s="486"/>
      <c r="HA743" s="486"/>
      <c r="HB743" s="486"/>
      <c r="HC743" s="486"/>
      <c r="HD743" s="486"/>
      <c r="HE743" s="486"/>
      <c r="HF743" s="486"/>
      <c r="HG743" s="486"/>
      <c r="HH743" s="486"/>
      <c r="HI743" s="486"/>
      <c r="HJ743" s="486"/>
      <c r="HK743" s="486"/>
      <c r="HL743" s="486"/>
      <c r="HM743" s="486"/>
      <c r="HN743" s="486"/>
      <c r="HO743" s="486"/>
      <c r="HP743" s="486"/>
      <c r="HQ743" s="486"/>
      <c r="HR743" s="486"/>
      <c r="HS743" s="486"/>
      <c r="HT743" s="486"/>
      <c r="HU743" s="486"/>
      <c r="HV743" s="486"/>
      <c r="HW743" s="486"/>
      <c r="HX743" s="486"/>
      <c r="HY743" s="486"/>
      <c r="HZ743" s="486"/>
      <c r="IA743" s="486"/>
      <c r="IB743" s="486"/>
      <c r="IC743" s="486"/>
      <c r="ID743" s="486"/>
      <c r="IE743" s="486"/>
      <c r="IF743" s="486"/>
      <c r="IG743" s="486"/>
      <c r="IH743" s="486"/>
      <c r="II743" s="486"/>
      <c r="IJ743" s="486"/>
      <c r="IK743" s="486"/>
      <c r="IL743" s="486"/>
      <c r="IM743" s="486"/>
      <c r="IN743" s="486"/>
      <c r="IO743" s="486"/>
      <c r="IP743" s="486"/>
      <c r="IQ743" s="486"/>
      <c r="IR743" s="486"/>
      <c r="IS743" s="486"/>
      <c r="IT743" s="486"/>
      <c r="IU743" s="486"/>
      <c r="IV743" s="486"/>
    </row>
    <row r="744" spans="1:256" x14ac:dyDescent="0.2">
      <c r="A744" s="486"/>
      <c r="B744" s="328"/>
      <c r="C744" s="1273"/>
      <c r="D744" s="1273"/>
      <c r="E744" s="1273"/>
      <c r="F744" s="1273"/>
      <c r="G744" s="1273"/>
      <c r="H744" s="1273"/>
      <c r="I744" s="910"/>
      <c r="J744" s="929"/>
      <c r="K744" s="657"/>
      <c r="L744" s="484"/>
      <c r="M744" s="492"/>
      <c r="N744" s="484"/>
      <c r="O744" s="484"/>
      <c r="P744" s="484"/>
      <c r="Q744" s="484"/>
      <c r="R744" s="484"/>
      <c r="S744" s="484"/>
      <c r="T744" s="484"/>
      <c r="U744" s="484"/>
      <c r="V744" s="485"/>
      <c r="W744" s="657"/>
      <c r="X744" s="484"/>
      <c r="Y744" s="492"/>
      <c r="Z744" s="484"/>
      <c r="AA744" s="484"/>
      <c r="AB744" s="484"/>
      <c r="AC744" s="484"/>
      <c r="AD744" s="484"/>
      <c r="AE744" s="484"/>
      <c r="AF744" s="484"/>
      <c r="AG744" s="484"/>
      <c r="AH744" s="485"/>
      <c r="AI744" s="486"/>
      <c r="AJ744" s="486"/>
      <c r="AK744" s="486"/>
      <c r="AL744" s="486"/>
      <c r="AM744" s="486"/>
      <c r="AN744" s="486"/>
      <c r="AO744" s="486"/>
      <c r="AP744" s="486"/>
      <c r="AQ744" s="486"/>
      <c r="AR744" s="486"/>
      <c r="AS744" s="486"/>
      <c r="AT744" s="486"/>
      <c r="AU744" s="486"/>
      <c r="AV744" s="486"/>
      <c r="AW744" s="486"/>
      <c r="AX744" s="486"/>
      <c r="AY744" s="486"/>
      <c r="AZ744" s="486"/>
      <c r="BA744" s="486"/>
      <c r="BB744" s="486"/>
      <c r="BC744" s="486"/>
      <c r="BD744" s="486"/>
      <c r="BE744" s="486"/>
      <c r="BF744" s="486"/>
      <c r="BG744" s="486"/>
      <c r="BH744" s="486"/>
      <c r="BI744" s="486"/>
      <c r="BJ744" s="486"/>
      <c r="BK744" s="486"/>
      <c r="BL744" s="486"/>
      <c r="BM744" s="486"/>
      <c r="BN744" s="486"/>
      <c r="BO744" s="486"/>
      <c r="BP744" s="486"/>
      <c r="BQ744" s="486"/>
      <c r="BR744" s="486"/>
      <c r="BS744" s="486"/>
      <c r="BT744" s="486"/>
      <c r="BU744" s="486"/>
      <c r="BV744" s="486"/>
      <c r="BW744" s="486"/>
      <c r="BX744" s="486"/>
      <c r="BY744" s="486"/>
      <c r="BZ744" s="486"/>
      <c r="CA744" s="486"/>
      <c r="CB744" s="486"/>
      <c r="CC744" s="486"/>
      <c r="CD744" s="486"/>
      <c r="CE744" s="486"/>
      <c r="CF744" s="486"/>
      <c r="CG744" s="486"/>
      <c r="CH744" s="486"/>
      <c r="CI744" s="486"/>
      <c r="CJ744" s="486"/>
      <c r="CK744" s="486"/>
      <c r="CL744" s="486"/>
      <c r="CM744" s="486"/>
      <c r="CN744" s="486"/>
      <c r="CO744" s="486"/>
      <c r="CP744" s="486"/>
      <c r="CQ744" s="486"/>
      <c r="CR744" s="486"/>
      <c r="CS744" s="486"/>
      <c r="CT744" s="486"/>
      <c r="CU744" s="486"/>
      <c r="CV744" s="486"/>
      <c r="CW744" s="486"/>
      <c r="CX744" s="486"/>
      <c r="CY744" s="486"/>
      <c r="CZ744" s="486"/>
      <c r="DA744" s="486"/>
      <c r="DB744" s="486"/>
      <c r="DC744" s="486"/>
      <c r="DD744" s="486"/>
      <c r="DE744" s="486"/>
      <c r="DF744" s="486"/>
      <c r="DG744" s="486"/>
      <c r="DH744" s="486"/>
      <c r="DI744" s="486"/>
      <c r="DJ744" s="486"/>
      <c r="DK744" s="486"/>
      <c r="DL744" s="486"/>
      <c r="DM744" s="486"/>
      <c r="DN744" s="486"/>
      <c r="DO744" s="486"/>
      <c r="DP744" s="486"/>
      <c r="DQ744" s="486"/>
      <c r="DR744" s="486"/>
      <c r="DS744" s="486"/>
      <c r="DT744" s="486"/>
      <c r="DU744" s="486"/>
      <c r="DV744" s="486"/>
      <c r="DW744" s="486"/>
      <c r="DX744" s="486"/>
      <c r="DY744" s="486"/>
      <c r="DZ744" s="486"/>
      <c r="EA744" s="486"/>
      <c r="EB744" s="486"/>
      <c r="EC744" s="486"/>
      <c r="ED744" s="486"/>
      <c r="EE744" s="486"/>
      <c r="EF744" s="486"/>
      <c r="EG744" s="486"/>
      <c r="EH744" s="486"/>
      <c r="EI744" s="486"/>
      <c r="EJ744" s="486"/>
      <c r="EK744" s="486"/>
      <c r="EL744" s="486"/>
      <c r="EM744" s="486"/>
      <c r="EN744" s="486"/>
      <c r="EO744" s="486"/>
      <c r="EP744" s="486"/>
      <c r="EQ744" s="486"/>
      <c r="ER744" s="486"/>
      <c r="ES744" s="486"/>
      <c r="ET744" s="486"/>
      <c r="EU744" s="486"/>
      <c r="EV744" s="486"/>
      <c r="EW744" s="486"/>
      <c r="EX744" s="486"/>
      <c r="EY744" s="486"/>
      <c r="EZ744" s="486"/>
      <c r="FA744" s="486"/>
      <c r="FB744" s="486"/>
      <c r="FC744" s="486"/>
      <c r="FD744" s="486"/>
      <c r="FE744" s="486"/>
      <c r="FF744" s="486"/>
      <c r="FG744" s="486"/>
      <c r="FH744" s="486"/>
      <c r="FI744" s="486"/>
      <c r="FJ744" s="486"/>
      <c r="FK744" s="486"/>
      <c r="FL744" s="486"/>
      <c r="FM744" s="486"/>
      <c r="FN744" s="486"/>
      <c r="FO744" s="486"/>
      <c r="FP744" s="486"/>
      <c r="FQ744" s="486"/>
      <c r="FR744" s="486"/>
      <c r="FS744" s="486"/>
      <c r="FT744" s="486"/>
      <c r="FU744" s="486"/>
      <c r="FV744" s="486"/>
      <c r="FW744" s="486"/>
      <c r="FX744" s="486"/>
      <c r="FY744" s="486"/>
      <c r="FZ744" s="486"/>
      <c r="GA744" s="486"/>
      <c r="GB744" s="486"/>
      <c r="GC744" s="486"/>
      <c r="GD744" s="486"/>
      <c r="GE744" s="486"/>
      <c r="GF744" s="486"/>
      <c r="GG744" s="486"/>
      <c r="GH744" s="486"/>
      <c r="GI744" s="486"/>
      <c r="GJ744" s="486"/>
      <c r="GK744" s="486"/>
      <c r="GL744" s="486"/>
      <c r="GM744" s="486"/>
      <c r="GN744" s="486"/>
      <c r="GO744" s="486"/>
      <c r="GP744" s="486"/>
      <c r="GQ744" s="486"/>
      <c r="GR744" s="486"/>
      <c r="GS744" s="486"/>
      <c r="GT744" s="486"/>
      <c r="GU744" s="486"/>
      <c r="GV744" s="486"/>
      <c r="GW744" s="486"/>
      <c r="GX744" s="486"/>
      <c r="GY744" s="486"/>
      <c r="GZ744" s="486"/>
      <c r="HA744" s="486"/>
      <c r="HB744" s="486"/>
      <c r="HC744" s="486"/>
      <c r="HD744" s="486"/>
      <c r="HE744" s="486"/>
      <c r="HF744" s="486"/>
      <c r="HG744" s="486"/>
      <c r="HH744" s="486"/>
      <c r="HI744" s="486"/>
      <c r="HJ744" s="486"/>
      <c r="HK744" s="486"/>
      <c r="HL744" s="486"/>
      <c r="HM744" s="486"/>
      <c r="HN744" s="486"/>
      <c r="HO744" s="486"/>
      <c r="HP744" s="486"/>
      <c r="HQ744" s="486"/>
      <c r="HR744" s="486"/>
      <c r="HS744" s="486"/>
      <c r="HT744" s="486"/>
      <c r="HU744" s="486"/>
      <c r="HV744" s="486"/>
      <c r="HW744" s="486"/>
      <c r="HX744" s="486"/>
      <c r="HY744" s="486"/>
      <c r="HZ744" s="486"/>
      <c r="IA744" s="486"/>
      <c r="IB744" s="486"/>
      <c r="IC744" s="486"/>
      <c r="ID744" s="486"/>
      <c r="IE744" s="486"/>
      <c r="IF744" s="486"/>
      <c r="IG744" s="486"/>
      <c r="IH744" s="486"/>
      <c r="II744" s="486"/>
      <c r="IJ744" s="486"/>
      <c r="IK744" s="486"/>
      <c r="IL744" s="486"/>
      <c r="IM744" s="486"/>
      <c r="IN744" s="486"/>
      <c r="IO744" s="486"/>
      <c r="IP744" s="486"/>
      <c r="IQ744" s="486"/>
      <c r="IR744" s="486"/>
      <c r="IS744" s="486"/>
      <c r="IT744" s="486"/>
      <c r="IU744" s="486"/>
      <c r="IV744" s="486"/>
    </row>
    <row r="745" spans="1:256" x14ac:dyDescent="0.2">
      <c r="A745" s="486"/>
      <c r="B745" s="328"/>
      <c r="C745" s="1273"/>
      <c r="D745" s="1273"/>
      <c r="E745" s="1273"/>
      <c r="F745" s="1273"/>
      <c r="G745" s="1273"/>
      <c r="H745" s="1273"/>
      <c r="I745" s="484"/>
      <c r="J745" s="929"/>
      <c r="K745" s="657"/>
      <c r="L745" s="484" t="s">
        <v>751</v>
      </c>
      <c r="M745" s="82">
        <v>2</v>
      </c>
      <c r="N745" s="487"/>
      <c r="O745" s="329"/>
      <c r="P745" s="99" t="s">
        <v>860</v>
      </c>
      <c r="Q745" s="909">
        <f>+J817</f>
        <v>47</v>
      </c>
      <c r="R745" s="484"/>
      <c r="S745" s="484"/>
      <c r="T745" s="484"/>
      <c r="U745" s="484"/>
      <c r="V745" s="485"/>
      <c r="W745" s="657"/>
      <c r="X745" s="484" t="s">
        <v>751</v>
      </c>
      <c r="Y745" s="82">
        <v>2</v>
      </c>
      <c r="Z745" s="487"/>
      <c r="AA745" s="329"/>
      <c r="AB745" s="99" t="s">
        <v>860</v>
      </c>
      <c r="AC745" s="909">
        <f>+$Q$745</f>
        <v>47</v>
      </c>
      <c r="AD745" s="484"/>
      <c r="AE745" s="484"/>
      <c r="AF745" s="484"/>
      <c r="AG745" s="484"/>
      <c r="AH745" s="485"/>
      <c r="AI745" s="486"/>
      <c r="AJ745" s="486"/>
      <c r="AK745" s="486"/>
      <c r="AL745" s="486"/>
      <c r="AM745" s="486"/>
      <c r="AN745" s="486"/>
      <c r="AO745" s="486"/>
      <c r="AP745" s="486"/>
      <c r="AQ745" s="486"/>
      <c r="AR745" s="486"/>
      <c r="AS745" s="486"/>
      <c r="AT745" s="486"/>
      <c r="AU745" s="486"/>
      <c r="AV745" s="486"/>
      <c r="AW745" s="486"/>
      <c r="AX745" s="486"/>
      <c r="AY745" s="486"/>
      <c r="AZ745" s="486"/>
      <c r="BA745" s="486"/>
      <c r="BB745" s="486"/>
      <c r="BC745" s="486"/>
      <c r="BD745" s="486"/>
      <c r="BE745" s="486"/>
      <c r="BF745" s="486"/>
      <c r="BG745" s="486"/>
      <c r="BH745" s="486"/>
      <c r="BI745" s="486"/>
      <c r="BJ745" s="486"/>
      <c r="BK745" s="486"/>
      <c r="BL745" s="486"/>
      <c r="BM745" s="486"/>
      <c r="BN745" s="486"/>
      <c r="BO745" s="486"/>
      <c r="BP745" s="486"/>
      <c r="BQ745" s="486"/>
      <c r="BR745" s="486"/>
      <c r="BS745" s="486"/>
      <c r="BT745" s="486"/>
      <c r="BU745" s="486"/>
      <c r="BV745" s="486"/>
      <c r="BW745" s="486"/>
      <c r="BX745" s="486"/>
      <c r="BY745" s="486"/>
      <c r="BZ745" s="486"/>
      <c r="CA745" s="486"/>
      <c r="CB745" s="486"/>
      <c r="CC745" s="486"/>
      <c r="CD745" s="486"/>
      <c r="CE745" s="486"/>
      <c r="CF745" s="486"/>
      <c r="CG745" s="486"/>
      <c r="CH745" s="486"/>
      <c r="CI745" s="486"/>
      <c r="CJ745" s="486"/>
      <c r="CK745" s="486"/>
      <c r="CL745" s="486"/>
      <c r="CM745" s="486"/>
      <c r="CN745" s="486"/>
      <c r="CO745" s="486"/>
      <c r="CP745" s="486"/>
      <c r="CQ745" s="486"/>
      <c r="CR745" s="486"/>
      <c r="CS745" s="486"/>
      <c r="CT745" s="486"/>
      <c r="CU745" s="486"/>
      <c r="CV745" s="486"/>
      <c r="CW745" s="486"/>
      <c r="CX745" s="486"/>
      <c r="CY745" s="486"/>
      <c r="CZ745" s="486"/>
      <c r="DA745" s="486"/>
      <c r="DB745" s="486"/>
      <c r="DC745" s="486"/>
      <c r="DD745" s="486"/>
      <c r="DE745" s="486"/>
      <c r="DF745" s="486"/>
      <c r="DG745" s="486"/>
      <c r="DH745" s="486"/>
      <c r="DI745" s="486"/>
      <c r="DJ745" s="486"/>
      <c r="DK745" s="486"/>
      <c r="DL745" s="486"/>
      <c r="DM745" s="486"/>
      <c r="DN745" s="486"/>
      <c r="DO745" s="486"/>
      <c r="DP745" s="486"/>
      <c r="DQ745" s="486"/>
      <c r="DR745" s="486"/>
      <c r="DS745" s="486"/>
      <c r="DT745" s="486"/>
      <c r="DU745" s="486"/>
      <c r="DV745" s="486"/>
      <c r="DW745" s="486"/>
      <c r="DX745" s="486"/>
      <c r="DY745" s="486"/>
      <c r="DZ745" s="486"/>
      <c r="EA745" s="486"/>
      <c r="EB745" s="486"/>
      <c r="EC745" s="486"/>
      <c r="ED745" s="486"/>
      <c r="EE745" s="486"/>
      <c r="EF745" s="486"/>
      <c r="EG745" s="486"/>
      <c r="EH745" s="486"/>
      <c r="EI745" s="486"/>
      <c r="EJ745" s="486"/>
      <c r="EK745" s="486"/>
      <c r="EL745" s="486"/>
      <c r="EM745" s="486"/>
      <c r="EN745" s="486"/>
      <c r="EO745" s="486"/>
      <c r="EP745" s="486"/>
      <c r="EQ745" s="486"/>
      <c r="ER745" s="486"/>
      <c r="ES745" s="486"/>
      <c r="ET745" s="486"/>
      <c r="EU745" s="486"/>
      <c r="EV745" s="486"/>
      <c r="EW745" s="486"/>
      <c r="EX745" s="486"/>
      <c r="EY745" s="486"/>
      <c r="EZ745" s="486"/>
      <c r="FA745" s="486"/>
      <c r="FB745" s="486"/>
      <c r="FC745" s="486"/>
      <c r="FD745" s="486"/>
      <c r="FE745" s="486"/>
      <c r="FF745" s="486"/>
      <c r="FG745" s="486"/>
      <c r="FH745" s="486"/>
      <c r="FI745" s="486"/>
      <c r="FJ745" s="486"/>
      <c r="FK745" s="486"/>
      <c r="FL745" s="486"/>
      <c r="FM745" s="486"/>
      <c r="FN745" s="486"/>
      <c r="FO745" s="486"/>
      <c r="FP745" s="486"/>
      <c r="FQ745" s="486"/>
      <c r="FR745" s="486"/>
      <c r="FS745" s="486"/>
      <c r="FT745" s="486"/>
      <c r="FU745" s="486"/>
      <c r="FV745" s="486"/>
      <c r="FW745" s="486"/>
      <c r="FX745" s="486"/>
      <c r="FY745" s="486"/>
      <c r="FZ745" s="486"/>
      <c r="GA745" s="486"/>
      <c r="GB745" s="486"/>
      <c r="GC745" s="486"/>
      <c r="GD745" s="486"/>
      <c r="GE745" s="486"/>
      <c r="GF745" s="486"/>
      <c r="GG745" s="486"/>
      <c r="GH745" s="486"/>
      <c r="GI745" s="486"/>
      <c r="GJ745" s="486"/>
      <c r="GK745" s="486"/>
      <c r="GL745" s="486"/>
      <c r="GM745" s="486"/>
      <c r="GN745" s="486"/>
      <c r="GO745" s="486"/>
      <c r="GP745" s="486"/>
      <c r="GQ745" s="486"/>
      <c r="GR745" s="486"/>
      <c r="GS745" s="486"/>
      <c r="GT745" s="486"/>
      <c r="GU745" s="486"/>
      <c r="GV745" s="486"/>
      <c r="GW745" s="486"/>
      <c r="GX745" s="486"/>
      <c r="GY745" s="486"/>
      <c r="GZ745" s="486"/>
      <c r="HA745" s="486"/>
      <c r="HB745" s="486"/>
      <c r="HC745" s="486"/>
      <c r="HD745" s="486"/>
      <c r="HE745" s="486"/>
      <c r="HF745" s="486"/>
      <c r="HG745" s="486"/>
      <c r="HH745" s="486"/>
      <c r="HI745" s="486"/>
      <c r="HJ745" s="486"/>
      <c r="HK745" s="486"/>
      <c r="HL745" s="486"/>
      <c r="HM745" s="486"/>
      <c r="HN745" s="486"/>
      <c r="HO745" s="486"/>
      <c r="HP745" s="486"/>
      <c r="HQ745" s="486"/>
      <c r="HR745" s="486"/>
      <c r="HS745" s="486"/>
      <c r="HT745" s="486"/>
      <c r="HU745" s="486"/>
      <c r="HV745" s="486"/>
      <c r="HW745" s="486"/>
      <c r="HX745" s="486"/>
      <c r="HY745" s="486"/>
      <c r="HZ745" s="486"/>
      <c r="IA745" s="486"/>
      <c r="IB745" s="486"/>
      <c r="IC745" s="486"/>
      <c r="ID745" s="486"/>
      <c r="IE745" s="486"/>
      <c r="IF745" s="486"/>
      <c r="IG745" s="486"/>
      <c r="IH745" s="486"/>
      <c r="II745" s="486"/>
      <c r="IJ745" s="486"/>
      <c r="IK745" s="486"/>
      <c r="IL745" s="486"/>
      <c r="IM745" s="486"/>
      <c r="IN745" s="486"/>
      <c r="IO745" s="486"/>
      <c r="IP745" s="486"/>
      <c r="IQ745" s="486"/>
      <c r="IR745" s="486"/>
      <c r="IS745" s="486"/>
      <c r="IT745" s="486"/>
      <c r="IU745" s="486"/>
      <c r="IV745" s="486"/>
    </row>
    <row r="746" spans="1:256" ht="13.5" thickBot="1" x14ac:dyDescent="0.25">
      <c r="A746" s="486"/>
      <c r="B746" s="330"/>
      <c r="C746" s="1345"/>
      <c r="D746" s="1345"/>
      <c r="E746" s="1345"/>
      <c r="F746" s="1345"/>
      <c r="G746" s="1345"/>
      <c r="H746" s="1345"/>
      <c r="I746" s="489"/>
      <c r="J746" s="930"/>
      <c r="K746" s="503"/>
      <c r="L746" s="489"/>
      <c r="M746" s="489"/>
      <c r="N746" s="489"/>
      <c r="O746" s="489"/>
      <c r="P746" s="489"/>
      <c r="Q746" s="489"/>
      <c r="R746" s="489"/>
      <c r="S746" s="489"/>
      <c r="T746" s="489"/>
      <c r="U746" s="489"/>
      <c r="V746" s="490"/>
      <c r="W746" s="503"/>
      <c r="X746" s="489"/>
      <c r="Y746" s="489"/>
      <c r="Z746" s="489"/>
      <c r="AA746" s="489"/>
      <c r="AB746" s="489"/>
      <c r="AC746" s="489"/>
      <c r="AD746" s="489"/>
      <c r="AE746" s="489"/>
      <c r="AF746" s="489"/>
      <c r="AG746" s="489"/>
      <c r="AH746" s="490"/>
      <c r="AI746" s="486"/>
      <c r="AJ746" s="486"/>
      <c r="AK746" s="486"/>
      <c r="AL746" s="486"/>
      <c r="AM746" s="486"/>
      <c r="AN746" s="486"/>
      <c r="AO746" s="486"/>
      <c r="AP746" s="486"/>
      <c r="AQ746" s="486"/>
      <c r="AR746" s="486"/>
      <c r="AS746" s="486"/>
      <c r="AT746" s="486"/>
      <c r="AU746" s="486"/>
      <c r="AV746" s="486"/>
      <c r="AW746" s="486"/>
      <c r="AX746" s="486"/>
      <c r="AY746" s="486"/>
      <c r="AZ746" s="486"/>
      <c r="BA746" s="486"/>
      <c r="BB746" s="486"/>
      <c r="BC746" s="486"/>
      <c r="BD746" s="486"/>
      <c r="BE746" s="486"/>
      <c r="BF746" s="486"/>
      <c r="BG746" s="486"/>
      <c r="BH746" s="486"/>
      <c r="BI746" s="486"/>
      <c r="BJ746" s="486"/>
      <c r="BK746" s="486"/>
      <c r="BL746" s="486"/>
      <c r="BM746" s="486"/>
      <c r="BN746" s="486"/>
      <c r="BO746" s="486"/>
      <c r="BP746" s="486"/>
      <c r="BQ746" s="486"/>
      <c r="BR746" s="486"/>
      <c r="BS746" s="486"/>
      <c r="BT746" s="486"/>
      <c r="BU746" s="486"/>
      <c r="BV746" s="486"/>
      <c r="BW746" s="486"/>
      <c r="BX746" s="486"/>
      <c r="BY746" s="486"/>
      <c r="BZ746" s="486"/>
      <c r="CA746" s="486"/>
      <c r="CB746" s="486"/>
      <c r="CC746" s="486"/>
      <c r="CD746" s="486"/>
      <c r="CE746" s="486"/>
      <c r="CF746" s="486"/>
      <c r="CG746" s="486"/>
      <c r="CH746" s="486"/>
      <c r="CI746" s="486"/>
      <c r="CJ746" s="486"/>
      <c r="CK746" s="486"/>
      <c r="CL746" s="486"/>
      <c r="CM746" s="486"/>
      <c r="CN746" s="486"/>
      <c r="CO746" s="486"/>
      <c r="CP746" s="486"/>
      <c r="CQ746" s="486"/>
      <c r="CR746" s="486"/>
      <c r="CS746" s="486"/>
      <c r="CT746" s="486"/>
      <c r="CU746" s="486"/>
      <c r="CV746" s="486"/>
      <c r="CW746" s="486"/>
      <c r="CX746" s="486"/>
      <c r="CY746" s="486"/>
      <c r="CZ746" s="486"/>
      <c r="DA746" s="486"/>
      <c r="DB746" s="486"/>
      <c r="DC746" s="486"/>
      <c r="DD746" s="486"/>
      <c r="DE746" s="486"/>
      <c r="DF746" s="486"/>
      <c r="DG746" s="486"/>
      <c r="DH746" s="486"/>
      <c r="DI746" s="486"/>
      <c r="DJ746" s="486"/>
      <c r="DK746" s="486"/>
      <c r="DL746" s="486"/>
      <c r="DM746" s="486"/>
      <c r="DN746" s="486"/>
      <c r="DO746" s="486"/>
      <c r="DP746" s="486"/>
      <c r="DQ746" s="486"/>
      <c r="DR746" s="486"/>
      <c r="DS746" s="486"/>
      <c r="DT746" s="486"/>
      <c r="DU746" s="486"/>
      <c r="DV746" s="486"/>
      <c r="DW746" s="486"/>
      <c r="DX746" s="486"/>
      <c r="DY746" s="486"/>
      <c r="DZ746" s="486"/>
      <c r="EA746" s="486"/>
      <c r="EB746" s="486"/>
      <c r="EC746" s="486"/>
      <c r="ED746" s="486"/>
      <c r="EE746" s="486"/>
      <c r="EF746" s="486"/>
      <c r="EG746" s="486"/>
      <c r="EH746" s="486"/>
      <c r="EI746" s="486"/>
      <c r="EJ746" s="486"/>
      <c r="EK746" s="486"/>
      <c r="EL746" s="486"/>
      <c r="EM746" s="486"/>
      <c r="EN746" s="486"/>
      <c r="EO746" s="486"/>
      <c r="EP746" s="486"/>
      <c r="EQ746" s="486"/>
      <c r="ER746" s="486"/>
      <c r="ES746" s="486"/>
      <c r="ET746" s="486"/>
      <c r="EU746" s="486"/>
      <c r="EV746" s="486"/>
      <c r="EW746" s="486"/>
      <c r="EX746" s="486"/>
      <c r="EY746" s="486"/>
      <c r="EZ746" s="486"/>
      <c r="FA746" s="486"/>
      <c r="FB746" s="486"/>
      <c r="FC746" s="486"/>
      <c r="FD746" s="486"/>
      <c r="FE746" s="486"/>
      <c r="FF746" s="486"/>
      <c r="FG746" s="486"/>
      <c r="FH746" s="486"/>
      <c r="FI746" s="486"/>
      <c r="FJ746" s="486"/>
      <c r="FK746" s="486"/>
      <c r="FL746" s="486"/>
      <c r="FM746" s="486"/>
      <c r="FN746" s="486"/>
      <c r="FO746" s="486"/>
      <c r="FP746" s="486"/>
      <c r="FQ746" s="486"/>
      <c r="FR746" s="486"/>
      <c r="FS746" s="486"/>
      <c r="FT746" s="486"/>
      <c r="FU746" s="486"/>
      <c r="FV746" s="486"/>
      <c r="FW746" s="486"/>
      <c r="FX746" s="486"/>
      <c r="FY746" s="486"/>
      <c r="FZ746" s="486"/>
      <c r="GA746" s="486"/>
      <c r="GB746" s="486"/>
      <c r="GC746" s="486"/>
      <c r="GD746" s="486"/>
      <c r="GE746" s="486"/>
      <c r="GF746" s="486"/>
      <c r="GG746" s="486"/>
      <c r="GH746" s="486"/>
      <c r="GI746" s="486"/>
      <c r="GJ746" s="486"/>
      <c r="GK746" s="486"/>
      <c r="GL746" s="486"/>
      <c r="GM746" s="486"/>
      <c r="GN746" s="486"/>
      <c r="GO746" s="486"/>
      <c r="GP746" s="486"/>
      <c r="GQ746" s="486"/>
      <c r="GR746" s="486"/>
      <c r="GS746" s="486"/>
      <c r="GT746" s="486"/>
      <c r="GU746" s="486"/>
      <c r="GV746" s="486"/>
      <c r="GW746" s="486"/>
      <c r="GX746" s="486"/>
      <c r="GY746" s="486"/>
      <c r="GZ746" s="486"/>
      <c r="HA746" s="486"/>
      <c r="HB746" s="486"/>
      <c r="HC746" s="486"/>
      <c r="HD746" s="486"/>
      <c r="HE746" s="486"/>
      <c r="HF746" s="486"/>
      <c r="HG746" s="486"/>
      <c r="HH746" s="486"/>
      <c r="HI746" s="486"/>
      <c r="HJ746" s="486"/>
      <c r="HK746" s="486"/>
      <c r="HL746" s="486"/>
      <c r="HM746" s="486"/>
      <c r="HN746" s="486"/>
      <c r="HO746" s="486"/>
      <c r="HP746" s="486"/>
      <c r="HQ746" s="486"/>
      <c r="HR746" s="486"/>
      <c r="HS746" s="486"/>
      <c r="HT746" s="486"/>
      <c r="HU746" s="486"/>
      <c r="HV746" s="486"/>
      <c r="HW746" s="486"/>
      <c r="HX746" s="486"/>
      <c r="HY746" s="486"/>
      <c r="HZ746" s="486"/>
      <c r="IA746" s="486"/>
      <c r="IB746" s="486"/>
      <c r="IC746" s="486"/>
      <c r="ID746" s="486"/>
      <c r="IE746" s="486"/>
      <c r="IF746" s="486"/>
      <c r="IG746" s="486"/>
      <c r="IH746" s="486"/>
      <c r="II746" s="486"/>
      <c r="IJ746" s="486"/>
      <c r="IK746" s="486"/>
      <c r="IL746" s="486"/>
      <c r="IM746" s="486"/>
      <c r="IN746" s="486"/>
      <c r="IO746" s="486"/>
      <c r="IP746" s="486"/>
      <c r="IQ746" s="486"/>
      <c r="IR746" s="486"/>
      <c r="IS746" s="486"/>
      <c r="IT746" s="486"/>
      <c r="IU746" s="486"/>
      <c r="IV746" s="486"/>
    </row>
    <row r="747" spans="1:256" ht="12" x14ac:dyDescent="0.2">
      <c r="A747" s="4"/>
      <c r="B747" s="224"/>
      <c r="C747" s="331"/>
      <c r="D747" s="331"/>
      <c r="E747" s="331"/>
      <c r="F747" s="331"/>
      <c r="G747" s="331"/>
      <c r="H747" s="331"/>
      <c r="I747" s="315"/>
      <c r="J747" s="78"/>
      <c r="K747" s="271"/>
      <c r="L747" s="43"/>
      <c r="M747" s="43"/>
      <c r="N747" s="43"/>
      <c r="O747" s="43"/>
      <c r="P747" s="44"/>
      <c r="Q747" s="104"/>
      <c r="R747" s="104"/>
      <c r="S747" s="104"/>
      <c r="T747" s="104"/>
      <c r="U747" s="104"/>
      <c r="V747" s="125"/>
      <c r="W747" s="271"/>
      <c r="X747" s="43"/>
      <c r="Y747" s="43"/>
      <c r="Z747" s="43"/>
      <c r="AA747" s="43"/>
      <c r="AB747" s="44"/>
      <c r="AC747" s="104"/>
      <c r="AD747" s="104"/>
      <c r="AE747" s="104"/>
      <c r="AF747" s="104"/>
      <c r="AG747" s="104"/>
      <c r="AH747" s="125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  <c r="HD747" s="4"/>
      <c r="HE747" s="4"/>
      <c r="HF747" s="4"/>
      <c r="HG747" s="4"/>
      <c r="HH747" s="4"/>
      <c r="HI747" s="4"/>
      <c r="HJ747" s="4"/>
      <c r="HK747" s="4"/>
      <c r="HL747" s="4"/>
      <c r="HM747" s="4"/>
      <c r="HN747" s="4"/>
      <c r="HO747" s="4"/>
      <c r="HP747" s="4"/>
      <c r="HQ747" s="4"/>
      <c r="HR747" s="4"/>
      <c r="HS747" s="4"/>
      <c r="HT747" s="4"/>
      <c r="HU747" s="4"/>
      <c r="HV747" s="4"/>
      <c r="HW747" s="4"/>
      <c r="HX747" s="4"/>
      <c r="HY747" s="4"/>
      <c r="HZ747" s="4"/>
      <c r="IA747" s="4"/>
      <c r="IB747" s="4"/>
      <c r="IC747" s="4"/>
      <c r="ID747" s="4"/>
      <c r="IE747" s="4"/>
      <c r="IF747" s="4"/>
      <c r="IG747" s="4"/>
      <c r="IH747" s="4"/>
      <c r="II747" s="4"/>
      <c r="IJ747" s="4"/>
      <c r="IK747" s="4"/>
      <c r="IL747" s="4"/>
      <c r="IM747" s="4"/>
      <c r="IN747" s="4"/>
      <c r="IO747" s="4"/>
      <c r="IP747" s="4"/>
      <c r="IQ747" s="4"/>
      <c r="IR747" s="4"/>
      <c r="IS747" s="4"/>
      <c r="IT747" s="4"/>
      <c r="IU747" s="4"/>
      <c r="IV747" s="4"/>
    </row>
    <row r="748" spans="1:256" ht="12.75" customHeight="1" x14ac:dyDescent="0.2">
      <c r="A748" s="4"/>
      <c r="B748" s="16"/>
      <c r="C748" s="1335" t="s">
        <v>414</v>
      </c>
      <c r="D748" s="1335"/>
      <c r="E748" s="1335"/>
      <c r="F748" s="1335"/>
      <c r="G748" s="1335"/>
      <c r="H748" s="1335"/>
      <c r="I748" s="18"/>
      <c r="J748" s="78"/>
      <c r="K748" s="172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128"/>
      <c r="W748" s="172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128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  <c r="HD748" s="4"/>
      <c r="HE748" s="4"/>
      <c r="HF748" s="4"/>
      <c r="HG748" s="4"/>
      <c r="HH748" s="4"/>
      <c r="HI748" s="4"/>
      <c r="HJ748" s="4"/>
      <c r="HK748" s="4"/>
      <c r="HL748" s="4"/>
      <c r="HM748" s="4"/>
      <c r="HN748" s="4"/>
      <c r="HO748" s="4"/>
      <c r="HP748" s="4"/>
      <c r="HQ748" s="4"/>
      <c r="HR748" s="4"/>
      <c r="HS748" s="4"/>
      <c r="HT748" s="4"/>
      <c r="HU748" s="4"/>
      <c r="HV748" s="4"/>
      <c r="HW748" s="4"/>
      <c r="HX748" s="4"/>
      <c r="HY748" s="4"/>
      <c r="HZ748" s="4"/>
      <c r="IA748" s="4"/>
      <c r="IB748" s="4"/>
      <c r="IC748" s="4"/>
      <c r="ID748" s="4"/>
      <c r="IE748" s="4"/>
      <c r="IF748" s="4"/>
      <c r="IG748" s="4"/>
      <c r="IH748" s="4"/>
      <c r="II748" s="4"/>
      <c r="IJ748" s="4"/>
      <c r="IK748" s="4"/>
      <c r="IL748" s="4"/>
      <c r="IM748" s="4"/>
      <c r="IN748" s="4"/>
      <c r="IO748" s="4"/>
      <c r="IP748" s="4"/>
      <c r="IQ748" s="4"/>
      <c r="IR748" s="4"/>
      <c r="IS748" s="4"/>
      <c r="IT748" s="4"/>
      <c r="IU748" s="4"/>
      <c r="IV748" s="4"/>
    </row>
    <row r="749" spans="1:256" ht="12.75" customHeight="1" x14ac:dyDescent="0.2">
      <c r="A749" s="4"/>
      <c r="B749" s="136"/>
      <c r="C749" s="1335"/>
      <c r="D749" s="1335"/>
      <c r="E749" s="1335"/>
      <c r="F749" s="1335"/>
      <c r="G749" s="1335"/>
      <c r="H749" s="1335"/>
      <c r="I749" s="128"/>
      <c r="K749" s="172"/>
      <c r="L749" s="4"/>
      <c r="M749" s="4"/>
      <c r="N749" s="302"/>
      <c r="O749" s="302"/>
      <c r="P749" s="302"/>
      <c r="R749" s="484" t="s">
        <v>974</v>
      </c>
      <c r="S749" s="4"/>
      <c r="T749" s="4"/>
      <c r="U749" s="4"/>
      <c r="V749" s="128"/>
      <c r="W749" s="172"/>
      <c r="X749" s="4"/>
      <c r="AA749" s="302"/>
      <c r="AB749" s="302"/>
      <c r="AC749" s="302"/>
      <c r="AE749" s="484" t="s">
        <v>974</v>
      </c>
      <c r="AF749" s="4"/>
      <c r="AG749" s="4"/>
      <c r="AH749" s="128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  <c r="HD749" s="4"/>
      <c r="HE749" s="4"/>
      <c r="HF749" s="4"/>
      <c r="HG749" s="4"/>
      <c r="HH749" s="4"/>
      <c r="HI749" s="4"/>
      <c r="HJ749" s="4"/>
      <c r="HK749" s="4"/>
      <c r="HL749" s="4"/>
      <c r="HM749" s="4"/>
      <c r="HN749" s="4"/>
      <c r="HO749" s="4"/>
      <c r="HP749" s="4"/>
      <c r="HQ749" s="4"/>
      <c r="HR749" s="4"/>
      <c r="HS749" s="4"/>
      <c r="HT749" s="4"/>
      <c r="HU749" s="4"/>
      <c r="HV749" s="4"/>
      <c r="HW749" s="4"/>
      <c r="HX749" s="4"/>
      <c r="HY749" s="4"/>
      <c r="HZ749" s="4"/>
      <c r="IA749" s="4"/>
      <c r="IB749" s="4"/>
      <c r="IC749" s="4"/>
      <c r="ID749" s="4"/>
      <c r="IE749" s="4"/>
      <c r="IF749" s="4"/>
      <c r="IG749" s="4"/>
      <c r="IH749" s="4"/>
      <c r="II749" s="4"/>
      <c r="IJ749" s="4"/>
      <c r="IK749" s="4"/>
      <c r="IL749" s="4"/>
      <c r="IM749" s="4"/>
      <c r="IN749" s="4"/>
      <c r="IO749" s="4"/>
      <c r="IP749" s="4"/>
      <c r="IQ749" s="4"/>
      <c r="IR749" s="4"/>
      <c r="IS749" s="4"/>
      <c r="IT749" s="4"/>
      <c r="IU749" s="4"/>
      <c r="IV749" s="4"/>
    </row>
    <row r="750" spans="1:256" ht="11.25" x14ac:dyDescent="0.2">
      <c r="B750" s="136"/>
      <c r="C750" s="1335"/>
      <c r="D750" s="1335"/>
      <c r="E750" s="1335"/>
      <c r="F750" s="1335"/>
      <c r="G750" s="1335"/>
      <c r="H750" s="1335"/>
      <c r="I750" s="128"/>
      <c r="J750" s="929">
        <f>+J743+1</f>
        <v>44</v>
      </c>
      <c r="K750" s="172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128"/>
      <c r="W750" s="172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128"/>
    </row>
    <row r="751" spans="1:256" ht="11.25" x14ac:dyDescent="0.2">
      <c r="B751" s="136"/>
      <c r="C751" s="1335"/>
      <c r="D751" s="1335"/>
      <c r="E751" s="1335"/>
      <c r="F751" s="1335"/>
      <c r="G751" s="1335"/>
      <c r="H751" s="1335"/>
      <c r="I751" s="128"/>
      <c r="K751" s="172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128"/>
      <c r="W751" s="172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128"/>
    </row>
    <row r="752" spans="1:256" x14ac:dyDescent="0.2">
      <c r="B752" s="136"/>
      <c r="C752" s="484"/>
      <c r="D752" s="12"/>
      <c r="E752" s="4"/>
      <c r="F752" s="903"/>
      <c r="G752" s="903"/>
      <c r="H752" s="4"/>
      <c r="I752" s="128"/>
      <c r="K752" s="172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128"/>
      <c r="W752" s="172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128"/>
    </row>
    <row r="753" spans="2:34" ht="13.5" thickBot="1" x14ac:dyDescent="0.25">
      <c r="B753" s="139"/>
      <c r="C753" s="489"/>
      <c r="D753" s="162"/>
      <c r="E753" s="134"/>
      <c r="F753" s="133"/>
      <c r="G753" s="133"/>
      <c r="H753" s="134"/>
      <c r="I753" s="135"/>
      <c r="K753" s="506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5"/>
      <c r="W753" s="506"/>
      <c r="X753" s="134"/>
      <c r="Y753" s="134"/>
      <c r="Z753" s="134"/>
      <c r="AA753" s="134"/>
      <c r="AB753" s="134"/>
      <c r="AC753" s="134"/>
      <c r="AD753" s="134"/>
      <c r="AE753" s="134"/>
      <c r="AF753" s="134"/>
      <c r="AG753" s="134"/>
      <c r="AH753" s="135"/>
    </row>
    <row r="754" spans="2:34" x14ac:dyDescent="0.2">
      <c r="B754" s="326"/>
      <c r="C754" s="332"/>
      <c r="D754" s="332"/>
      <c r="E754" s="332"/>
      <c r="F754" s="332"/>
      <c r="G754" s="332"/>
      <c r="H754" s="332"/>
      <c r="I754" s="481"/>
      <c r="J754" s="928"/>
      <c r="K754" s="682"/>
      <c r="L754" s="481"/>
      <c r="M754" s="481"/>
      <c r="N754" s="481"/>
      <c r="O754" s="481"/>
      <c r="P754" s="481"/>
      <c r="Q754" s="481"/>
      <c r="R754" s="481"/>
      <c r="S754" s="481"/>
      <c r="T754" s="481"/>
      <c r="U754" s="481"/>
      <c r="V754" s="482"/>
      <c r="W754" s="682"/>
      <c r="X754" s="481"/>
      <c r="Y754" s="481"/>
      <c r="Z754" s="481"/>
      <c r="AA754" s="481"/>
      <c r="AB754" s="481"/>
      <c r="AC754" s="481"/>
      <c r="AD754" s="481"/>
      <c r="AE754" s="481"/>
      <c r="AF754" s="481"/>
      <c r="AG754" s="481"/>
      <c r="AH754" s="482"/>
    </row>
    <row r="755" spans="2:34" x14ac:dyDescent="0.2">
      <c r="B755" s="328"/>
      <c r="C755" s="1273" t="s">
        <v>415</v>
      </c>
      <c r="D755" s="1273"/>
      <c r="E755" s="1273"/>
      <c r="F755" s="1273"/>
      <c r="G755" s="1273"/>
      <c r="H755" s="1273"/>
      <c r="I755" s="484"/>
      <c r="J755" s="929">
        <f>J750+1</f>
        <v>45</v>
      </c>
      <c r="K755" s="657"/>
      <c r="L755" s="484"/>
      <c r="M755" s="484"/>
      <c r="N755" s="684"/>
      <c r="O755" s="684"/>
      <c r="P755" s="684"/>
      <c r="Q755" s="484"/>
      <c r="R755" s="484" t="s">
        <v>974</v>
      </c>
      <c r="S755" s="484"/>
      <c r="T755" s="484"/>
      <c r="U755" s="484"/>
      <c r="V755" s="485"/>
      <c r="W755" s="657"/>
      <c r="X755" s="484"/>
      <c r="Y755" s="484"/>
      <c r="Z755" s="484"/>
      <c r="AA755" s="684"/>
      <c r="AB755" s="684"/>
      <c r="AC755" s="684"/>
      <c r="AD755" s="484"/>
      <c r="AE755" s="484" t="s">
        <v>974</v>
      </c>
      <c r="AF755" s="484"/>
      <c r="AG755" s="484"/>
      <c r="AH755" s="485"/>
    </row>
    <row r="756" spans="2:34" ht="17.25" customHeight="1" x14ac:dyDescent="0.2">
      <c r="B756" s="328"/>
      <c r="C756" s="1273"/>
      <c r="D756" s="1273"/>
      <c r="E756" s="1273"/>
      <c r="F756" s="1273"/>
      <c r="G756" s="1273"/>
      <c r="H756" s="1273"/>
      <c r="I756" s="484"/>
      <c r="J756" s="929"/>
      <c r="K756" s="657"/>
      <c r="L756" s="484"/>
      <c r="M756" s="484"/>
      <c r="N756" s="484"/>
      <c r="O756" s="484"/>
      <c r="P756" s="484"/>
      <c r="Q756" s="484"/>
      <c r="R756" s="484"/>
      <c r="S756" s="484"/>
      <c r="T756" s="484"/>
      <c r="U756" s="484"/>
      <c r="V756" s="485"/>
      <c r="W756" s="657"/>
      <c r="X756" s="484"/>
      <c r="Y756" s="484"/>
      <c r="Z756" s="484"/>
      <c r="AA756" s="484"/>
      <c r="AB756" s="484"/>
      <c r="AC756" s="484"/>
      <c r="AD756" s="484"/>
      <c r="AE756" s="484"/>
      <c r="AF756" s="484"/>
      <c r="AG756" s="484"/>
      <c r="AH756" s="485"/>
    </row>
    <row r="757" spans="2:34" ht="13.5" thickBot="1" x14ac:dyDescent="0.25">
      <c r="B757" s="330"/>
      <c r="C757" s="916"/>
      <c r="D757" s="916"/>
      <c r="E757" s="916"/>
      <c r="F757" s="916"/>
      <c r="G757" s="916"/>
      <c r="H757" s="916"/>
      <c r="I757" s="489"/>
      <c r="J757" s="930"/>
      <c r="K757" s="503"/>
      <c r="L757" s="489"/>
      <c r="M757" s="489"/>
      <c r="N757" s="489"/>
      <c r="O757" s="489"/>
      <c r="P757" s="489"/>
      <c r="Q757" s="489"/>
      <c r="R757" s="489"/>
      <c r="S757" s="489"/>
      <c r="T757" s="489"/>
      <c r="U757" s="489"/>
      <c r="V757" s="490"/>
      <c r="W757" s="503"/>
      <c r="X757" s="489"/>
      <c r="Y757" s="489"/>
      <c r="Z757" s="489"/>
      <c r="AA757" s="489"/>
      <c r="AB757" s="489"/>
      <c r="AC757" s="489"/>
      <c r="AD757" s="489"/>
      <c r="AE757" s="489"/>
      <c r="AF757" s="489"/>
      <c r="AG757" s="489"/>
      <c r="AH757" s="490"/>
    </row>
    <row r="758" spans="2:34" x14ac:dyDescent="0.2">
      <c r="B758" s="326"/>
      <c r="C758" s="332"/>
      <c r="D758" s="332"/>
      <c r="E758" s="332"/>
      <c r="F758" s="332"/>
      <c r="G758" s="332"/>
      <c r="H758" s="332"/>
      <c r="I758" s="481"/>
      <c r="J758" s="928"/>
      <c r="K758" s="682"/>
      <c r="L758" s="481"/>
      <c r="M758" s="481"/>
      <c r="N758" s="481"/>
      <c r="O758" s="481"/>
      <c r="P758" s="481"/>
      <c r="Q758" s="481"/>
      <c r="R758" s="481"/>
      <c r="S758" s="481"/>
      <c r="T758" s="481"/>
      <c r="U758" s="481"/>
      <c r="V758" s="482"/>
      <c r="W758" s="682"/>
      <c r="X758" s="481"/>
      <c r="Y758" s="481"/>
      <c r="Z758" s="481"/>
      <c r="AA758" s="481"/>
      <c r="AB758" s="481"/>
      <c r="AC758" s="481"/>
      <c r="AD758" s="481"/>
      <c r="AE758" s="481"/>
      <c r="AF758" s="481"/>
      <c r="AG758" s="481"/>
      <c r="AH758" s="482"/>
    </row>
    <row r="759" spans="2:34" x14ac:dyDescent="0.2">
      <c r="B759" s="328"/>
      <c r="D759" s="486"/>
      <c r="E759" s="486"/>
      <c r="F759" s="486"/>
      <c r="G759" s="486"/>
      <c r="H759" s="486"/>
      <c r="I759" s="484"/>
      <c r="J759" s="929"/>
      <c r="K759" s="58" t="s">
        <v>744</v>
      </c>
      <c r="L759" s="97" t="s">
        <v>126</v>
      </c>
      <c r="M759" s="333"/>
      <c r="N759" s="184"/>
      <c r="O759" s="184"/>
      <c r="P759" s="58"/>
      <c r="Q759" s="50"/>
      <c r="R759" s="14"/>
      <c r="S759" s="14"/>
      <c r="T759" s="46">
        <v>1</v>
      </c>
      <c r="U759" s="47"/>
      <c r="V759" s="485"/>
      <c r="W759" s="58" t="s">
        <v>744</v>
      </c>
      <c r="X759" s="97" t="s">
        <v>126</v>
      </c>
      <c r="Y759" s="184"/>
      <c r="Z759" s="184"/>
      <c r="AA759" s="58"/>
      <c r="AB759" s="486"/>
      <c r="AC759" s="14"/>
      <c r="AD759" s="14"/>
      <c r="AE759" s="14"/>
      <c r="AF759" s="46">
        <v>1</v>
      </c>
      <c r="AG759" s="47"/>
      <c r="AH759" s="485"/>
    </row>
    <row r="760" spans="2:34" x14ac:dyDescent="0.2">
      <c r="B760" s="328"/>
      <c r="D760" s="486"/>
      <c r="E760" s="486"/>
      <c r="F760" s="486"/>
      <c r="G760" s="486"/>
      <c r="H760" s="486"/>
      <c r="I760" s="484"/>
      <c r="J760" s="929"/>
      <c r="K760" s="58"/>
      <c r="L760" s="97" t="s">
        <v>416</v>
      </c>
      <c r="M760" s="333"/>
      <c r="N760" s="184"/>
      <c r="O760" s="184"/>
      <c r="P760" s="58"/>
      <c r="Q760" s="50"/>
      <c r="R760" s="14"/>
      <c r="S760" s="14"/>
      <c r="T760" s="895"/>
      <c r="U760" s="14"/>
      <c r="V760" s="485"/>
      <c r="W760" s="58"/>
      <c r="X760" s="97" t="s">
        <v>416</v>
      </c>
      <c r="Y760" s="184"/>
      <c r="Z760" s="184"/>
      <c r="AA760" s="58"/>
      <c r="AB760" s="486"/>
      <c r="AC760" s="14"/>
      <c r="AD760" s="14"/>
      <c r="AE760" s="14"/>
      <c r="AF760" s="895"/>
      <c r="AG760" s="14"/>
      <c r="AH760" s="485"/>
    </row>
    <row r="761" spans="2:34" x14ac:dyDescent="0.2">
      <c r="B761" s="328"/>
      <c r="D761" s="486"/>
      <c r="E761" s="486"/>
      <c r="F761" s="486"/>
      <c r="G761" s="486"/>
      <c r="H761" s="486"/>
      <c r="I761" s="484"/>
      <c r="J761" s="929"/>
      <c r="K761" s="58"/>
      <c r="L761" s="97"/>
      <c r="M761" s="333"/>
      <c r="N761" s="184"/>
      <c r="O761" s="184"/>
      <c r="P761" s="58"/>
      <c r="Q761" s="50"/>
      <c r="R761" s="14"/>
      <c r="S761" s="14"/>
      <c r="T761" s="895"/>
      <c r="U761" s="14"/>
      <c r="V761" s="485"/>
      <c r="W761" s="58"/>
      <c r="X761" s="97"/>
      <c r="Y761" s="184"/>
      <c r="Z761" s="184"/>
      <c r="AA761" s="58"/>
      <c r="AB761" s="486"/>
      <c r="AC761" s="14"/>
      <c r="AD761" s="14"/>
      <c r="AE761" s="14"/>
      <c r="AF761" s="895"/>
      <c r="AG761" s="14"/>
      <c r="AH761" s="485"/>
    </row>
    <row r="762" spans="2:34" x14ac:dyDescent="0.2">
      <c r="B762" s="328"/>
      <c r="C762" s="910"/>
      <c r="D762" s="910"/>
      <c r="E762" s="910"/>
      <c r="F762" s="910"/>
      <c r="G762" s="910"/>
      <c r="H762" s="910"/>
      <c r="I762" s="484"/>
      <c r="J762" s="929"/>
      <c r="K762" s="58" t="s">
        <v>747</v>
      </c>
      <c r="L762" s="97" t="s">
        <v>417</v>
      </c>
      <c r="M762" s="333"/>
      <c r="N762" s="184"/>
      <c r="O762" s="184"/>
      <c r="P762" s="58"/>
      <c r="Q762" s="50"/>
      <c r="R762" s="14"/>
      <c r="S762" s="14"/>
      <c r="T762" s="46">
        <v>2</v>
      </c>
      <c r="U762" s="47"/>
      <c r="V762" s="485"/>
      <c r="W762" s="58" t="s">
        <v>747</v>
      </c>
      <c r="X762" s="97" t="s">
        <v>417</v>
      </c>
      <c r="Y762" s="184"/>
      <c r="Z762" s="184"/>
      <c r="AA762" s="58"/>
      <c r="AB762" s="486"/>
      <c r="AC762" s="14"/>
      <c r="AD762" s="14"/>
      <c r="AE762" s="14"/>
      <c r="AF762" s="46">
        <v>2</v>
      </c>
      <c r="AG762" s="47"/>
      <c r="AH762" s="485"/>
    </row>
    <row r="763" spans="2:34" x14ac:dyDescent="0.2">
      <c r="B763" s="328"/>
      <c r="C763" s="910"/>
      <c r="D763" s="910"/>
      <c r="E763" s="910"/>
      <c r="F763" s="910"/>
      <c r="G763" s="910"/>
      <c r="H763" s="910"/>
      <c r="I763" s="484"/>
      <c r="J763" s="641"/>
      <c r="K763" s="58"/>
      <c r="L763" s="97"/>
      <c r="M763" s="333"/>
      <c r="N763" s="184"/>
      <c r="O763" s="184"/>
      <c r="P763" s="58"/>
      <c r="Q763" s="50"/>
      <c r="R763" s="14"/>
      <c r="S763" s="14"/>
      <c r="T763" s="895"/>
      <c r="U763" s="14"/>
      <c r="V763" s="485"/>
      <c r="W763" s="58"/>
      <c r="X763" s="97"/>
      <c r="Y763" s="184"/>
      <c r="Z763" s="184"/>
      <c r="AA763" s="58"/>
      <c r="AB763" s="486"/>
      <c r="AC763" s="14"/>
      <c r="AD763" s="14"/>
      <c r="AE763" s="14"/>
      <c r="AF763" s="895"/>
      <c r="AG763" s="14"/>
      <c r="AH763" s="485"/>
    </row>
    <row r="764" spans="2:34" ht="7.5" customHeight="1" x14ac:dyDescent="0.2">
      <c r="B764" s="328"/>
      <c r="C764" s="910"/>
      <c r="D764" s="910"/>
      <c r="E764" s="910"/>
      <c r="F764" s="910"/>
      <c r="G764" s="910"/>
      <c r="H764" s="910"/>
      <c r="I764" s="484"/>
      <c r="J764" s="929"/>
      <c r="K764" s="58" t="s">
        <v>752</v>
      </c>
      <c r="L764" s="97" t="s">
        <v>418</v>
      </c>
      <c r="M764" s="333"/>
      <c r="N764" s="184"/>
      <c r="O764" s="184"/>
      <c r="P764" s="58"/>
      <c r="Q764" s="50"/>
      <c r="R764" s="14"/>
      <c r="S764" s="14"/>
      <c r="T764" s="46">
        <v>3</v>
      </c>
      <c r="U764" s="47"/>
      <c r="V764" s="485"/>
      <c r="W764" s="58" t="s">
        <v>752</v>
      </c>
      <c r="X764" s="97" t="s">
        <v>418</v>
      </c>
      <c r="Y764" s="184"/>
      <c r="Z764" s="184"/>
      <c r="AA764" s="58"/>
      <c r="AB764" s="486"/>
      <c r="AC764" s="14"/>
      <c r="AD764" s="14"/>
      <c r="AE764" s="14"/>
      <c r="AF764" s="46">
        <v>3</v>
      </c>
      <c r="AG764" s="47"/>
      <c r="AH764" s="485"/>
    </row>
    <row r="765" spans="2:34" x14ac:dyDescent="0.2">
      <c r="B765" s="328"/>
      <c r="C765" s="910"/>
      <c r="D765" s="910"/>
      <c r="E765" s="910"/>
      <c r="F765" s="910"/>
      <c r="G765" s="910"/>
      <c r="H765" s="910"/>
      <c r="I765" s="484"/>
      <c r="J765" s="929"/>
      <c r="K765" s="58"/>
      <c r="L765" s="97"/>
      <c r="M765" s="333"/>
      <c r="N765" s="184"/>
      <c r="O765" s="184"/>
      <c r="P765" s="897"/>
      <c r="Q765" s="184"/>
      <c r="R765" s="4"/>
      <c r="S765" s="4"/>
      <c r="T765" s="895"/>
      <c r="U765" s="14"/>
      <c r="V765" s="485"/>
      <c r="W765" s="58"/>
      <c r="X765" s="97"/>
      <c r="Y765" s="184"/>
      <c r="Z765" s="184"/>
      <c r="AA765" s="897"/>
      <c r="AB765" s="486"/>
      <c r="AC765" s="4"/>
      <c r="AD765" s="4"/>
      <c r="AE765" s="4"/>
      <c r="AF765" s="895"/>
      <c r="AG765" s="14"/>
      <c r="AH765" s="485"/>
    </row>
    <row r="766" spans="2:34" x14ac:dyDescent="0.2">
      <c r="B766" s="328"/>
      <c r="C766" s="910"/>
      <c r="D766" s="910"/>
      <c r="E766" s="910"/>
      <c r="F766" s="910"/>
      <c r="G766" s="910"/>
      <c r="H766" s="910"/>
      <c r="I766" s="484"/>
      <c r="J766" s="929"/>
      <c r="K766" s="58" t="s">
        <v>756</v>
      </c>
      <c r="L766" s="97" t="s">
        <v>132</v>
      </c>
      <c r="M766" s="333"/>
      <c r="N766" s="184"/>
      <c r="O766" s="184"/>
      <c r="P766" s="58"/>
      <c r="Q766" s="50"/>
      <c r="R766" s="14"/>
      <c r="S766" s="14"/>
      <c r="T766" s="46">
        <v>4</v>
      </c>
      <c r="U766" s="47"/>
      <c r="V766" s="485"/>
      <c r="W766" s="58" t="s">
        <v>756</v>
      </c>
      <c r="X766" s="97" t="s">
        <v>132</v>
      </c>
      <c r="Y766" s="184"/>
      <c r="Z766" s="184"/>
      <c r="AA766" s="58"/>
      <c r="AB766" s="486"/>
      <c r="AC766" s="14"/>
      <c r="AD766" s="14"/>
      <c r="AE766" s="14"/>
      <c r="AF766" s="46">
        <v>4</v>
      </c>
      <c r="AG766" s="47"/>
      <c r="AH766" s="485"/>
    </row>
    <row r="767" spans="2:34" x14ac:dyDescent="0.2">
      <c r="B767" s="328"/>
      <c r="C767" s="1273" t="s">
        <v>419</v>
      </c>
      <c r="D767" s="1273"/>
      <c r="E767" s="1273"/>
      <c r="F767" s="1273"/>
      <c r="G767" s="1273"/>
      <c r="H767" s="1273"/>
      <c r="I767" s="484"/>
      <c r="J767" s="929"/>
      <c r="K767" s="58"/>
      <c r="L767" s="97" t="s">
        <v>420</v>
      </c>
      <c r="M767" s="333"/>
      <c r="N767" s="184"/>
      <c r="O767" s="184"/>
      <c r="P767" s="58"/>
      <c r="Q767" s="50"/>
      <c r="R767" s="14"/>
      <c r="S767" s="14"/>
      <c r="T767" s="895"/>
      <c r="U767" s="14"/>
      <c r="V767" s="485"/>
      <c r="W767" s="58"/>
      <c r="X767" s="97" t="s">
        <v>420</v>
      </c>
      <c r="Y767" s="184"/>
      <c r="Z767" s="184"/>
      <c r="AA767" s="58"/>
      <c r="AB767" s="486"/>
      <c r="AC767" s="14"/>
      <c r="AD767" s="14"/>
      <c r="AE767" s="14"/>
      <c r="AF767" s="895"/>
      <c r="AG767" s="14"/>
      <c r="AH767" s="485"/>
    </row>
    <row r="768" spans="2:34" x14ac:dyDescent="0.2">
      <c r="B768" s="328"/>
      <c r="C768" s="1273"/>
      <c r="D768" s="1273"/>
      <c r="E768" s="1273"/>
      <c r="F768" s="1273"/>
      <c r="G768" s="1273"/>
      <c r="H768" s="1273"/>
      <c r="I768" s="484"/>
      <c r="J768" s="929">
        <f>+J755+1</f>
        <v>46</v>
      </c>
      <c r="K768" s="58"/>
      <c r="L768" s="97"/>
      <c r="M768" s="333"/>
      <c r="N768" s="184"/>
      <c r="O768" s="184"/>
      <c r="P768" s="58"/>
      <c r="Q768" s="50"/>
      <c r="R768" s="14"/>
      <c r="S768" s="14"/>
      <c r="T768" s="895"/>
      <c r="U768" s="14"/>
      <c r="V768" s="485"/>
      <c r="W768" s="58"/>
      <c r="X768" s="97"/>
      <c r="Y768" s="184"/>
      <c r="Z768" s="184"/>
      <c r="AA768" s="58"/>
      <c r="AB768" s="486"/>
      <c r="AC768" s="14"/>
      <c r="AD768" s="14"/>
      <c r="AE768" s="14"/>
      <c r="AF768" s="895"/>
      <c r="AG768" s="14"/>
      <c r="AH768" s="485"/>
    </row>
    <row r="769" spans="2:34" x14ac:dyDescent="0.2">
      <c r="B769" s="328"/>
      <c r="C769" s="1273"/>
      <c r="D769" s="1273"/>
      <c r="E769" s="1273"/>
      <c r="F769" s="1273"/>
      <c r="G769" s="1273"/>
      <c r="H769" s="1273"/>
      <c r="I769" s="484"/>
      <c r="J769" s="929"/>
      <c r="K769" s="58" t="s">
        <v>759</v>
      </c>
      <c r="L769" s="97" t="s">
        <v>421</v>
      </c>
      <c r="M769" s="333"/>
      <c r="N769" s="184"/>
      <c r="O769" s="184"/>
      <c r="P769" s="58"/>
      <c r="Q769" s="50"/>
      <c r="R769" s="14"/>
      <c r="S769" s="14"/>
      <c r="T769" s="46">
        <v>5</v>
      </c>
      <c r="U769" s="47"/>
      <c r="V769" s="485"/>
      <c r="W769" s="58" t="s">
        <v>759</v>
      </c>
      <c r="X769" s="97" t="s">
        <v>421</v>
      </c>
      <c r="Y769" s="184"/>
      <c r="Z769" s="184"/>
      <c r="AA769" s="58"/>
      <c r="AB769" s="486"/>
      <c r="AC769" s="14"/>
      <c r="AD769" s="14"/>
      <c r="AE769" s="14"/>
      <c r="AF769" s="46">
        <v>5</v>
      </c>
      <c r="AG769" s="47"/>
      <c r="AH769" s="485"/>
    </row>
    <row r="770" spans="2:34" x14ac:dyDescent="0.2">
      <c r="B770" s="328"/>
      <c r="C770" s="910"/>
      <c r="D770" s="910"/>
      <c r="E770" s="910"/>
      <c r="F770" s="910"/>
      <c r="G770" s="910"/>
      <c r="H770" s="910"/>
      <c r="I770" s="484"/>
      <c r="J770" s="929"/>
      <c r="K770" s="58"/>
      <c r="L770" s="97"/>
      <c r="M770" s="333"/>
      <c r="N770" s="184"/>
      <c r="O770" s="184"/>
      <c r="P770" s="58"/>
      <c r="Q770" s="50"/>
      <c r="R770" s="14"/>
      <c r="S770" s="14"/>
      <c r="T770" s="895"/>
      <c r="U770" s="14"/>
      <c r="V770" s="485"/>
      <c r="W770" s="58"/>
      <c r="X770" s="97"/>
      <c r="Y770" s="184"/>
      <c r="Z770" s="184"/>
      <c r="AA770" s="58"/>
      <c r="AB770" s="486"/>
      <c r="AC770" s="14"/>
      <c r="AD770" s="14"/>
      <c r="AE770" s="14"/>
      <c r="AF770" s="895"/>
      <c r="AG770" s="14"/>
      <c r="AH770" s="485"/>
    </row>
    <row r="771" spans="2:34" x14ac:dyDescent="0.2">
      <c r="B771" s="328"/>
      <c r="C771" s="910"/>
      <c r="D771" s="910"/>
      <c r="E771" s="910"/>
      <c r="F771" s="910"/>
      <c r="G771" s="910"/>
      <c r="H771" s="910"/>
      <c r="I771" s="484"/>
      <c r="J771" s="929"/>
      <c r="K771" s="58" t="s">
        <v>762</v>
      </c>
      <c r="L771" s="97" t="s">
        <v>135</v>
      </c>
      <c r="M771" s="333"/>
      <c r="N771" s="184"/>
      <c r="O771" s="184"/>
      <c r="P771" s="58"/>
      <c r="Q771" s="50"/>
      <c r="R771" s="14"/>
      <c r="S771" s="14"/>
      <c r="T771" s="4"/>
      <c r="U771" s="4"/>
      <c r="V771" s="485"/>
      <c r="W771" s="58" t="s">
        <v>762</v>
      </c>
      <c r="X771" s="97" t="s">
        <v>135</v>
      </c>
      <c r="Y771" s="184"/>
      <c r="Z771" s="184"/>
      <c r="AA771" s="58"/>
      <c r="AB771" s="486"/>
      <c r="AC771" s="14"/>
      <c r="AD771" s="14"/>
      <c r="AE771" s="14"/>
      <c r="AF771" s="4"/>
      <c r="AG771" s="4"/>
      <c r="AH771" s="485"/>
    </row>
    <row r="772" spans="2:34" x14ac:dyDescent="0.2">
      <c r="B772" s="328"/>
      <c r="C772" s="910"/>
      <c r="D772" s="910"/>
      <c r="E772" s="910"/>
      <c r="F772" s="910"/>
      <c r="G772" s="910"/>
      <c r="H772" s="910"/>
      <c r="I772" s="484"/>
      <c r="J772" s="929"/>
      <c r="K772" s="58"/>
      <c r="L772" s="97" t="s">
        <v>422</v>
      </c>
      <c r="M772" s="333"/>
      <c r="N772" s="184"/>
      <c r="O772" s="184"/>
      <c r="P772" s="58"/>
      <c r="Q772" s="50"/>
      <c r="R772" s="14"/>
      <c r="S772" s="14"/>
      <c r="T772" s="46">
        <v>6</v>
      </c>
      <c r="U772" s="47"/>
      <c r="V772" s="485"/>
      <c r="W772" s="58"/>
      <c r="X772" s="97" t="s">
        <v>422</v>
      </c>
      <c r="Y772" s="184"/>
      <c r="Z772" s="184"/>
      <c r="AA772" s="58"/>
      <c r="AB772" s="486"/>
      <c r="AC772" s="14"/>
      <c r="AD772" s="14"/>
      <c r="AE772" s="14"/>
      <c r="AF772" s="46">
        <v>6</v>
      </c>
      <c r="AG772" s="47"/>
      <c r="AH772" s="485"/>
    </row>
    <row r="773" spans="2:34" x14ac:dyDescent="0.2">
      <c r="B773" s="328"/>
      <c r="C773" s="910"/>
      <c r="D773" s="910"/>
      <c r="E773" s="910"/>
      <c r="F773" s="910"/>
      <c r="G773" s="910"/>
      <c r="H773" s="910"/>
      <c r="I773" s="484"/>
      <c r="J773" s="929"/>
      <c r="K773" s="58"/>
      <c r="L773" s="97"/>
      <c r="M773" s="333"/>
      <c r="N773" s="184"/>
      <c r="O773" s="184"/>
      <c r="P773" s="58"/>
      <c r="Q773" s="50"/>
      <c r="R773" s="14"/>
      <c r="S773" s="14"/>
      <c r="T773" s="895"/>
      <c r="U773" s="14"/>
      <c r="V773" s="485"/>
      <c r="W773" s="58"/>
      <c r="X773" s="97"/>
      <c r="Y773" s="184"/>
      <c r="Z773" s="184"/>
      <c r="AA773" s="58"/>
      <c r="AB773" s="486"/>
      <c r="AC773" s="14"/>
      <c r="AD773" s="14"/>
      <c r="AE773" s="14"/>
      <c r="AF773" s="895"/>
      <c r="AG773" s="14"/>
      <c r="AH773" s="485"/>
    </row>
    <row r="774" spans="2:34" x14ac:dyDescent="0.2">
      <c r="B774" s="328"/>
      <c r="C774" s="910"/>
      <c r="D774" s="910"/>
      <c r="E774" s="910"/>
      <c r="F774" s="910"/>
      <c r="G774" s="910"/>
      <c r="H774" s="910"/>
      <c r="I774" s="484"/>
      <c r="J774" s="929"/>
      <c r="K774" s="58" t="s">
        <v>778</v>
      </c>
      <c r="L774" s="97" t="s">
        <v>137</v>
      </c>
      <c r="M774" s="333"/>
      <c r="N774" s="184"/>
      <c r="O774" s="184"/>
      <c r="P774" s="58"/>
      <c r="Q774" s="50"/>
      <c r="R774" s="14"/>
      <c r="S774" s="14"/>
      <c r="T774" s="895"/>
      <c r="U774" s="14"/>
      <c r="V774" s="485"/>
      <c r="W774" s="58" t="s">
        <v>778</v>
      </c>
      <c r="X774" s="97" t="s">
        <v>137</v>
      </c>
      <c r="Y774" s="184"/>
      <c r="Z774" s="184"/>
      <c r="AA774" s="58"/>
      <c r="AB774" s="486"/>
      <c r="AC774" s="14"/>
      <c r="AD774" s="14"/>
      <c r="AE774" s="14"/>
      <c r="AF774" s="895"/>
      <c r="AG774" s="14"/>
      <c r="AH774" s="485"/>
    </row>
    <row r="775" spans="2:34" x14ac:dyDescent="0.2">
      <c r="B775" s="328"/>
      <c r="C775" s="910"/>
      <c r="D775" s="910"/>
      <c r="E775" s="910"/>
      <c r="F775" s="910"/>
      <c r="G775" s="910"/>
      <c r="H775" s="910"/>
      <c r="I775" s="484"/>
      <c r="J775" s="929"/>
      <c r="K775" s="58"/>
      <c r="L775" s="97" t="s">
        <v>423</v>
      </c>
      <c r="M775" s="333"/>
      <c r="N775" s="184"/>
      <c r="O775" s="184"/>
      <c r="P775" s="58"/>
      <c r="Q775" s="50"/>
      <c r="R775" s="14"/>
      <c r="S775" s="14"/>
      <c r="T775" s="895"/>
      <c r="U775" s="14"/>
      <c r="V775" s="485"/>
      <c r="W775" s="58"/>
      <c r="X775" s="97" t="s">
        <v>423</v>
      </c>
      <c r="Y775" s="184"/>
      <c r="Z775" s="184"/>
      <c r="AA775" s="58"/>
      <c r="AB775" s="486"/>
      <c r="AC775" s="14"/>
      <c r="AD775" s="14"/>
      <c r="AE775" s="14"/>
      <c r="AF775" s="895"/>
      <c r="AG775" s="14"/>
      <c r="AH775" s="485"/>
    </row>
    <row r="776" spans="2:34" x14ac:dyDescent="0.2">
      <c r="B776" s="328"/>
      <c r="C776" s="910"/>
      <c r="D776" s="910"/>
      <c r="E776" s="910"/>
      <c r="F776" s="910"/>
      <c r="G776" s="910"/>
      <c r="H776" s="910"/>
      <c r="I776" s="484"/>
      <c r="J776" s="929"/>
      <c r="K776" s="58"/>
      <c r="L776" s="184" t="s">
        <v>424</v>
      </c>
      <c r="M776" s="333"/>
      <c r="N776" s="184"/>
      <c r="O776" s="184"/>
      <c r="P776" s="58"/>
      <c r="Q776" s="50"/>
      <c r="R776" s="14"/>
      <c r="S776" s="14"/>
      <c r="T776" s="46">
        <v>7</v>
      </c>
      <c r="U776" s="47"/>
      <c r="V776" s="485"/>
      <c r="W776" s="58"/>
      <c r="X776" s="184" t="s">
        <v>424</v>
      </c>
      <c r="Y776" s="184"/>
      <c r="Z776" s="184"/>
      <c r="AA776" s="58"/>
      <c r="AB776" s="486"/>
      <c r="AC776" s="14"/>
      <c r="AD776" s="14"/>
      <c r="AE776" s="14"/>
      <c r="AF776" s="46">
        <v>7</v>
      </c>
      <c r="AG776" s="47"/>
      <c r="AH776" s="485"/>
    </row>
    <row r="777" spans="2:34" x14ac:dyDescent="0.2">
      <c r="B777" s="328"/>
      <c r="C777" s="910"/>
      <c r="D777" s="910"/>
      <c r="E777" s="910"/>
      <c r="F777" s="910"/>
      <c r="G777" s="910"/>
      <c r="H777" s="910"/>
      <c r="I777" s="484"/>
      <c r="J777" s="929"/>
      <c r="K777" s="58"/>
      <c r="L777" s="97"/>
      <c r="M777" s="333"/>
      <c r="N777" s="184"/>
      <c r="O777" s="184"/>
      <c r="P777" s="58"/>
      <c r="Q777" s="50"/>
      <c r="R777" s="14"/>
      <c r="S777" s="14"/>
      <c r="T777" s="895"/>
      <c r="U777" s="14"/>
      <c r="V777" s="485"/>
      <c r="W777" s="58"/>
      <c r="X777" s="97"/>
      <c r="Y777" s="184"/>
      <c r="Z777" s="184"/>
      <c r="AA777" s="58"/>
      <c r="AB777" s="486"/>
      <c r="AC777" s="14"/>
      <c r="AD777" s="14"/>
      <c r="AE777" s="14"/>
      <c r="AF777" s="895"/>
      <c r="AG777" s="14"/>
      <c r="AH777" s="485"/>
    </row>
    <row r="778" spans="2:34" x14ac:dyDescent="0.2">
      <c r="B778" s="328"/>
      <c r="C778" s="910"/>
      <c r="D778" s="910"/>
      <c r="E778" s="910"/>
      <c r="F778" s="910"/>
      <c r="G778" s="910"/>
      <c r="H778" s="910"/>
      <c r="I778" s="484"/>
      <c r="J778" s="929"/>
      <c r="K778" s="58" t="s">
        <v>780</v>
      </c>
      <c r="L778" s="97" t="s">
        <v>425</v>
      </c>
      <c r="M778" s="333"/>
      <c r="N778" s="184"/>
      <c r="O778" s="184"/>
      <c r="P778" s="58"/>
      <c r="Q778" s="50"/>
      <c r="R778" s="14"/>
      <c r="S778" s="14"/>
      <c r="T778" s="46">
        <v>8</v>
      </c>
      <c r="U778" s="47"/>
      <c r="V778" s="485"/>
      <c r="W778" s="58" t="s">
        <v>780</v>
      </c>
      <c r="X778" s="97" t="s">
        <v>425</v>
      </c>
      <c r="Y778" s="184"/>
      <c r="Z778" s="184"/>
      <c r="AA778" s="58"/>
      <c r="AB778" s="486"/>
      <c r="AC778" s="14"/>
      <c r="AD778" s="14"/>
      <c r="AE778" s="14"/>
      <c r="AF778" s="46">
        <v>8</v>
      </c>
      <c r="AG778" s="47"/>
      <c r="AH778" s="485"/>
    </row>
    <row r="779" spans="2:34" x14ac:dyDescent="0.2">
      <c r="B779" s="328"/>
      <c r="C779" s="910"/>
      <c r="D779" s="910"/>
      <c r="E779" s="910"/>
      <c r="F779" s="910"/>
      <c r="G779" s="910"/>
      <c r="H779" s="910"/>
      <c r="I779" s="484"/>
      <c r="J779" s="929"/>
      <c r="K779" s="58"/>
      <c r="L779" s="97"/>
      <c r="M779" s="333"/>
      <c r="N779" s="184"/>
      <c r="O779" s="184"/>
      <c r="P779" s="58"/>
      <c r="Q779" s="50"/>
      <c r="R779" s="14"/>
      <c r="S779" s="14"/>
      <c r="T779" s="895"/>
      <c r="U779" s="14"/>
      <c r="V779" s="485"/>
      <c r="W779" s="58"/>
      <c r="X779" s="97"/>
      <c r="Y779" s="184"/>
      <c r="Z779" s="184"/>
      <c r="AA779" s="58"/>
      <c r="AB779" s="486"/>
      <c r="AC779" s="14"/>
      <c r="AD779" s="14"/>
      <c r="AE779" s="14"/>
      <c r="AF779" s="895"/>
      <c r="AG779" s="14"/>
      <c r="AH779" s="485"/>
    </row>
    <row r="780" spans="2:34" x14ac:dyDescent="0.2">
      <c r="B780" s="328"/>
      <c r="C780" s="910"/>
      <c r="D780" s="910"/>
      <c r="E780" s="910"/>
      <c r="F780" s="910"/>
      <c r="G780" s="910"/>
      <c r="H780" s="910"/>
      <c r="I780" s="484"/>
      <c r="J780" s="929"/>
      <c r="K780" s="58" t="s">
        <v>782</v>
      </c>
      <c r="L780" s="97" t="s">
        <v>141</v>
      </c>
      <c r="M780" s="333"/>
      <c r="N780" s="184"/>
      <c r="O780" s="184"/>
      <c r="P780" s="58"/>
      <c r="Q780" s="50"/>
      <c r="R780" s="14"/>
      <c r="S780" s="14"/>
      <c r="T780" s="46">
        <v>9</v>
      </c>
      <c r="U780" s="47"/>
      <c r="V780" s="485"/>
      <c r="W780" s="58" t="s">
        <v>782</v>
      </c>
      <c r="X780" s="97" t="s">
        <v>141</v>
      </c>
      <c r="Y780" s="184"/>
      <c r="Z780" s="184"/>
      <c r="AA780" s="58"/>
      <c r="AB780" s="486"/>
      <c r="AC780" s="14"/>
      <c r="AD780" s="14"/>
      <c r="AE780" s="14"/>
      <c r="AF780" s="46">
        <v>9</v>
      </c>
      <c r="AG780" s="47"/>
      <c r="AH780" s="485"/>
    </row>
    <row r="781" spans="2:34" ht="13.5" thickBot="1" x14ac:dyDescent="0.25">
      <c r="B781" s="330"/>
      <c r="C781" s="916"/>
      <c r="D781" s="916"/>
      <c r="E781" s="916"/>
      <c r="F781" s="916"/>
      <c r="G781" s="916"/>
      <c r="H781" s="916"/>
      <c r="I781" s="489"/>
      <c r="J781" s="930"/>
      <c r="K781" s="503"/>
      <c r="L781" s="20"/>
      <c r="M781" s="134"/>
      <c r="N781" s="134"/>
      <c r="O781" s="134"/>
      <c r="P781" s="134"/>
      <c r="Q781" s="134"/>
      <c r="R781" s="134"/>
      <c r="S781" s="134"/>
      <c r="T781" s="134"/>
      <c r="U781" s="134"/>
      <c r="V781" s="490"/>
      <c r="W781" s="503"/>
      <c r="X781" s="489"/>
      <c r="Y781" s="489"/>
      <c r="Z781" s="489"/>
      <c r="AA781" s="489"/>
      <c r="AB781" s="489"/>
      <c r="AC781" s="489"/>
      <c r="AD781" s="489"/>
      <c r="AE781" s="489"/>
      <c r="AF781" s="489"/>
      <c r="AG781" s="489"/>
      <c r="AH781" s="490"/>
    </row>
    <row r="782" spans="2:34" x14ac:dyDescent="0.2">
      <c r="B782" s="326"/>
      <c r="C782" s="332"/>
      <c r="D782" s="332"/>
      <c r="E782" s="332"/>
      <c r="F782" s="332"/>
      <c r="G782" s="332"/>
      <c r="H782" s="332"/>
      <c r="I782" s="481"/>
      <c r="J782" s="928"/>
      <c r="K782" s="682"/>
      <c r="L782" s="44"/>
      <c r="M782" s="104"/>
      <c r="N782" s="104"/>
      <c r="O782" s="104"/>
      <c r="P782" s="104"/>
      <c r="Q782" s="104"/>
      <c r="R782" s="104"/>
      <c r="S782" s="104"/>
      <c r="T782" s="104"/>
      <c r="U782" s="104"/>
      <c r="V782" s="482"/>
      <c r="W782" s="496"/>
      <c r="X782" s="481"/>
      <c r="Y782" s="481"/>
      <c r="Z782" s="481"/>
      <c r="AA782" s="481"/>
      <c r="AB782" s="481"/>
      <c r="AC782" s="481"/>
      <c r="AD782" s="481"/>
      <c r="AE782" s="481"/>
      <c r="AF782" s="481"/>
      <c r="AG782" s="481"/>
      <c r="AH782" s="482"/>
    </row>
    <row r="783" spans="2:34" x14ac:dyDescent="0.2">
      <c r="B783" s="328"/>
      <c r="C783" s="910"/>
      <c r="D783" s="910"/>
      <c r="E783" s="910"/>
      <c r="F783" s="910"/>
      <c r="G783" s="910"/>
      <c r="H783" s="910"/>
      <c r="I783" s="484"/>
      <c r="J783" s="929"/>
      <c r="K783" s="657" t="s">
        <v>744</v>
      </c>
      <c r="L783" s="4" t="s">
        <v>1251</v>
      </c>
      <c r="M783" s="4"/>
      <c r="N783" s="4"/>
      <c r="O783" s="4"/>
      <c r="P783" s="4"/>
      <c r="Q783" s="4"/>
      <c r="R783" s="4"/>
      <c r="S783" s="4"/>
      <c r="T783" s="46">
        <v>1</v>
      </c>
      <c r="U783" s="47"/>
      <c r="V783" s="485"/>
      <c r="W783" s="657" t="s">
        <v>744</v>
      </c>
      <c r="X783" s="4" t="s">
        <v>1251</v>
      </c>
      <c r="Y783" s="4"/>
      <c r="Z783" s="4"/>
      <c r="AA783" s="4"/>
      <c r="AB783" s="4"/>
      <c r="AC783" s="4"/>
      <c r="AD783" s="4"/>
      <c r="AE783" s="4"/>
      <c r="AF783" s="46">
        <v>1</v>
      </c>
      <c r="AG783" s="47"/>
      <c r="AH783" s="485"/>
    </row>
    <row r="784" spans="2:34" x14ac:dyDescent="0.2">
      <c r="B784" s="328"/>
      <c r="C784" s="910"/>
      <c r="D784" s="910"/>
      <c r="E784" s="910"/>
      <c r="F784" s="910"/>
      <c r="G784" s="910"/>
      <c r="H784" s="910"/>
      <c r="I784" s="484"/>
      <c r="J784" s="929"/>
      <c r="K784" s="657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85"/>
      <c r="W784" s="657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85"/>
    </row>
    <row r="785" spans="2:34" x14ac:dyDescent="0.2">
      <c r="B785" s="328"/>
      <c r="C785" s="910"/>
      <c r="D785" s="910"/>
      <c r="E785" s="910"/>
      <c r="F785" s="910"/>
      <c r="G785" s="910"/>
      <c r="H785" s="910"/>
      <c r="I785" s="484"/>
      <c r="J785" s="929"/>
      <c r="K785" s="657" t="s">
        <v>747</v>
      </c>
      <c r="L785" s="4" t="s">
        <v>1252</v>
      </c>
      <c r="M785" s="4"/>
      <c r="N785" s="4"/>
      <c r="O785" s="4"/>
      <c r="P785" s="4"/>
      <c r="Q785" s="4"/>
      <c r="R785" s="4"/>
      <c r="S785" s="4"/>
      <c r="T785" s="46">
        <v>2</v>
      </c>
      <c r="U785" s="47"/>
      <c r="V785" s="485"/>
      <c r="W785" s="657" t="s">
        <v>747</v>
      </c>
      <c r="X785" s="4" t="str">
        <f>+L785</f>
        <v>Por quiebra o cierre de la empresa</v>
      </c>
      <c r="Y785" s="4"/>
      <c r="Z785" s="4"/>
      <c r="AA785" s="4"/>
      <c r="AB785" s="4"/>
      <c r="AC785" s="4"/>
      <c r="AD785" s="4"/>
      <c r="AE785" s="4"/>
      <c r="AF785" s="46">
        <v>2</v>
      </c>
      <c r="AG785" s="47"/>
      <c r="AH785" s="485"/>
    </row>
    <row r="786" spans="2:34" x14ac:dyDescent="0.2">
      <c r="B786" s="328"/>
      <c r="C786" s="910"/>
      <c r="D786" s="910"/>
      <c r="E786" s="910"/>
      <c r="F786" s="910"/>
      <c r="G786" s="910"/>
      <c r="H786" s="910"/>
      <c r="I786" s="484"/>
      <c r="J786" s="929"/>
      <c r="K786" s="657"/>
      <c r="L786" s="4"/>
      <c r="M786" s="4"/>
      <c r="N786" s="4"/>
      <c r="O786" s="4"/>
      <c r="P786" s="4"/>
      <c r="Q786" s="4"/>
      <c r="R786" s="4"/>
      <c r="S786" s="4"/>
      <c r="T786" s="895"/>
      <c r="U786" s="14"/>
      <c r="V786" s="485"/>
      <c r="W786" s="657"/>
      <c r="X786" s="4"/>
      <c r="Y786" s="4"/>
      <c r="Z786" s="4"/>
      <c r="AA786" s="4"/>
      <c r="AB786" s="4"/>
      <c r="AC786" s="4"/>
      <c r="AD786" s="4"/>
      <c r="AE786" s="4"/>
      <c r="AF786" s="895"/>
      <c r="AG786" s="14"/>
      <c r="AH786" s="485"/>
    </row>
    <row r="787" spans="2:34" x14ac:dyDescent="0.2">
      <c r="B787" s="328"/>
      <c r="C787" s="910"/>
      <c r="D787" s="910"/>
      <c r="E787" s="910"/>
      <c r="F787" s="910"/>
      <c r="G787" s="910"/>
      <c r="H787" s="910"/>
      <c r="I787" s="484"/>
      <c r="J787" s="929"/>
      <c r="K787" s="657" t="s">
        <v>752</v>
      </c>
      <c r="L787" s="4" t="s">
        <v>1305</v>
      </c>
      <c r="M787" s="4"/>
      <c r="N787" s="4"/>
      <c r="O787" s="4"/>
      <c r="P787" s="4"/>
      <c r="Q787" s="4"/>
      <c r="R787" s="4"/>
      <c r="S787" s="4"/>
      <c r="T787" s="46">
        <v>3</v>
      </c>
      <c r="U787" s="47"/>
      <c r="V787" s="485"/>
      <c r="W787" s="657" t="s">
        <v>752</v>
      </c>
      <c r="X787" s="4" t="str">
        <f>+L787</f>
        <v>Condiciones laborales insatisfactorias</v>
      </c>
      <c r="Y787" s="4"/>
      <c r="Z787" s="4"/>
      <c r="AA787" s="4"/>
      <c r="AB787" s="4"/>
      <c r="AC787" s="4"/>
      <c r="AD787" s="4"/>
      <c r="AE787" s="4"/>
      <c r="AF787" s="46">
        <v>3</v>
      </c>
      <c r="AG787" s="47"/>
      <c r="AH787" s="485"/>
    </row>
    <row r="788" spans="2:34" x14ac:dyDescent="0.2">
      <c r="B788" s="328"/>
      <c r="C788" s="910"/>
      <c r="D788" s="910"/>
      <c r="E788" s="910"/>
      <c r="F788" s="910"/>
      <c r="G788" s="910"/>
      <c r="H788" s="910"/>
      <c r="I788" s="484"/>
      <c r="J788" s="929"/>
      <c r="K788" s="657"/>
      <c r="L788" s="895"/>
      <c r="M788" s="4"/>
      <c r="N788" s="4"/>
      <c r="O788" s="4"/>
      <c r="P788" s="4"/>
      <c r="Q788" s="4"/>
      <c r="R788" s="4"/>
      <c r="S788" s="4"/>
      <c r="T788" s="4"/>
      <c r="U788" s="4"/>
      <c r="V788" s="485"/>
      <c r="W788" s="657"/>
      <c r="X788" s="895"/>
      <c r="Y788" s="4"/>
      <c r="Z788" s="4"/>
      <c r="AA788" s="4"/>
      <c r="AB788" s="4"/>
      <c r="AC788" s="4"/>
      <c r="AD788" s="4"/>
      <c r="AE788" s="4"/>
      <c r="AF788" s="4"/>
      <c r="AG788" s="4"/>
      <c r="AH788" s="485"/>
    </row>
    <row r="789" spans="2:34" x14ac:dyDescent="0.2">
      <c r="B789" s="328"/>
      <c r="C789" s="910"/>
      <c r="D789" s="910"/>
      <c r="E789" s="910"/>
      <c r="F789" s="910"/>
      <c r="G789" s="910"/>
      <c r="H789" s="910"/>
      <c r="I789" s="484"/>
      <c r="J789" s="929"/>
      <c r="K789" s="657" t="s">
        <v>756</v>
      </c>
      <c r="L789" s="4" t="s">
        <v>1253</v>
      </c>
      <c r="M789" s="4"/>
      <c r="N789" s="4"/>
      <c r="O789" s="4"/>
      <c r="P789" s="4"/>
      <c r="Q789" s="4"/>
      <c r="R789" s="4"/>
      <c r="S789" s="4"/>
      <c r="T789" s="46">
        <v>4</v>
      </c>
      <c r="U789" s="47"/>
      <c r="V789" s="485"/>
      <c r="W789" s="657" t="s">
        <v>756</v>
      </c>
      <c r="X789" s="4" t="s">
        <v>1253</v>
      </c>
      <c r="Y789" s="4"/>
      <c r="Z789" s="4"/>
      <c r="AA789" s="4"/>
      <c r="AB789" s="4"/>
      <c r="AC789" s="4"/>
      <c r="AD789" s="4"/>
      <c r="AE789" s="4"/>
      <c r="AF789" s="46">
        <v>4</v>
      </c>
      <c r="AG789" s="47"/>
      <c r="AH789" s="485"/>
    </row>
    <row r="790" spans="2:34" x14ac:dyDescent="0.2">
      <c r="B790" s="328"/>
      <c r="D790" s="947"/>
      <c r="E790" s="947"/>
      <c r="F790" s="947"/>
      <c r="G790" s="947"/>
      <c r="H790" s="947"/>
      <c r="I790" s="484"/>
      <c r="J790" s="929"/>
      <c r="K790" s="657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85"/>
      <c r="W790" s="657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85"/>
    </row>
    <row r="791" spans="2:34" x14ac:dyDescent="0.2">
      <c r="B791" s="328"/>
      <c r="C791" s="947"/>
      <c r="D791" s="947"/>
      <c r="E791" s="947"/>
      <c r="F791" s="947"/>
      <c r="G791" s="947"/>
      <c r="H791" s="947"/>
      <c r="I791" s="484"/>
      <c r="J791" s="249"/>
      <c r="K791" s="657" t="s">
        <v>759</v>
      </c>
      <c r="L791" s="12" t="s">
        <v>1254</v>
      </c>
      <c r="M791" s="4"/>
      <c r="N791" s="4"/>
      <c r="O791" s="4"/>
      <c r="P791" s="4"/>
      <c r="Q791" s="4"/>
      <c r="R791" s="4"/>
      <c r="S791" s="4"/>
      <c r="T791" s="46">
        <v>5</v>
      </c>
      <c r="U791" s="47"/>
      <c r="V791" s="485"/>
      <c r="W791" s="657" t="s">
        <v>759</v>
      </c>
      <c r="X791" s="12" t="s">
        <v>1254</v>
      </c>
      <c r="Y791" s="4"/>
      <c r="Z791" s="4"/>
      <c r="AA791" s="4"/>
      <c r="AB791" s="4"/>
      <c r="AC791" s="4"/>
      <c r="AD791" s="4"/>
      <c r="AE791" s="4"/>
      <c r="AF791" s="46">
        <v>5</v>
      </c>
      <c r="AG791" s="47"/>
      <c r="AH791" s="485"/>
    </row>
    <row r="792" spans="2:34" x14ac:dyDescent="0.2">
      <c r="B792" s="328"/>
      <c r="C792" s="1272" t="s">
        <v>1255</v>
      </c>
      <c r="D792" s="1272"/>
      <c r="E792" s="1272"/>
      <c r="F792" s="1272"/>
      <c r="G792" s="1272"/>
      <c r="H792" s="1272"/>
      <c r="I792" s="484"/>
      <c r="J792" s="929"/>
      <c r="K792" s="657"/>
      <c r="L792" s="895"/>
      <c r="M792" s="4"/>
      <c r="N792" s="4"/>
      <c r="O792" s="4"/>
      <c r="P792" s="4"/>
      <c r="Q792" s="4"/>
      <c r="R792" s="4"/>
      <c r="S792" s="4"/>
      <c r="T792" s="4"/>
      <c r="U792" s="4"/>
      <c r="V792" s="485"/>
      <c r="W792" s="657"/>
      <c r="X792" s="895"/>
      <c r="Y792" s="4"/>
      <c r="Z792" s="4"/>
      <c r="AA792" s="4"/>
      <c r="AB792" s="4"/>
      <c r="AC792" s="4"/>
      <c r="AD792" s="4"/>
      <c r="AE792" s="4"/>
      <c r="AF792" s="4"/>
      <c r="AG792" s="4"/>
      <c r="AH792" s="485"/>
    </row>
    <row r="793" spans="2:34" x14ac:dyDescent="0.2">
      <c r="B793" s="328"/>
      <c r="C793" s="1272"/>
      <c r="D793" s="1272"/>
      <c r="E793" s="1272"/>
      <c r="F793" s="1272"/>
      <c r="G793" s="1272"/>
      <c r="H793" s="1272"/>
      <c r="I793" s="484"/>
      <c r="J793" s="929"/>
      <c r="K793" s="657" t="s">
        <v>762</v>
      </c>
      <c r="L793" s="4" t="s">
        <v>1256</v>
      </c>
      <c r="M793" s="4"/>
      <c r="N793" s="4"/>
      <c r="O793" s="4"/>
      <c r="P793" s="4"/>
      <c r="Q793" s="4"/>
      <c r="R793" s="4"/>
      <c r="S793" s="4"/>
      <c r="T793" s="46">
        <v>6</v>
      </c>
      <c r="U793" s="47"/>
      <c r="V793" s="485"/>
      <c r="W793" s="657" t="s">
        <v>762</v>
      </c>
      <c r="X793" s="4" t="s">
        <v>1256</v>
      </c>
      <c r="Y793" s="4"/>
      <c r="Z793" s="4"/>
      <c r="AA793" s="4"/>
      <c r="AB793" s="4"/>
      <c r="AC793" s="4"/>
      <c r="AD793" s="4"/>
      <c r="AE793" s="4"/>
      <c r="AF793" s="46">
        <v>6</v>
      </c>
      <c r="AG793" s="47"/>
      <c r="AH793" s="485"/>
    </row>
    <row r="794" spans="2:34" x14ac:dyDescent="0.2">
      <c r="B794" s="328"/>
      <c r="C794" s="1272"/>
      <c r="D794" s="1272"/>
      <c r="E794" s="1272"/>
      <c r="F794" s="1272"/>
      <c r="G794" s="1272"/>
      <c r="H794" s="1272"/>
      <c r="I794" s="484"/>
      <c r="J794" s="929"/>
      <c r="K794" s="657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85"/>
      <c r="W794" s="657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85"/>
    </row>
    <row r="795" spans="2:34" x14ac:dyDescent="0.2">
      <c r="B795" s="328"/>
      <c r="C795" s="1272"/>
      <c r="D795" s="1272"/>
      <c r="E795" s="1272"/>
      <c r="F795" s="1272"/>
      <c r="G795" s="1272"/>
      <c r="H795" s="1272"/>
      <c r="I795" s="484"/>
      <c r="J795" s="929" t="s">
        <v>1257</v>
      </c>
      <c r="K795" s="657" t="s">
        <v>778</v>
      </c>
      <c r="L795" s="4" t="s">
        <v>1258</v>
      </c>
      <c r="M795" s="4"/>
      <c r="N795" s="4"/>
      <c r="O795" s="4"/>
      <c r="P795" s="4"/>
      <c r="Q795" s="4"/>
      <c r="R795" s="4"/>
      <c r="S795" s="4"/>
      <c r="T795" s="46">
        <v>7</v>
      </c>
      <c r="U795" s="47"/>
      <c r="V795" s="485"/>
      <c r="W795" s="657" t="s">
        <v>778</v>
      </c>
      <c r="X795" s="4" t="s">
        <v>1258</v>
      </c>
      <c r="Y795" s="4"/>
      <c r="Z795" s="4"/>
      <c r="AA795" s="4"/>
      <c r="AB795" s="4"/>
      <c r="AC795" s="4"/>
      <c r="AD795" s="4"/>
      <c r="AE795" s="4"/>
      <c r="AF795" s="46">
        <v>7</v>
      </c>
      <c r="AG795" s="47"/>
      <c r="AH795" s="485"/>
    </row>
    <row r="796" spans="2:34" x14ac:dyDescent="0.2">
      <c r="B796" s="328"/>
      <c r="C796" s="1272"/>
      <c r="D796" s="1272"/>
      <c r="E796" s="1272"/>
      <c r="F796" s="1272"/>
      <c r="G796" s="1272"/>
      <c r="H796" s="1272"/>
      <c r="I796" s="484"/>
      <c r="J796" s="929"/>
      <c r="K796" s="657"/>
      <c r="L796" s="895"/>
      <c r="M796" s="4"/>
      <c r="N796" s="4"/>
      <c r="O796" s="4"/>
      <c r="P796" s="4"/>
      <c r="Q796" s="4"/>
      <c r="R796" s="4"/>
      <c r="S796" s="4"/>
      <c r="T796" s="4"/>
      <c r="U796" s="4"/>
      <c r="V796" s="485"/>
      <c r="W796" s="657"/>
      <c r="X796" s="895"/>
      <c r="Y796" s="4"/>
      <c r="Z796" s="4"/>
      <c r="AA796" s="4"/>
      <c r="AB796" s="4"/>
      <c r="AC796" s="4"/>
      <c r="AD796" s="4"/>
      <c r="AE796" s="4"/>
      <c r="AF796" s="4"/>
      <c r="AG796" s="4"/>
      <c r="AH796" s="485"/>
    </row>
    <row r="797" spans="2:34" x14ac:dyDescent="0.2">
      <c r="B797" s="328"/>
      <c r="C797" s="910"/>
      <c r="D797" s="910"/>
      <c r="E797" s="910"/>
      <c r="F797" s="910"/>
      <c r="G797" s="910"/>
      <c r="H797" s="910"/>
      <c r="I797" s="484"/>
      <c r="J797" s="929"/>
      <c r="K797" s="657" t="s">
        <v>780</v>
      </c>
      <c r="L797" s="1232" t="s">
        <v>1259</v>
      </c>
      <c r="M797" s="1232"/>
      <c r="N797" s="1232"/>
      <c r="O797" s="1232"/>
      <c r="P797" s="1232"/>
      <c r="Q797" s="1232"/>
      <c r="R797" s="1232"/>
      <c r="S797" s="4"/>
      <c r="T797" s="46">
        <v>8</v>
      </c>
      <c r="U797" s="47"/>
      <c r="V797" s="485"/>
      <c r="W797" s="657" t="s">
        <v>780</v>
      </c>
      <c r="X797" s="1232" t="s">
        <v>1259</v>
      </c>
      <c r="Y797" s="1232"/>
      <c r="Z797" s="1232"/>
      <c r="AA797" s="1232"/>
      <c r="AB797" s="1232"/>
      <c r="AC797" s="1232"/>
      <c r="AD797" s="1232"/>
      <c r="AE797" s="4"/>
      <c r="AF797" s="46">
        <v>8</v>
      </c>
      <c r="AG797" s="47"/>
      <c r="AH797" s="485"/>
    </row>
    <row r="798" spans="2:34" x14ac:dyDescent="0.2">
      <c r="B798" s="328"/>
      <c r="C798" s="910"/>
      <c r="D798" s="910"/>
      <c r="E798" s="910"/>
      <c r="F798" s="910"/>
      <c r="G798" s="910"/>
      <c r="H798" s="910"/>
      <c r="I798" s="484"/>
      <c r="J798" s="929"/>
      <c r="K798" s="657"/>
      <c r="L798" s="1232"/>
      <c r="M798" s="1232"/>
      <c r="N798" s="1232"/>
      <c r="O798" s="1232"/>
      <c r="P798" s="1232"/>
      <c r="Q798" s="1232"/>
      <c r="R798" s="1232"/>
      <c r="S798" s="4"/>
      <c r="V798" s="485"/>
      <c r="W798" s="657"/>
      <c r="X798" s="1232"/>
      <c r="Y798" s="1232"/>
      <c r="Z798" s="1232"/>
      <c r="AA798" s="1232"/>
      <c r="AB798" s="1232"/>
      <c r="AC798" s="1232"/>
      <c r="AD798" s="1232"/>
      <c r="AE798" s="4"/>
      <c r="AF798" s="4"/>
      <c r="AG798" s="4"/>
      <c r="AH798" s="485"/>
    </row>
    <row r="799" spans="2:34" ht="11.25" customHeight="1" x14ac:dyDescent="0.2">
      <c r="B799" s="328"/>
      <c r="C799" s="910"/>
      <c r="D799" s="910"/>
      <c r="E799" s="910"/>
      <c r="F799" s="910"/>
      <c r="G799" s="910"/>
      <c r="H799" s="910"/>
      <c r="I799" s="484"/>
      <c r="J799" s="929"/>
      <c r="K799" s="657"/>
      <c r="L799" s="898"/>
      <c r="M799" s="898"/>
      <c r="N799" s="898"/>
      <c r="O799" s="898"/>
      <c r="P799" s="898"/>
      <c r="Q799" s="898"/>
      <c r="R799" s="898"/>
      <c r="S799" s="4"/>
      <c r="T799" s="4"/>
      <c r="U799" s="4"/>
      <c r="V799" s="485"/>
      <c r="W799" s="657"/>
      <c r="X799" s="898"/>
      <c r="Y799" s="898"/>
      <c r="Z799" s="898"/>
      <c r="AA799" s="898"/>
      <c r="AB799" s="898"/>
      <c r="AC799" s="898"/>
      <c r="AD799" s="898"/>
      <c r="AE799" s="4"/>
      <c r="AF799" s="4"/>
      <c r="AG799" s="4"/>
      <c r="AH799" s="485"/>
    </row>
    <row r="800" spans="2:34" x14ac:dyDescent="0.2">
      <c r="B800" s="328"/>
      <c r="C800" s="910"/>
      <c r="D800" s="910"/>
      <c r="E800" s="910"/>
      <c r="F800" s="910"/>
      <c r="G800" s="910"/>
      <c r="H800" s="910"/>
      <c r="I800" s="484"/>
      <c r="J800" s="929"/>
      <c r="K800" s="657" t="s">
        <v>782</v>
      </c>
      <c r="L800" s="1331" t="s">
        <v>1260</v>
      </c>
      <c r="M800" s="1331"/>
      <c r="N800" s="1331"/>
      <c r="O800" s="1331"/>
      <c r="P800" s="1331"/>
      <c r="Q800" s="1331"/>
      <c r="R800" s="1331"/>
      <c r="S800" s="1331"/>
      <c r="T800" s="46">
        <v>9</v>
      </c>
      <c r="U800" s="47"/>
      <c r="V800" s="485"/>
      <c r="W800" s="657" t="s">
        <v>782</v>
      </c>
      <c r="X800" s="1331" t="s">
        <v>1260</v>
      </c>
      <c r="Y800" s="1331"/>
      <c r="Z800" s="1331"/>
      <c r="AA800" s="1331"/>
      <c r="AB800" s="1331"/>
      <c r="AC800" s="1331"/>
      <c r="AD800" s="1331"/>
      <c r="AE800" s="1331"/>
      <c r="AF800" s="46">
        <v>9</v>
      </c>
      <c r="AG800" s="47"/>
      <c r="AH800" s="485"/>
    </row>
    <row r="801" spans="1:256" x14ac:dyDescent="0.2">
      <c r="B801" s="328"/>
      <c r="C801" s="910"/>
      <c r="D801" s="910"/>
      <c r="E801" s="910"/>
      <c r="F801" s="910"/>
      <c r="G801" s="910"/>
      <c r="H801" s="910"/>
      <c r="I801" s="484"/>
      <c r="J801" s="929"/>
      <c r="K801" s="657"/>
      <c r="L801" s="1331"/>
      <c r="M801" s="1331"/>
      <c r="N801" s="1331"/>
      <c r="O801" s="1331"/>
      <c r="P801" s="1331"/>
      <c r="Q801" s="1331"/>
      <c r="R801" s="1331"/>
      <c r="S801" s="1331"/>
      <c r="T801" s="4"/>
      <c r="U801" s="4"/>
      <c r="V801" s="485"/>
      <c r="W801" s="657"/>
      <c r="X801" s="1331"/>
      <c r="Y801" s="1331"/>
      <c r="Z801" s="1331"/>
      <c r="AA801" s="1331"/>
      <c r="AB801" s="1331"/>
      <c r="AC801" s="1331"/>
      <c r="AD801" s="1331"/>
      <c r="AE801" s="1331"/>
      <c r="AF801" s="4"/>
      <c r="AG801" s="4"/>
      <c r="AH801" s="485"/>
    </row>
    <row r="802" spans="1:256" ht="9" customHeight="1" x14ac:dyDescent="0.2">
      <c r="B802" s="328"/>
      <c r="C802" s="910"/>
      <c r="D802" s="910"/>
      <c r="E802" s="910"/>
      <c r="F802" s="910"/>
      <c r="G802" s="910"/>
      <c r="H802" s="910"/>
      <c r="I802" s="484"/>
      <c r="J802" s="929"/>
      <c r="K802" s="657"/>
      <c r="L802" s="925"/>
      <c r="M802" s="925"/>
      <c r="N802" s="925"/>
      <c r="O802" s="925"/>
      <c r="P802" s="925"/>
      <c r="Q802" s="925"/>
      <c r="R802" s="925"/>
      <c r="S802" s="925"/>
      <c r="T802" s="4"/>
      <c r="U802" s="4"/>
      <c r="V802" s="485"/>
      <c r="W802" s="657"/>
      <c r="X802" s="925"/>
      <c r="Y802" s="925"/>
      <c r="Z802" s="925"/>
      <c r="AA802" s="925"/>
      <c r="AB802" s="925"/>
      <c r="AC802" s="925"/>
      <c r="AD802" s="925"/>
      <c r="AE802" s="925"/>
      <c r="AF802" s="4"/>
      <c r="AG802" s="4"/>
      <c r="AH802" s="485"/>
    </row>
    <row r="803" spans="1:256" ht="13.5" customHeight="1" x14ac:dyDescent="0.2">
      <c r="B803" s="328"/>
      <c r="C803" s="910"/>
      <c r="D803" s="910"/>
      <c r="E803" s="910"/>
      <c r="F803" s="910"/>
      <c r="G803" s="910"/>
      <c r="H803" s="910"/>
      <c r="I803" s="484"/>
      <c r="J803" s="929"/>
      <c r="K803" s="657" t="s">
        <v>818</v>
      </c>
      <c r="L803" s="12" t="s">
        <v>1261</v>
      </c>
      <c r="M803" s="4"/>
      <c r="N803" s="4"/>
      <c r="O803" s="4"/>
      <c r="P803" s="4"/>
      <c r="Q803" s="4"/>
      <c r="R803" s="4"/>
      <c r="S803" s="4"/>
      <c r="T803" s="46">
        <v>10</v>
      </c>
      <c r="U803" s="47"/>
      <c r="V803" s="485"/>
      <c r="W803" s="657" t="s">
        <v>818</v>
      </c>
      <c r="X803" s="1220" t="s">
        <v>1261</v>
      </c>
      <c r="Y803" s="1220"/>
      <c r="Z803" s="1220"/>
      <c r="AA803" s="1220"/>
      <c r="AB803" s="1220"/>
      <c r="AC803" s="1220"/>
      <c r="AD803" s="1220"/>
      <c r="AE803" s="4"/>
      <c r="AF803" s="46">
        <v>10</v>
      </c>
      <c r="AG803" s="47"/>
      <c r="AH803" s="485"/>
    </row>
    <row r="804" spans="1:256" x14ac:dyDescent="0.2">
      <c r="B804" s="328"/>
      <c r="C804" s="910"/>
      <c r="D804" s="910"/>
      <c r="E804" s="910"/>
      <c r="F804" s="910"/>
      <c r="G804" s="910"/>
      <c r="H804" s="910"/>
      <c r="I804" s="484"/>
      <c r="J804" s="929"/>
      <c r="K804" s="657"/>
      <c r="L804" s="895"/>
      <c r="M804" s="4"/>
      <c r="N804" s="4"/>
      <c r="O804" s="4"/>
      <c r="P804" s="4"/>
      <c r="Q804" s="4"/>
      <c r="R804" s="4"/>
      <c r="S804" s="4"/>
      <c r="T804" s="4"/>
      <c r="U804" s="4"/>
      <c r="V804" s="485"/>
      <c r="W804" s="657"/>
      <c r="X804" s="1220"/>
      <c r="Y804" s="1220"/>
      <c r="Z804" s="1220"/>
      <c r="AA804" s="1220"/>
      <c r="AB804" s="1220"/>
      <c r="AC804" s="1220"/>
      <c r="AD804" s="1220"/>
      <c r="AE804" s="4"/>
      <c r="AF804" s="4"/>
      <c r="AG804" s="4"/>
      <c r="AH804" s="485"/>
    </row>
    <row r="805" spans="1:256" x14ac:dyDescent="0.2">
      <c r="B805" s="328"/>
      <c r="C805" s="910"/>
      <c r="D805" s="910"/>
      <c r="E805" s="910"/>
      <c r="F805" s="910"/>
      <c r="G805" s="910"/>
      <c r="H805" s="910"/>
      <c r="I805" s="484"/>
      <c r="J805" s="929"/>
      <c r="K805" s="657" t="s">
        <v>890</v>
      </c>
      <c r="L805" s="4" t="s">
        <v>1262</v>
      </c>
      <c r="M805" s="4"/>
      <c r="N805" s="4"/>
      <c r="O805" s="4"/>
      <c r="P805" s="4"/>
      <c r="Q805" s="4"/>
      <c r="R805" s="4"/>
      <c r="S805" s="4"/>
      <c r="T805" s="46">
        <v>11</v>
      </c>
      <c r="U805" s="47"/>
      <c r="V805" s="485"/>
      <c r="W805" s="657" t="s">
        <v>890</v>
      </c>
      <c r="X805" s="4" t="s">
        <v>1262</v>
      </c>
      <c r="Y805" s="4"/>
      <c r="Z805" s="4"/>
      <c r="AA805" s="4"/>
      <c r="AB805" s="4"/>
      <c r="AC805" s="4"/>
      <c r="AD805" s="4"/>
      <c r="AE805" s="4"/>
      <c r="AF805" s="46">
        <v>11</v>
      </c>
      <c r="AG805" s="47"/>
      <c r="AH805" s="485"/>
    </row>
    <row r="806" spans="1:256" x14ac:dyDescent="0.2">
      <c r="B806" s="328"/>
      <c r="C806" s="910"/>
      <c r="D806" s="910"/>
      <c r="E806" s="910"/>
      <c r="F806" s="910"/>
      <c r="G806" s="910"/>
      <c r="H806" s="910"/>
      <c r="I806" s="484"/>
      <c r="J806" s="929"/>
      <c r="K806" s="172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85"/>
      <c r="W806" s="172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85"/>
    </row>
    <row r="807" spans="1:256" x14ac:dyDescent="0.2">
      <c r="B807" s="328"/>
      <c r="C807" s="910"/>
      <c r="D807" s="910"/>
      <c r="E807" s="910"/>
      <c r="F807" s="910"/>
      <c r="G807" s="910"/>
      <c r="H807" s="910"/>
      <c r="I807" s="484"/>
      <c r="J807" s="929"/>
      <c r="K807" s="172" t="s">
        <v>892</v>
      </c>
      <c r="L807" s="4" t="s">
        <v>1263</v>
      </c>
      <c r="M807" s="4"/>
      <c r="N807" s="4"/>
      <c r="O807" s="4"/>
      <c r="P807" s="4"/>
      <c r="Q807" s="4"/>
      <c r="R807" s="4"/>
      <c r="S807" s="4"/>
      <c r="T807" s="46">
        <v>12</v>
      </c>
      <c r="U807" s="47"/>
      <c r="V807" s="485"/>
      <c r="W807" s="172" t="s">
        <v>892</v>
      </c>
      <c r="X807" s="4" t="s">
        <v>1263</v>
      </c>
      <c r="Y807" s="4"/>
      <c r="Z807" s="4"/>
      <c r="AA807" s="4"/>
      <c r="AB807" s="4"/>
      <c r="AC807" s="4"/>
      <c r="AD807" s="4"/>
      <c r="AE807" s="4"/>
      <c r="AF807" s="46">
        <v>12</v>
      </c>
      <c r="AG807" s="47"/>
      <c r="AH807" s="485"/>
    </row>
    <row r="808" spans="1:256" x14ac:dyDescent="0.2">
      <c r="B808" s="328"/>
      <c r="C808" s="910"/>
      <c r="D808" s="910"/>
      <c r="E808" s="910"/>
      <c r="F808" s="910"/>
      <c r="G808" s="910"/>
      <c r="H808" s="910"/>
      <c r="I808" s="484"/>
      <c r="J808" s="929"/>
      <c r="K808" s="657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85"/>
      <c r="W808" s="657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85"/>
    </row>
    <row r="809" spans="1:256" x14ac:dyDescent="0.2">
      <c r="A809" s="484"/>
      <c r="B809" s="328"/>
      <c r="C809" s="910"/>
      <c r="D809" s="910"/>
      <c r="E809" s="910"/>
      <c r="F809" s="910"/>
      <c r="G809" s="910"/>
      <c r="H809" s="910"/>
      <c r="I809" s="484"/>
      <c r="J809" s="929"/>
      <c r="K809" s="172" t="s">
        <v>894</v>
      </c>
      <c r="L809" s="4" t="s">
        <v>1264</v>
      </c>
      <c r="M809" s="895"/>
      <c r="N809" s="184"/>
      <c r="O809" s="142"/>
      <c r="P809" s="142"/>
      <c r="Q809" s="4"/>
      <c r="R809" s="4"/>
      <c r="S809" s="4"/>
      <c r="T809" s="46">
        <v>13</v>
      </c>
      <c r="U809" s="47"/>
      <c r="V809" s="485"/>
      <c r="W809" s="172" t="s">
        <v>894</v>
      </c>
      <c r="X809" s="4" t="s">
        <v>1264</v>
      </c>
      <c r="Y809" s="895"/>
      <c r="Z809" s="184"/>
      <c r="AA809" s="142"/>
      <c r="AB809" s="142"/>
      <c r="AC809" s="4"/>
      <c r="AD809" s="4"/>
      <c r="AE809" s="4"/>
      <c r="AF809" s="46">
        <v>13</v>
      </c>
      <c r="AG809" s="47"/>
      <c r="AH809" s="485"/>
    </row>
    <row r="810" spans="1:256" ht="13.5" thickBot="1" x14ac:dyDescent="0.25">
      <c r="A810" s="484"/>
      <c r="B810" s="139"/>
      <c r="C810" s="489"/>
      <c r="D810" s="162"/>
      <c r="E810" s="134"/>
      <c r="F810" s="133"/>
      <c r="G810" s="133"/>
      <c r="H810" s="134"/>
      <c r="I810" s="134"/>
      <c r="J810" s="273"/>
      <c r="K810" s="139"/>
      <c r="L810" s="134"/>
      <c r="M810" s="134"/>
      <c r="N810" s="134"/>
      <c r="O810" s="19"/>
      <c r="P810" s="19"/>
      <c r="Q810" s="19"/>
      <c r="R810" s="19"/>
      <c r="S810" s="19"/>
      <c r="T810" s="19"/>
      <c r="U810" s="19"/>
      <c r="V810" s="316"/>
      <c r="W810" s="139"/>
      <c r="X810" s="134"/>
      <c r="Y810" s="20"/>
      <c r="Z810" s="19"/>
      <c r="AA810" s="19"/>
      <c r="AB810" s="19"/>
      <c r="AC810" s="19"/>
      <c r="AD810" s="19"/>
      <c r="AE810" s="19"/>
      <c r="AF810" s="19"/>
      <c r="AG810" s="19"/>
      <c r="AH810" s="316"/>
    </row>
    <row r="811" spans="1:256" ht="13.5" thickBot="1" x14ac:dyDescent="0.25">
      <c r="A811" s="484"/>
      <c r="B811" s="4"/>
      <c r="C811" s="484"/>
      <c r="D811" s="12"/>
      <c r="E811" s="4"/>
      <c r="F811" s="903"/>
      <c r="G811" s="903"/>
      <c r="H811" s="4"/>
      <c r="I811" s="4"/>
      <c r="K811" s="4"/>
      <c r="L811" s="4"/>
      <c r="M811" s="4"/>
      <c r="N811" s="4"/>
      <c r="O811" s="14"/>
      <c r="P811" s="14"/>
      <c r="Q811" s="14"/>
      <c r="R811" s="14"/>
      <c r="S811" s="14"/>
      <c r="T811" s="14"/>
      <c r="U811" s="14"/>
      <c r="V811" s="14"/>
      <c r="X811" s="4"/>
      <c r="Y811" s="895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 spans="1:256" ht="15" x14ac:dyDescent="0.25">
      <c r="B812" s="1126" t="s">
        <v>426</v>
      </c>
      <c r="C812" s="1111"/>
      <c r="D812" s="1110"/>
      <c r="E812" s="1111"/>
      <c r="F812" s="1112"/>
      <c r="G812" s="1112"/>
      <c r="H812" s="1111"/>
      <c r="I812" s="1111"/>
      <c r="J812" s="1113"/>
      <c r="K812" s="1112"/>
      <c r="L812" s="1111"/>
      <c r="M812" s="1115"/>
      <c r="N812" s="1114"/>
      <c r="O812" s="1114"/>
      <c r="P812" s="1111"/>
      <c r="Q812" s="1111"/>
      <c r="R812" s="1111"/>
      <c r="S812" s="1111"/>
      <c r="T812" s="1111"/>
      <c r="U812" s="1111"/>
      <c r="V812" s="1114"/>
      <c r="W812" s="1112"/>
      <c r="X812" s="1111"/>
      <c r="Y812" s="1115"/>
      <c r="Z812" s="1114"/>
      <c r="AA812" s="1114"/>
      <c r="AB812" s="1111"/>
      <c r="AC812" s="1111"/>
      <c r="AD812" s="1111"/>
      <c r="AE812" s="1111"/>
      <c r="AF812" s="1111"/>
      <c r="AG812" s="1111"/>
      <c r="AH812" s="1116"/>
    </row>
    <row r="813" spans="1:256" ht="6.75" customHeight="1" thickBot="1" x14ac:dyDescent="0.25">
      <c r="B813" s="1117"/>
      <c r="C813" s="1118"/>
      <c r="D813" s="1119"/>
      <c r="E813" s="1120"/>
      <c r="F813" s="1121"/>
      <c r="G813" s="1121"/>
      <c r="H813" s="1120"/>
      <c r="I813" s="1120"/>
      <c r="J813" s="1122"/>
      <c r="K813" s="1121"/>
      <c r="L813" s="1120"/>
      <c r="M813" s="1123"/>
      <c r="N813" s="1124"/>
      <c r="O813" s="1124"/>
      <c r="P813" s="1120"/>
      <c r="Q813" s="1120"/>
      <c r="R813" s="1120"/>
      <c r="S813" s="1120"/>
      <c r="T813" s="1120"/>
      <c r="U813" s="1120"/>
      <c r="V813" s="1124"/>
      <c r="W813" s="1121"/>
      <c r="X813" s="1120"/>
      <c r="Y813" s="1123"/>
      <c r="Z813" s="1124"/>
      <c r="AA813" s="1124"/>
      <c r="AB813" s="1120"/>
      <c r="AC813" s="1120"/>
      <c r="AD813" s="1120"/>
      <c r="AE813" s="1120"/>
      <c r="AF813" s="1120"/>
      <c r="AG813" s="1120"/>
      <c r="AH813" s="1125"/>
    </row>
    <row r="814" spans="1:256" s="4" customFormat="1" x14ac:dyDescent="0.2">
      <c r="A814" s="121"/>
      <c r="B814" s="224"/>
      <c r="C814" s="481"/>
      <c r="D814" s="149"/>
      <c r="E814" s="43"/>
      <c r="F814" s="43"/>
      <c r="G814" s="43"/>
      <c r="H814" s="43"/>
      <c r="I814" s="43"/>
      <c r="J814" s="283"/>
      <c r="K814" s="124"/>
      <c r="L814" s="104"/>
      <c r="M814" s="44"/>
      <c r="N814" s="43"/>
      <c r="O814" s="43"/>
      <c r="P814" s="104"/>
      <c r="Q814" s="104"/>
      <c r="R814" s="104"/>
      <c r="S814" s="104"/>
      <c r="T814" s="104"/>
      <c r="U814" s="104"/>
      <c r="V814" s="315"/>
      <c r="W814" s="271"/>
      <c r="X814" s="104"/>
      <c r="Y814" s="44"/>
      <c r="Z814" s="43"/>
      <c r="AA814" s="43"/>
      <c r="AB814" s="104"/>
      <c r="AC814" s="104"/>
      <c r="AD814" s="104"/>
      <c r="AE814" s="104"/>
      <c r="AF814" s="104"/>
      <c r="AG814" s="104"/>
      <c r="AH814" s="315"/>
      <c r="AI814" s="121"/>
      <c r="AJ814" s="121"/>
      <c r="AK814" s="121"/>
      <c r="AL814" s="121"/>
      <c r="AM814" s="121"/>
      <c r="AN814" s="121"/>
      <c r="AO814" s="121"/>
      <c r="AP814" s="121"/>
      <c r="AQ814" s="121"/>
      <c r="AR814" s="121"/>
      <c r="AS814" s="121"/>
      <c r="AT814" s="121"/>
      <c r="AU814" s="121"/>
      <c r="AV814" s="121"/>
      <c r="AW814" s="121"/>
      <c r="AX814" s="121"/>
      <c r="AY814" s="121"/>
      <c r="AZ814" s="121"/>
      <c r="BA814" s="121"/>
      <c r="BB814" s="121"/>
      <c r="BC814" s="121"/>
      <c r="BD814" s="121"/>
      <c r="BE814" s="121"/>
      <c r="BF814" s="121"/>
      <c r="BG814" s="121"/>
      <c r="BH814" s="121"/>
      <c r="BI814" s="121"/>
      <c r="BJ814" s="121"/>
      <c r="BK814" s="121"/>
      <c r="BL814" s="121"/>
      <c r="BM814" s="121"/>
      <c r="BN814" s="121"/>
      <c r="BO814" s="121"/>
      <c r="BP814" s="121"/>
      <c r="BQ814" s="121"/>
      <c r="BR814" s="121"/>
      <c r="BS814" s="121"/>
      <c r="BT814" s="121"/>
      <c r="BU814" s="121"/>
      <c r="BV814" s="121"/>
      <c r="BW814" s="121"/>
      <c r="BX814" s="121"/>
      <c r="BY814" s="121"/>
      <c r="BZ814" s="121"/>
      <c r="CA814" s="121"/>
      <c r="CB814" s="121"/>
      <c r="CC814" s="121"/>
      <c r="CD814" s="121"/>
      <c r="CE814" s="121"/>
      <c r="CF814" s="121"/>
      <c r="CG814" s="121"/>
      <c r="CH814" s="121"/>
      <c r="CI814" s="121"/>
      <c r="CJ814" s="121"/>
      <c r="CK814" s="121"/>
      <c r="CL814" s="121"/>
      <c r="CM814" s="121"/>
      <c r="CN814" s="121"/>
      <c r="CO814" s="121"/>
      <c r="CP814" s="121"/>
      <c r="CQ814" s="121"/>
      <c r="CR814" s="121"/>
      <c r="CS814" s="121"/>
      <c r="CT814" s="121"/>
      <c r="CU814" s="121"/>
      <c r="CV814" s="121"/>
      <c r="CW814" s="121"/>
      <c r="CX814" s="121"/>
      <c r="CY814" s="121"/>
      <c r="CZ814" s="121"/>
      <c r="DA814" s="121"/>
      <c r="DB814" s="121"/>
      <c r="DC814" s="121"/>
      <c r="DD814" s="121"/>
      <c r="DE814" s="121"/>
      <c r="DF814" s="121"/>
      <c r="DG814" s="121"/>
      <c r="DH814" s="121"/>
      <c r="DI814" s="121"/>
      <c r="DJ814" s="121"/>
      <c r="DK814" s="121"/>
      <c r="DL814" s="121"/>
      <c r="DM814" s="121"/>
      <c r="DN814" s="121"/>
      <c r="DO814" s="121"/>
      <c r="DP814" s="121"/>
      <c r="DQ814" s="121"/>
      <c r="DR814" s="121"/>
      <c r="DS814" s="121"/>
      <c r="DT814" s="121"/>
      <c r="DU814" s="121"/>
      <c r="DV814" s="121"/>
      <c r="DW814" s="121"/>
      <c r="DX814" s="121"/>
      <c r="DY814" s="121"/>
      <c r="DZ814" s="121"/>
      <c r="EA814" s="121"/>
      <c r="EB814" s="121"/>
      <c r="EC814" s="121"/>
      <c r="ED814" s="121"/>
      <c r="EE814" s="121"/>
      <c r="EF814" s="121"/>
      <c r="EG814" s="121"/>
      <c r="EH814" s="121"/>
      <c r="EI814" s="121"/>
      <c r="EJ814" s="121"/>
      <c r="EK814" s="121"/>
      <c r="EL814" s="121"/>
      <c r="EM814" s="121"/>
      <c r="EN814" s="121"/>
      <c r="EO814" s="121"/>
      <c r="EP814" s="121"/>
      <c r="EQ814" s="121"/>
      <c r="ER814" s="121"/>
      <c r="ES814" s="121"/>
      <c r="ET814" s="121"/>
      <c r="EU814" s="121"/>
      <c r="EV814" s="121"/>
      <c r="EW814" s="121"/>
      <c r="EX814" s="121"/>
      <c r="EY814" s="121"/>
      <c r="EZ814" s="121"/>
      <c r="FA814" s="121"/>
      <c r="FB814" s="121"/>
      <c r="FC814" s="121"/>
      <c r="FD814" s="121"/>
      <c r="FE814" s="121"/>
      <c r="FF814" s="121"/>
      <c r="FG814" s="121"/>
      <c r="FH814" s="121"/>
      <c r="FI814" s="121"/>
      <c r="FJ814" s="121"/>
      <c r="FK814" s="121"/>
      <c r="FL814" s="121"/>
      <c r="FM814" s="121"/>
      <c r="FN814" s="121"/>
      <c r="FO814" s="121"/>
      <c r="FP814" s="121"/>
      <c r="FQ814" s="121"/>
      <c r="FR814" s="121"/>
      <c r="FS814" s="121"/>
      <c r="FT814" s="121"/>
      <c r="FU814" s="121"/>
      <c r="FV814" s="121"/>
      <c r="FW814" s="121"/>
      <c r="FX814" s="121"/>
      <c r="FY814" s="121"/>
      <c r="FZ814" s="121"/>
      <c r="GA814" s="121"/>
      <c r="GB814" s="121"/>
      <c r="GC814" s="121"/>
      <c r="GD814" s="121"/>
      <c r="GE814" s="121"/>
      <c r="GF814" s="121"/>
      <c r="GG814" s="121"/>
      <c r="GH814" s="121"/>
      <c r="GI814" s="121"/>
      <c r="GJ814" s="121"/>
      <c r="GK814" s="121"/>
      <c r="GL814" s="121"/>
      <c r="GM814" s="121"/>
      <c r="GN814" s="121"/>
      <c r="GO814" s="121"/>
      <c r="GP814" s="121"/>
      <c r="GQ814" s="121"/>
      <c r="GR814" s="121"/>
      <c r="GS814" s="121"/>
      <c r="GT814" s="121"/>
      <c r="GU814" s="121"/>
      <c r="GV814" s="121"/>
      <c r="GW814" s="121"/>
      <c r="GX814" s="121"/>
      <c r="GY814" s="121"/>
      <c r="GZ814" s="121"/>
      <c r="HA814" s="121"/>
      <c r="HB814" s="121"/>
      <c r="HC814" s="121"/>
      <c r="HD814" s="121"/>
      <c r="HE814" s="121"/>
      <c r="HF814" s="121"/>
      <c r="HG814" s="121"/>
      <c r="HH814" s="121"/>
      <c r="HI814" s="121"/>
      <c r="HJ814" s="121"/>
      <c r="HK814" s="121"/>
      <c r="HL814" s="121"/>
      <c r="HM814" s="121"/>
      <c r="HN814" s="121"/>
      <c r="HO814" s="121"/>
      <c r="HP814" s="121"/>
      <c r="HQ814" s="121"/>
      <c r="HR814" s="121"/>
      <c r="HS814" s="121"/>
      <c r="HT814" s="121"/>
      <c r="HU814" s="121"/>
      <c r="HV814" s="121"/>
      <c r="HW814" s="121"/>
      <c r="HX814" s="121"/>
      <c r="HY814" s="121"/>
      <c r="HZ814" s="121"/>
      <c r="IA814" s="121"/>
      <c r="IB814" s="121"/>
      <c r="IC814" s="121"/>
      <c r="ID814" s="121"/>
      <c r="IE814" s="121"/>
      <c r="IF814" s="121"/>
      <c r="IG814" s="121"/>
      <c r="IH814" s="121"/>
      <c r="II814" s="121"/>
      <c r="IJ814" s="121"/>
      <c r="IK814" s="121"/>
      <c r="IL814" s="121"/>
      <c r="IM814" s="121"/>
      <c r="IN814" s="121"/>
      <c r="IO814" s="121"/>
      <c r="IP814" s="121"/>
      <c r="IQ814" s="121"/>
      <c r="IR814" s="121"/>
      <c r="IS814" s="121"/>
      <c r="IT814" s="121"/>
      <c r="IU814" s="121"/>
      <c r="IV814" s="121"/>
    </row>
    <row r="815" spans="1:256" ht="11.25" x14ac:dyDescent="0.2">
      <c r="B815" s="335"/>
      <c r="C815" s="1272" t="s">
        <v>427</v>
      </c>
      <c r="D815" s="1272"/>
      <c r="E815" s="1272"/>
      <c r="F815" s="1272"/>
      <c r="G815" s="1272"/>
      <c r="H815" s="1272"/>
      <c r="I815" s="12"/>
      <c r="J815" s="249"/>
      <c r="L815" s="4"/>
      <c r="M815" s="895"/>
      <c r="N815" s="14"/>
      <c r="O815" s="14"/>
      <c r="P815" s="4"/>
      <c r="Q815" s="4"/>
      <c r="R815" s="4"/>
      <c r="S815" s="4"/>
      <c r="T815" s="4"/>
      <c r="U815" s="4"/>
      <c r="V815" s="18"/>
      <c r="W815" s="172"/>
      <c r="X815" s="4"/>
      <c r="Y815" s="895"/>
      <c r="Z815" s="14"/>
      <c r="AA815" s="14"/>
      <c r="AB815" s="4"/>
      <c r="AC815" s="4"/>
      <c r="AD815" s="4"/>
      <c r="AE815" s="4"/>
      <c r="AF815" s="4"/>
      <c r="AG815" s="4"/>
      <c r="AH815" s="18"/>
    </row>
    <row r="816" spans="1:256" ht="11.25" x14ac:dyDescent="0.2">
      <c r="B816" s="16"/>
      <c r="C816" s="1272"/>
      <c r="D816" s="1272"/>
      <c r="E816" s="1272"/>
      <c r="F816" s="1272"/>
      <c r="G816" s="1272"/>
      <c r="H816" s="1272"/>
      <c r="I816" s="14"/>
      <c r="J816" s="157"/>
      <c r="L816" s="14" t="s">
        <v>750</v>
      </c>
      <c r="M816" s="46">
        <v>1</v>
      </c>
      <c r="N816" s="46"/>
      <c r="O816" s="14"/>
      <c r="P816" s="14"/>
      <c r="Q816" s="14"/>
      <c r="R816" s="895"/>
      <c r="S816" s="14"/>
      <c r="T816" s="14"/>
      <c r="U816" s="14"/>
      <c r="V816" s="18"/>
      <c r="W816" s="172"/>
      <c r="X816" s="14" t="s">
        <v>750</v>
      </c>
      <c r="Y816" s="46">
        <v>1</v>
      </c>
      <c r="Z816" s="46"/>
      <c r="AA816" s="14"/>
      <c r="AB816" s="14"/>
      <c r="AC816" s="14"/>
      <c r="AD816" s="895"/>
      <c r="AE816" s="14"/>
      <c r="AF816" s="14"/>
      <c r="AG816" s="14"/>
      <c r="AH816" s="18"/>
    </row>
    <row r="817" spans="2:34" ht="11.25" x14ac:dyDescent="0.2">
      <c r="B817" s="16"/>
      <c r="C817" s="1272"/>
      <c r="D817" s="1272"/>
      <c r="E817" s="1272"/>
      <c r="F817" s="1272"/>
      <c r="G817" s="1272"/>
      <c r="H817" s="1272"/>
      <c r="I817" s="4"/>
      <c r="J817" s="249">
        <f>+J768+1</f>
        <v>47</v>
      </c>
      <c r="L817" s="14"/>
      <c r="M817" s="895"/>
      <c r="N817" s="895"/>
      <c r="O817" s="14"/>
      <c r="P817" s="14"/>
      <c r="Q817" s="14"/>
      <c r="R817" s="895"/>
      <c r="S817" s="14"/>
      <c r="T817" s="14"/>
      <c r="U817" s="14"/>
      <c r="V817" s="18"/>
      <c r="W817" s="172"/>
      <c r="X817" s="14"/>
      <c r="Y817" s="895"/>
      <c r="Z817" s="895"/>
      <c r="AA817" s="14"/>
      <c r="AB817" s="14"/>
      <c r="AC817" s="14"/>
      <c r="AD817" s="895"/>
      <c r="AE817" s="14"/>
      <c r="AF817" s="14"/>
      <c r="AG817" s="14"/>
      <c r="AH817" s="18"/>
    </row>
    <row r="818" spans="2:34" ht="11.25" x14ac:dyDescent="0.2">
      <c r="B818" s="16"/>
      <c r="C818" s="4"/>
      <c r="D818" s="4"/>
      <c r="E818" s="4"/>
      <c r="F818" s="4"/>
      <c r="G818" s="4"/>
      <c r="H818" s="4"/>
      <c r="I818" s="895"/>
      <c r="J818" s="157"/>
      <c r="L818" s="14" t="s">
        <v>751</v>
      </c>
      <c r="M818" s="46">
        <v>2</v>
      </c>
      <c r="N818" s="46"/>
      <c r="O818" s="903"/>
      <c r="P818" s="13" t="s">
        <v>428</v>
      </c>
      <c r="Q818" s="895">
        <f>+J914</f>
        <v>53</v>
      </c>
      <c r="R818" s="895"/>
      <c r="S818" s="14"/>
      <c r="T818" s="14"/>
      <c r="U818" s="14"/>
      <c r="V818" s="18"/>
      <c r="W818" s="172"/>
      <c r="X818" s="14" t="s">
        <v>751</v>
      </c>
      <c r="Y818" s="46">
        <v>2</v>
      </c>
      <c r="Z818" s="46"/>
      <c r="AA818" s="903"/>
      <c r="AB818" s="13" t="s">
        <v>428</v>
      </c>
      <c r="AC818" s="895">
        <f>+$Q$818</f>
        <v>53</v>
      </c>
      <c r="AD818" s="895"/>
      <c r="AE818" s="14"/>
      <c r="AF818" s="14"/>
      <c r="AG818" s="14"/>
      <c r="AH818" s="18"/>
    </row>
    <row r="819" spans="2:34" ht="11.25" x14ac:dyDescent="0.2">
      <c r="B819" s="16"/>
      <c r="C819" s="1370" t="s">
        <v>675</v>
      </c>
      <c r="D819" s="1371"/>
      <c r="E819" s="1371"/>
      <c r="F819" s="1371"/>
      <c r="G819" s="1371"/>
      <c r="H819" s="1372"/>
      <c r="I819" s="895"/>
      <c r="J819" s="157"/>
      <c r="L819" s="4"/>
      <c r="M819" s="895"/>
      <c r="N819" s="14"/>
      <c r="O819" s="14"/>
      <c r="P819" s="14"/>
      <c r="Q819" s="14"/>
      <c r="R819" s="895"/>
      <c r="S819" s="14"/>
      <c r="T819" s="14"/>
      <c r="U819" s="14"/>
      <c r="V819" s="18"/>
      <c r="W819" s="172"/>
      <c r="X819" s="4"/>
      <c r="Y819" s="895"/>
      <c r="Z819" s="14"/>
      <c r="AA819" s="14"/>
      <c r="AB819" s="14"/>
      <c r="AC819" s="14"/>
      <c r="AD819" s="895"/>
      <c r="AE819" s="14"/>
      <c r="AF819" s="14"/>
      <c r="AG819" s="14"/>
      <c r="AH819" s="18"/>
    </row>
    <row r="820" spans="2:34" ht="11.25" x14ac:dyDescent="0.2">
      <c r="B820" s="16"/>
      <c r="C820" s="1373"/>
      <c r="D820" s="1374"/>
      <c r="E820" s="1374"/>
      <c r="F820" s="1374"/>
      <c r="G820" s="1374"/>
      <c r="H820" s="1375"/>
      <c r="I820" s="4"/>
      <c r="J820" s="157"/>
      <c r="L820" s="4"/>
      <c r="M820" s="895"/>
      <c r="N820" s="14"/>
      <c r="O820" s="14"/>
      <c r="P820" s="14"/>
      <c r="Q820" s="14"/>
      <c r="R820" s="895"/>
      <c r="S820" s="14"/>
      <c r="T820" s="14"/>
      <c r="U820" s="14"/>
      <c r="V820" s="18"/>
      <c r="W820" s="172"/>
      <c r="X820" s="4"/>
      <c r="Y820" s="895"/>
      <c r="Z820" s="14"/>
      <c r="AA820" s="14"/>
      <c r="AB820" s="14"/>
      <c r="AC820" s="14"/>
      <c r="AD820" s="895"/>
      <c r="AE820" s="14"/>
      <c r="AF820" s="14"/>
      <c r="AG820" s="14"/>
      <c r="AH820" s="18"/>
    </row>
    <row r="821" spans="2:34" ht="13.5" thickBot="1" x14ac:dyDescent="0.25">
      <c r="B821" s="233"/>
      <c r="C821" s="489"/>
      <c r="D821" s="162"/>
      <c r="E821" s="19"/>
      <c r="F821" s="19"/>
      <c r="G821" s="19"/>
      <c r="H821" s="19"/>
      <c r="I821" s="19"/>
      <c r="J821" s="161"/>
      <c r="K821" s="133"/>
      <c r="L821" s="134"/>
      <c r="M821" s="20"/>
      <c r="N821" s="19"/>
      <c r="O821" s="19"/>
      <c r="P821" s="19"/>
      <c r="Q821" s="134"/>
      <c r="R821" s="134"/>
      <c r="S821" s="134"/>
      <c r="T821" s="685"/>
      <c r="U821" s="685"/>
      <c r="V821" s="686"/>
      <c r="W821" s="506"/>
      <c r="X821" s="134"/>
      <c r="Y821" s="20"/>
      <c r="Z821" s="19"/>
      <c r="AA821" s="19"/>
      <c r="AB821" s="19"/>
      <c r="AC821" s="134"/>
      <c r="AD821" s="134"/>
      <c r="AE821" s="134"/>
      <c r="AF821" s="685"/>
      <c r="AG821" s="685"/>
      <c r="AH821" s="686"/>
    </row>
    <row r="822" spans="2:34" x14ac:dyDescent="0.2">
      <c r="B822" s="16"/>
      <c r="C822" s="484"/>
      <c r="D822" s="12"/>
      <c r="E822" s="14"/>
      <c r="F822" s="14"/>
      <c r="G822" s="14"/>
      <c r="H822" s="14"/>
      <c r="I822" s="14"/>
      <c r="J822" s="157"/>
      <c r="L822" s="4"/>
      <c r="M822" s="895"/>
      <c r="N822" s="14"/>
      <c r="O822" s="14"/>
      <c r="P822" s="14"/>
      <c r="Q822" s="4"/>
      <c r="R822" s="4"/>
      <c r="S822" s="4"/>
      <c r="T822" s="228"/>
      <c r="U822" s="228"/>
      <c r="V822" s="339"/>
      <c r="W822" s="172"/>
      <c r="X822" s="4"/>
      <c r="Y822" s="895"/>
      <c r="Z822" s="14"/>
      <c r="AA822" s="14"/>
      <c r="AB822" s="14"/>
      <c r="AC822" s="4"/>
      <c r="AD822" s="4"/>
      <c r="AE822" s="4"/>
      <c r="AF822" s="228"/>
      <c r="AG822" s="228"/>
      <c r="AH822" s="339"/>
    </row>
    <row r="823" spans="2:34" x14ac:dyDescent="0.2">
      <c r="B823" s="16"/>
      <c r="D823" s="12"/>
      <c r="E823" s="14"/>
      <c r="F823" s="14"/>
      <c r="G823" s="14"/>
      <c r="H823" s="14"/>
      <c r="I823" s="14"/>
      <c r="J823" s="157"/>
      <c r="L823" s="4"/>
      <c r="M823" s="895"/>
      <c r="N823" s="14"/>
      <c r="O823" s="14"/>
      <c r="P823" s="14"/>
      <c r="Q823" s="4"/>
      <c r="R823" s="4"/>
      <c r="S823" s="4"/>
      <c r="T823" s="228"/>
      <c r="U823" s="228"/>
      <c r="V823" s="339"/>
      <c r="W823" s="172"/>
      <c r="X823" s="4"/>
      <c r="Y823" s="895"/>
      <c r="Z823" s="14"/>
      <c r="AA823" s="14"/>
      <c r="AB823" s="14"/>
      <c r="AC823" s="4"/>
      <c r="AD823" s="4"/>
      <c r="AE823" s="4"/>
      <c r="AF823" s="228"/>
      <c r="AG823" s="228"/>
      <c r="AH823" s="339"/>
    </row>
    <row r="824" spans="2:34" ht="11.25" x14ac:dyDescent="0.2">
      <c r="B824" s="16"/>
      <c r="C824" s="1326" t="s">
        <v>313</v>
      </c>
      <c r="D824" s="1326"/>
      <c r="E824" s="1326"/>
      <c r="F824" s="1326"/>
      <c r="G824" s="1326"/>
      <c r="H824" s="1326"/>
      <c r="I824" s="14"/>
      <c r="J824" s="157"/>
      <c r="L824" s="4"/>
      <c r="M824" s="895"/>
      <c r="N824" s="14"/>
      <c r="O824" s="14"/>
      <c r="P824" s="14"/>
      <c r="Q824" s="4"/>
      <c r="R824" s="4"/>
      <c r="S824" s="4"/>
      <c r="T824" s="228"/>
      <c r="U824" s="228"/>
      <c r="V824" s="339"/>
      <c r="W824" s="172"/>
      <c r="X824" s="4"/>
      <c r="Y824" s="895"/>
      <c r="Z824" s="14"/>
      <c r="AA824" s="14"/>
      <c r="AB824" s="14"/>
      <c r="AC824" s="4"/>
      <c r="AD824" s="4"/>
      <c r="AE824" s="4"/>
      <c r="AF824" s="228"/>
      <c r="AG824" s="228"/>
      <c r="AH824" s="339"/>
    </row>
    <row r="825" spans="2:34" x14ac:dyDescent="0.2">
      <c r="B825" s="16"/>
      <c r="C825" s="1326"/>
      <c r="D825" s="1326"/>
      <c r="E825" s="1326"/>
      <c r="F825" s="1326"/>
      <c r="G825" s="1326"/>
      <c r="H825" s="1326"/>
      <c r="I825" s="14"/>
      <c r="J825" s="157"/>
      <c r="L825" s="497" t="s">
        <v>314</v>
      </c>
      <c r="M825" s="484"/>
      <c r="N825" s="484"/>
      <c r="O825" s="484"/>
      <c r="P825" s="484" t="s">
        <v>318</v>
      </c>
      <c r="Q825" s="484"/>
      <c r="R825" s="484"/>
      <c r="S825" s="484"/>
      <c r="T825" s="484"/>
      <c r="U825" s="484"/>
      <c r="V825" s="339"/>
      <c r="W825" s="172"/>
      <c r="X825" s="497" t="s">
        <v>314</v>
      </c>
      <c r="Y825" s="484"/>
      <c r="Z825" s="484"/>
      <c r="AA825" s="484"/>
      <c r="AB825" s="484" t="s">
        <v>318</v>
      </c>
      <c r="AC825" s="484"/>
      <c r="AD825" s="484"/>
      <c r="AE825" s="484"/>
      <c r="AF825" s="484"/>
      <c r="AG825" s="484"/>
      <c r="AH825" s="339"/>
    </row>
    <row r="826" spans="2:34" x14ac:dyDescent="0.2">
      <c r="B826" s="16"/>
      <c r="C826" s="1326"/>
      <c r="D826" s="1326"/>
      <c r="E826" s="1326"/>
      <c r="F826" s="1326"/>
      <c r="G826" s="1326"/>
      <c r="H826" s="1326"/>
      <c r="I826" s="14"/>
      <c r="J826" s="157" t="s">
        <v>1074</v>
      </c>
      <c r="L826" s="484"/>
      <c r="M826" s="4"/>
      <c r="N826" s="484"/>
      <c r="O826" s="484"/>
      <c r="P826" s="484"/>
      <c r="Q826" s="484"/>
      <c r="R826" s="484"/>
      <c r="S826" s="484"/>
      <c r="T826" s="484"/>
      <c r="U826" s="484"/>
      <c r="V826" s="339"/>
      <c r="W826" s="172"/>
      <c r="X826" s="484"/>
      <c r="Y826" s="4"/>
      <c r="Z826" s="484"/>
      <c r="AA826" s="484"/>
      <c r="AB826" s="484"/>
      <c r="AC826" s="484"/>
      <c r="AD826" s="484"/>
      <c r="AE826" s="484"/>
      <c r="AF826" s="484"/>
      <c r="AG826" s="484"/>
      <c r="AH826" s="339"/>
    </row>
    <row r="827" spans="2:34" x14ac:dyDescent="0.2">
      <c r="B827" s="16"/>
      <c r="C827" s="1326"/>
      <c r="D827" s="1326"/>
      <c r="E827" s="1326"/>
      <c r="F827" s="1326"/>
      <c r="G827" s="1326"/>
      <c r="H827" s="1326"/>
      <c r="I827" s="14"/>
      <c r="J827" s="157"/>
      <c r="L827" s="497" t="s">
        <v>316</v>
      </c>
      <c r="M827" s="484"/>
      <c r="N827" s="484"/>
      <c r="O827" s="484" t="s">
        <v>317</v>
      </c>
      <c r="P827" s="484"/>
      <c r="Q827" s="484"/>
      <c r="R827" s="484"/>
      <c r="S827" s="484"/>
      <c r="T827" s="484"/>
      <c r="U827" s="484"/>
      <c r="V827" s="339"/>
      <c r="W827" s="172"/>
      <c r="X827" s="497" t="s">
        <v>316</v>
      </c>
      <c r="Y827" s="484"/>
      <c r="Z827" s="484"/>
      <c r="AA827" s="484" t="s">
        <v>317</v>
      </c>
      <c r="AB827" s="484"/>
      <c r="AC827" s="484"/>
      <c r="AD827" s="484"/>
      <c r="AE827" s="484"/>
      <c r="AF827" s="484"/>
      <c r="AG827" s="484"/>
      <c r="AH827" s="339"/>
    </row>
    <row r="828" spans="2:34" ht="11.25" x14ac:dyDescent="0.2">
      <c r="B828" s="16"/>
      <c r="C828" s="1326"/>
      <c r="D828" s="1326"/>
      <c r="E828" s="1326"/>
      <c r="F828" s="1326"/>
      <c r="G828" s="1326"/>
      <c r="H828" s="1326"/>
      <c r="I828" s="14"/>
      <c r="J828" s="157"/>
      <c r="L828" s="4"/>
      <c r="M828" s="895"/>
      <c r="N828" s="14"/>
      <c r="O828" s="14"/>
      <c r="P828" s="14"/>
      <c r="Q828" s="4"/>
      <c r="R828" s="4"/>
      <c r="S828" s="4"/>
      <c r="T828" s="228"/>
      <c r="U828" s="228"/>
      <c r="V828" s="339"/>
      <c r="W828" s="172"/>
      <c r="X828" s="4"/>
      <c r="Y828" s="895"/>
      <c r="Z828" s="14"/>
      <c r="AA828" s="14"/>
      <c r="AB828" s="14"/>
      <c r="AC828" s="4"/>
      <c r="AD828" s="4"/>
      <c r="AE828" s="4"/>
      <c r="AF828" s="228"/>
      <c r="AG828" s="228"/>
      <c r="AH828" s="339"/>
    </row>
    <row r="829" spans="2:34" x14ac:dyDescent="0.2">
      <c r="B829" s="16"/>
      <c r="C829" s="484"/>
      <c r="D829" s="12"/>
      <c r="E829" s="14"/>
      <c r="F829" s="14"/>
      <c r="G829" s="14"/>
      <c r="H829" s="14"/>
      <c r="I829" s="14"/>
      <c r="J829" s="157"/>
      <c r="L829" s="4"/>
      <c r="M829" s="895"/>
      <c r="N829" s="14"/>
      <c r="O829" s="14"/>
      <c r="P829" s="14"/>
      <c r="Q829" s="4"/>
      <c r="R829" s="4"/>
      <c r="S829" s="4"/>
      <c r="T829" s="228"/>
      <c r="U829" s="228"/>
      <c r="V829" s="339"/>
      <c r="W829" s="172"/>
      <c r="X829" s="4"/>
      <c r="Y829" s="895"/>
      <c r="Z829" s="14"/>
      <c r="AA829" s="14"/>
      <c r="AB829" s="14"/>
      <c r="AC829" s="4"/>
      <c r="AD829" s="4"/>
      <c r="AE829" s="4"/>
      <c r="AF829" s="228"/>
      <c r="AG829" s="228"/>
      <c r="AH829" s="339"/>
    </row>
    <row r="830" spans="2:34" ht="13.5" thickBot="1" x14ac:dyDescent="0.25">
      <c r="B830" s="16"/>
      <c r="C830" s="484"/>
      <c r="D830" s="12"/>
      <c r="E830" s="14"/>
      <c r="F830" s="14"/>
      <c r="G830" s="14"/>
      <c r="H830" s="14"/>
      <c r="I830" s="14"/>
      <c r="J830" s="157"/>
      <c r="L830" s="4"/>
      <c r="M830" s="895"/>
      <c r="N830" s="14"/>
      <c r="O830" s="14"/>
      <c r="P830" s="14"/>
      <c r="Q830" s="4"/>
      <c r="R830" s="4"/>
      <c r="S830" s="4"/>
      <c r="T830" s="228"/>
      <c r="U830" s="228"/>
      <c r="V830" s="339"/>
      <c r="W830" s="172"/>
      <c r="X830" s="4"/>
      <c r="Y830" s="895"/>
      <c r="Z830" s="14"/>
      <c r="AA830" s="14"/>
      <c r="AB830" s="14"/>
      <c r="AC830" s="4"/>
      <c r="AD830" s="4"/>
      <c r="AE830" s="4"/>
      <c r="AF830" s="228"/>
      <c r="AG830" s="228"/>
      <c r="AH830" s="339"/>
    </row>
    <row r="831" spans="2:34" x14ac:dyDescent="0.2">
      <c r="B831" s="224"/>
      <c r="C831" s="481"/>
      <c r="D831" s="286"/>
      <c r="E831" s="277"/>
      <c r="F831" s="277"/>
      <c r="G831" s="277"/>
      <c r="H831" s="277"/>
      <c r="I831" s="277"/>
      <c r="J831" s="928"/>
      <c r="K831" s="271"/>
      <c r="L831" s="104"/>
      <c r="M831" s="44"/>
      <c r="N831" s="43"/>
      <c r="O831" s="43"/>
      <c r="P831" s="43"/>
      <c r="Q831" s="43"/>
      <c r="R831" s="43"/>
      <c r="S831" s="43"/>
      <c r="T831" s="43"/>
      <c r="U831" s="43"/>
      <c r="V831" s="315"/>
      <c r="W831" s="271"/>
      <c r="X831" s="104"/>
      <c r="Y831" s="44"/>
      <c r="Z831" s="43"/>
      <c r="AA831" s="43"/>
      <c r="AB831" s="43"/>
      <c r="AC831" s="43"/>
      <c r="AD831" s="43"/>
      <c r="AE831" s="43"/>
      <c r="AF831" s="43"/>
      <c r="AG831" s="43"/>
      <c r="AH831" s="315"/>
    </row>
    <row r="832" spans="2:34" ht="11.25" x14ac:dyDescent="0.2">
      <c r="B832" s="16"/>
      <c r="C832" s="1268" t="s">
        <v>429</v>
      </c>
      <c r="D832" s="1268"/>
      <c r="E832" s="1268"/>
      <c r="F832" s="1268"/>
      <c r="G832" s="1268"/>
      <c r="H832" s="1268"/>
      <c r="I832" s="905"/>
      <c r="J832" s="929"/>
      <c r="K832" s="172"/>
      <c r="L832" s="4"/>
      <c r="M832" s="895"/>
      <c r="N832" s="14"/>
      <c r="O832" s="14"/>
      <c r="P832" s="14"/>
      <c r="Q832" s="14"/>
      <c r="R832" s="14"/>
      <c r="S832" s="14"/>
      <c r="T832" s="14"/>
      <c r="U832" s="14"/>
      <c r="V832" s="18"/>
      <c r="W832" s="172"/>
      <c r="X832" s="4"/>
      <c r="Y832" s="895"/>
      <c r="Z832" s="14"/>
      <c r="AA832" s="14"/>
      <c r="AB832" s="14"/>
      <c r="AC832" s="14"/>
      <c r="AD832" s="14"/>
      <c r="AE832" s="14"/>
      <c r="AF832" s="14"/>
      <c r="AG832" s="14"/>
      <c r="AH832" s="18"/>
    </row>
    <row r="833" spans="1:256" ht="11.25" x14ac:dyDescent="0.2">
      <c r="B833" s="16"/>
      <c r="C833" s="1268"/>
      <c r="D833" s="1268"/>
      <c r="E833" s="1268"/>
      <c r="F833" s="1268"/>
      <c r="G833" s="1268"/>
      <c r="H833" s="1268"/>
      <c r="I833" s="905"/>
      <c r="J833" s="929"/>
      <c r="K833" s="172"/>
      <c r="L833" s="4"/>
      <c r="M833" s="895"/>
      <c r="N833" s="14"/>
      <c r="O833" s="14"/>
      <c r="P833" s="14"/>
      <c r="Q833" s="14"/>
      <c r="R833" s="14"/>
      <c r="S833" s="14"/>
      <c r="T833" s="14"/>
      <c r="U833" s="14"/>
      <c r="V833" s="18"/>
      <c r="W833" s="172"/>
      <c r="X833" s="4"/>
      <c r="Y833" s="895"/>
      <c r="Z833" s="14"/>
      <c r="AA833" s="14"/>
      <c r="AB833" s="14"/>
      <c r="AC833" s="14"/>
      <c r="AD833" s="14"/>
      <c r="AE833" s="14"/>
      <c r="AF833" s="14"/>
      <c r="AG833" s="14"/>
      <c r="AH833" s="18"/>
    </row>
    <row r="834" spans="1:256" ht="11.25" x14ac:dyDescent="0.2">
      <c r="A834" s="4"/>
      <c r="B834" s="16"/>
      <c r="C834" s="1268"/>
      <c r="D834" s="1268"/>
      <c r="E834" s="1268"/>
      <c r="F834" s="1268"/>
      <c r="G834" s="1268"/>
      <c r="H834" s="1268"/>
      <c r="I834" s="905"/>
      <c r="J834" s="929"/>
      <c r="K834" s="172"/>
      <c r="L834" s="4"/>
      <c r="M834" s="895"/>
      <c r="N834" s="14"/>
      <c r="O834" s="47"/>
      <c r="P834" s="47"/>
      <c r="Q834" s="14"/>
      <c r="R834" s="14"/>
      <c r="S834" s="14"/>
      <c r="T834" s="14"/>
      <c r="U834" s="14"/>
      <c r="V834" s="18"/>
      <c r="W834" s="172"/>
      <c r="X834" s="4"/>
      <c r="Y834" s="895"/>
      <c r="Z834" s="14"/>
      <c r="AA834" s="47"/>
      <c r="AB834" s="47"/>
      <c r="AC834" s="14"/>
      <c r="AD834" s="14"/>
      <c r="AE834" s="14"/>
      <c r="AF834" s="14"/>
      <c r="AG834" s="14"/>
      <c r="AH834" s="18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  <c r="HD834" s="4"/>
      <c r="HE834" s="4"/>
      <c r="HF834" s="4"/>
      <c r="HG834" s="4"/>
      <c r="HH834" s="4"/>
      <c r="HI834" s="4"/>
      <c r="HJ834" s="4"/>
      <c r="HK834" s="4"/>
      <c r="HL834" s="4"/>
      <c r="HM834" s="4"/>
      <c r="HN834" s="4"/>
      <c r="HO834" s="4"/>
      <c r="HP834" s="4"/>
      <c r="HQ834" s="4"/>
      <c r="HR834" s="4"/>
      <c r="HS834" s="4"/>
      <c r="HT834" s="4"/>
      <c r="HU834" s="4"/>
      <c r="HV834" s="4"/>
      <c r="HW834" s="4"/>
      <c r="HX834" s="4"/>
      <c r="HY834" s="4"/>
      <c r="HZ834" s="4"/>
      <c r="IA834" s="4"/>
      <c r="IB834" s="4"/>
      <c r="IC834" s="4"/>
      <c r="ID834" s="4"/>
      <c r="IE834" s="4"/>
      <c r="IF834" s="4"/>
      <c r="IG834" s="4"/>
      <c r="IH834" s="4"/>
      <c r="II834" s="4"/>
      <c r="IJ834" s="4"/>
      <c r="IK834" s="4"/>
      <c r="IL834" s="4"/>
      <c r="IM834" s="4"/>
      <c r="IN834" s="4"/>
      <c r="IO834" s="4"/>
      <c r="IP834" s="4"/>
      <c r="IQ834" s="4"/>
      <c r="IR834" s="4"/>
      <c r="IS834" s="4"/>
      <c r="IT834" s="4"/>
      <c r="IU834" s="4"/>
      <c r="IV834" s="4"/>
    </row>
    <row r="835" spans="1:256" x14ac:dyDescent="0.2">
      <c r="B835" s="16"/>
      <c r="C835" s="902"/>
      <c r="D835" s="902"/>
      <c r="E835" s="902"/>
      <c r="F835" s="902"/>
      <c r="G835" s="902"/>
      <c r="H835" s="902"/>
      <c r="I835" s="905"/>
      <c r="J835" s="929">
        <f>+J817+1</f>
        <v>48</v>
      </c>
      <c r="K835" s="172"/>
      <c r="L835" s="4"/>
      <c r="M835" s="895"/>
      <c r="N835" s="14"/>
      <c r="O835" s="1291" t="s">
        <v>430</v>
      </c>
      <c r="P835" s="1291"/>
      <c r="Q835" s="14"/>
      <c r="R835" s="14"/>
      <c r="S835" s="14"/>
      <c r="T835" s="14"/>
      <c r="U835" s="14"/>
      <c r="V835" s="18"/>
      <c r="W835" s="172"/>
      <c r="X835" s="4"/>
      <c r="Y835" s="895"/>
      <c r="Z835" s="14"/>
      <c r="AA835" s="1291" t="s">
        <v>430</v>
      </c>
      <c r="AB835" s="1291"/>
      <c r="AC835" s="14"/>
      <c r="AD835" s="14"/>
      <c r="AE835" s="14"/>
      <c r="AF835" s="14"/>
      <c r="AG835" s="14"/>
      <c r="AH835" s="18"/>
    </row>
    <row r="836" spans="1:256" ht="11.25" x14ac:dyDescent="0.2">
      <c r="B836" s="16"/>
      <c r="C836" s="1317" t="s">
        <v>394</v>
      </c>
      <c r="D836" s="1318"/>
      <c r="E836" s="1318"/>
      <c r="F836" s="1318"/>
      <c r="G836" s="1318"/>
      <c r="H836" s="1319"/>
      <c r="I836" s="905"/>
      <c r="J836" s="929"/>
      <c r="K836" s="172"/>
      <c r="L836" s="4"/>
      <c r="M836" s="895"/>
      <c r="N836" s="14"/>
      <c r="O836" s="14"/>
      <c r="P836" s="14"/>
      <c r="Q836" s="14"/>
      <c r="R836" s="14"/>
      <c r="S836" s="14"/>
      <c r="T836" s="14"/>
      <c r="U836" s="14"/>
      <c r="V836" s="18"/>
      <c r="W836" s="172"/>
      <c r="X836" s="4"/>
      <c r="Y836" s="895"/>
      <c r="Z836" s="14"/>
      <c r="AA836" s="14"/>
      <c r="AB836" s="14"/>
      <c r="AC836" s="14"/>
      <c r="AD836" s="14"/>
      <c r="AE836" s="14"/>
      <c r="AF836" s="14"/>
      <c r="AG836" s="14"/>
      <c r="AH836" s="18"/>
    </row>
    <row r="837" spans="1:256" ht="11.25" x14ac:dyDescent="0.2">
      <c r="B837" s="16"/>
      <c r="C837" s="1320"/>
      <c r="D837" s="1260"/>
      <c r="E837" s="1260"/>
      <c r="F837" s="1260"/>
      <c r="G837" s="1260"/>
      <c r="H837" s="1321"/>
      <c r="I837" s="905"/>
      <c r="J837" s="929"/>
      <c r="K837" s="172"/>
      <c r="L837" s="4"/>
      <c r="M837" s="895"/>
      <c r="N837" s="14"/>
      <c r="O837" s="14"/>
      <c r="P837" s="14"/>
      <c r="Q837" s="14"/>
      <c r="R837" s="14"/>
      <c r="S837" s="14"/>
      <c r="T837" s="14"/>
      <c r="U837" s="14"/>
      <c r="V837" s="18"/>
      <c r="W837" s="172"/>
      <c r="X837" s="4"/>
      <c r="Y837" s="895"/>
      <c r="Z837" s="14"/>
      <c r="AA837" s="14"/>
      <c r="AB837" s="14"/>
      <c r="AC837" s="14"/>
      <c r="AD837" s="14"/>
      <c r="AE837" s="14"/>
      <c r="AF837" s="14"/>
      <c r="AG837" s="14"/>
      <c r="AH837" s="18"/>
    </row>
    <row r="838" spans="1:256" ht="11.25" x14ac:dyDescent="0.2">
      <c r="B838" s="16"/>
      <c r="C838" s="1322"/>
      <c r="D838" s="1323"/>
      <c r="E838" s="1323"/>
      <c r="F838" s="1323"/>
      <c r="G838" s="1323"/>
      <c r="H838" s="1324"/>
      <c r="I838" s="905"/>
      <c r="J838" s="929"/>
      <c r="K838" s="172"/>
      <c r="L838" s="4"/>
      <c r="M838" s="895"/>
      <c r="N838" s="14"/>
      <c r="O838" s="14"/>
      <c r="P838" s="14"/>
      <c r="Q838" s="14"/>
      <c r="R838" s="14"/>
      <c r="S838" s="14"/>
      <c r="T838" s="14"/>
      <c r="U838" s="14"/>
      <c r="V838" s="18"/>
      <c r="W838" s="172"/>
      <c r="X838" s="4"/>
      <c r="Y838" s="895"/>
      <c r="Z838" s="14"/>
      <c r="AA838" s="14"/>
      <c r="AB838" s="14"/>
      <c r="AC838" s="14"/>
      <c r="AD838" s="14"/>
      <c r="AE838" s="14"/>
      <c r="AF838" s="14"/>
      <c r="AG838" s="14"/>
      <c r="AH838" s="18"/>
    </row>
    <row r="839" spans="1:256" ht="13.5" thickBot="1" x14ac:dyDescent="0.25">
      <c r="B839" s="233"/>
      <c r="C839" s="489"/>
      <c r="D839" s="160"/>
      <c r="E839" s="906"/>
      <c r="F839" s="906"/>
      <c r="G839" s="906"/>
      <c r="H839" s="906"/>
      <c r="I839" s="906"/>
      <c r="J839" s="930"/>
      <c r="K839" s="506"/>
      <c r="L839" s="134"/>
      <c r="M839" s="20"/>
      <c r="N839" s="19"/>
      <c r="O839" s="19"/>
      <c r="P839" s="19"/>
      <c r="Q839" s="19"/>
      <c r="R839" s="19"/>
      <c r="S839" s="19"/>
      <c r="T839" s="19"/>
      <c r="U839" s="19"/>
      <c r="V839" s="316"/>
      <c r="W839" s="506"/>
      <c r="X839" s="134"/>
      <c r="Y839" s="20"/>
      <c r="Z839" s="19"/>
      <c r="AA839" s="19"/>
      <c r="AB839" s="19"/>
      <c r="AC839" s="19"/>
      <c r="AD839" s="19"/>
      <c r="AE839" s="19"/>
      <c r="AF839" s="19"/>
      <c r="AG839" s="19"/>
      <c r="AH839" s="316"/>
    </row>
    <row r="840" spans="1:256" ht="12" customHeight="1" x14ac:dyDescent="0.2">
      <c r="B840" s="43"/>
      <c r="C840" s="481"/>
      <c r="D840" s="286"/>
      <c r="E840" s="277"/>
      <c r="F840" s="277"/>
      <c r="G840" s="277"/>
      <c r="H840" s="277"/>
      <c r="I840" s="277"/>
      <c r="J840" s="336"/>
      <c r="K840" s="124"/>
      <c r="L840" s="104"/>
      <c r="M840" s="44"/>
      <c r="N840" s="43"/>
      <c r="O840" s="43"/>
      <c r="P840" s="43"/>
      <c r="Q840" s="43"/>
      <c r="R840" s="43"/>
      <c r="S840" s="43"/>
      <c r="T840" s="43"/>
      <c r="U840" s="43"/>
      <c r="V840" s="43"/>
      <c r="W840" s="124"/>
      <c r="X840" s="104"/>
      <c r="Y840" s="44"/>
      <c r="Z840" s="43"/>
      <c r="AA840" s="43"/>
      <c r="AB840" s="43"/>
      <c r="AC840" s="43"/>
      <c r="AD840" s="43"/>
      <c r="AE840" s="43"/>
      <c r="AF840" s="43"/>
      <c r="AG840" s="43"/>
      <c r="AH840" s="43"/>
    </row>
    <row r="841" spans="1:256" x14ac:dyDescent="0.2">
      <c r="B841" s="14" t="s">
        <v>333</v>
      </c>
      <c r="C841" s="484"/>
      <c r="D841" s="4"/>
      <c r="E841" s="142"/>
      <c r="F841" s="142"/>
      <c r="G841" s="142"/>
      <c r="H841" s="142"/>
      <c r="I841" s="142"/>
      <c r="J841" s="143"/>
      <c r="K841" s="917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917"/>
      <c r="X841" s="142"/>
      <c r="Y841" s="142"/>
      <c r="Z841" s="142"/>
      <c r="AA841" s="142"/>
      <c r="AB841" s="142"/>
      <c r="AC841" s="142"/>
      <c r="AD841" s="142"/>
      <c r="AE841" s="142"/>
      <c r="AF841" s="142"/>
      <c r="AG841" s="142"/>
      <c r="AH841" s="142"/>
    </row>
    <row r="842" spans="1:256" ht="11.25" x14ac:dyDescent="0.2">
      <c r="B842" s="145"/>
      <c r="C842" s="145"/>
      <c r="D842" s="145"/>
      <c r="E842" s="145"/>
      <c r="F842" s="145"/>
      <c r="G842" s="145"/>
      <c r="H842" s="145"/>
      <c r="I842" s="145"/>
      <c r="J842" s="144"/>
      <c r="K842" s="679"/>
      <c r="L842" s="145"/>
      <c r="M842" s="145"/>
      <c r="N842" s="145"/>
      <c r="O842" s="145"/>
      <c r="P842" s="145"/>
      <c r="Q842" s="145"/>
      <c r="R842" s="145"/>
      <c r="S842" s="145"/>
      <c r="T842" s="145"/>
      <c r="U842" s="145"/>
      <c r="V842" s="145"/>
      <c r="W842" s="679"/>
      <c r="X842" s="145"/>
      <c r="Y842" s="145"/>
      <c r="Z842" s="145"/>
      <c r="AA842" s="145"/>
      <c r="AB842" s="145"/>
      <c r="AC842" s="145"/>
      <c r="AD842" s="145"/>
      <c r="AE842" s="145"/>
      <c r="AF842" s="145"/>
      <c r="AG842" s="145"/>
      <c r="AH842" s="145"/>
    </row>
    <row r="843" spans="1:256" ht="11.25" x14ac:dyDescent="0.2">
      <c r="B843" s="145"/>
      <c r="C843" s="145"/>
      <c r="D843" s="145"/>
      <c r="E843" s="145"/>
      <c r="F843" s="145"/>
      <c r="G843" s="145"/>
      <c r="H843" s="145"/>
      <c r="I843" s="145"/>
      <c r="J843" s="144"/>
      <c r="K843" s="679"/>
      <c r="L843" s="145"/>
      <c r="M843" s="145"/>
      <c r="N843" s="145"/>
      <c r="O843" s="145"/>
      <c r="P843" s="145"/>
      <c r="Q843" s="145"/>
      <c r="R843" s="145"/>
      <c r="S843" s="145"/>
      <c r="T843" s="145"/>
      <c r="U843" s="145"/>
      <c r="V843" s="145"/>
      <c r="W843" s="679"/>
      <c r="X843" s="145"/>
      <c r="Y843" s="145"/>
      <c r="Z843" s="145"/>
      <c r="AA843" s="145"/>
      <c r="AB843" s="145"/>
      <c r="AC843" s="145"/>
      <c r="AD843" s="145"/>
      <c r="AE843" s="145"/>
      <c r="AF843" s="145"/>
      <c r="AG843" s="145"/>
      <c r="AH843" s="145"/>
    </row>
    <row r="844" spans="1:256" ht="11.25" x14ac:dyDescent="0.2">
      <c r="B844" s="145"/>
      <c r="C844" s="145"/>
      <c r="D844" s="145"/>
      <c r="E844" s="145"/>
      <c r="F844" s="145"/>
      <c r="G844" s="145"/>
      <c r="H844" s="145"/>
      <c r="I844" s="145"/>
      <c r="J844" s="144"/>
      <c r="K844" s="679"/>
      <c r="L844" s="145"/>
      <c r="M844" s="145"/>
      <c r="N844" s="145"/>
      <c r="O844" s="145"/>
      <c r="P844" s="145"/>
      <c r="Q844" s="145"/>
      <c r="R844" s="145"/>
      <c r="S844" s="145"/>
      <c r="T844" s="145"/>
      <c r="U844" s="145"/>
      <c r="V844" s="145"/>
      <c r="W844" s="679"/>
      <c r="X844" s="145"/>
      <c r="Y844" s="145"/>
      <c r="Z844" s="145"/>
      <c r="AA844" s="145"/>
      <c r="AB844" s="145"/>
      <c r="AC844" s="145"/>
      <c r="AD844" s="145"/>
      <c r="AE844" s="145"/>
      <c r="AF844" s="145"/>
      <c r="AG844" s="145"/>
      <c r="AH844" s="145"/>
    </row>
    <row r="845" spans="1:256" ht="11.25" x14ac:dyDescent="0.2">
      <c r="B845" s="292"/>
      <c r="C845" s="292"/>
      <c r="D845" s="292"/>
      <c r="E845" s="292"/>
      <c r="F845" s="292"/>
      <c r="G845" s="292"/>
      <c r="H845" s="292"/>
      <c r="I845" s="292"/>
      <c r="J845" s="337"/>
      <c r="K845" s="923"/>
      <c r="L845" s="292"/>
      <c r="M845" s="292"/>
      <c r="N845" s="292"/>
      <c r="O845" s="292"/>
      <c r="P845" s="292"/>
      <c r="Q845" s="292"/>
      <c r="R845" s="292"/>
      <c r="S845" s="292"/>
      <c r="T845" s="292"/>
      <c r="U845" s="292"/>
      <c r="V845" s="292"/>
      <c r="W845" s="923"/>
      <c r="X845" s="292"/>
      <c r="Y845" s="292"/>
      <c r="Z845" s="292"/>
      <c r="AA845" s="292"/>
      <c r="AB845" s="292"/>
      <c r="AC845" s="292"/>
      <c r="AD845" s="292"/>
      <c r="AE845" s="292"/>
      <c r="AF845" s="292"/>
      <c r="AG845" s="292"/>
      <c r="AH845" s="292"/>
    </row>
    <row r="846" spans="1:256" x14ac:dyDescent="0.2">
      <c r="B846" s="37" t="s">
        <v>572</v>
      </c>
      <c r="C846" s="4"/>
      <c r="D846" s="4"/>
      <c r="E846" s="4"/>
      <c r="F846" s="4"/>
      <c r="G846" s="4"/>
      <c r="H846" s="4"/>
      <c r="I846" s="4"/>
      <c r="J846" s="78"/>
      <c r="K846" s="895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895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</row>
    <row r="847" spans="1:256" ht="13.5" thickBot="1" x14ac:dyDescent="0.25">
      <c r="B847" s="166" t="s">
        <v>573</v>
      </c>
      <c r="C847" s="121"/>
      <c r="D847" s="160"/>
      <c r="E847" s="906"/>
      <c r="F847" s="906"/>
      <c r="G847" s="906"/>
      <c r="H847" s="906"/>
      <c r="I847" s="906"/>
      <c r="J847" s="338"/>
      <c r="K847" s="133"/>
      <c r="L847" s="134"/>
      <c r="M847" s="20"/>
      <c r="N847" s="19"/>
      <c r="O847" s="19"/>
      <c r="P847" s="19"/>
      <c r="Q847" s="19"/>
      <c r="R847" s="19"/>
      <c r="S847" s="19"/>
      <c r="T847" s="19"/>
      <c r="U847" s="19"/>
      <c r="V847" s="19"/>
      <c r="W847" s="133"/>
      <c r="X847" s="134"/>
      <c r="Y847" s="20"/>
      <c r="Z847" s="19"/>
      <c r="AA847" s="19"/>
      <c r="AB847" s="19"/>
      <c r="AC847" s="19"/>
      <c r="AD847" s="19"/>
      <c r="AE847" s="19"/>
      <c r="AF847" s="19"/>
      <c r="AG847" s="19"/>
      <c r="AH847" s="19"/>
    </row>
    <row r="848" spans="1:256" x14ac:dyDescent="0.2">
      <c r="B848" s="224"/>
      <c r="C848" s="481"/>
      <c r="D848" s="149"/>
      <c r="E848" s="43"/>
      <c r="F848" s="43"/>
      <c r="G848" s="43"/>
      <c r="H848" s="43"/>
      <c r="I848" s="43"/>
      <c r="J848" s="283"/>
      <c r="K848" s="124"/>
      <c r="L848" s="104"/>
      <c r="M848" s="44"/>
      <c r="N848" s="43"/>
      <c r="O848" s="43"/>
      <c r="P848" s="43"/>
      <c r="Q848" s="104"/>
      <c r="R848" s="104"/>
      <c r="S848" s="104"/>
      <c r="T848" s="687"/>
      <c r="U848" s="687"/>
      <c r="V848" s="687"/>
      <c r="W848" s="271"/>
      <c r="X848" s="104"/>
      <c r="Y848" s="44"/>
      <c r="Z848" s="43"/>
      <c r="AA848" s="43"/>
      <c r="AB848" s="43"/>
      <c r="AC848" s="104"/>
      <c r="AD848" s="104"/>
      <c r="AE848" s="104"/>
      <c r="AF848" s="687"/>
      <c r="AG848" s="687"/>
      <c r="AH848" s="688"/>
    </row>
    <row r="849" spans="1:256" x14ac:dyDescent="0.2">
      <c r="B849" s="16"/>
      <c r="C849" s="484"/>
      <c r="D849" s="895"/>
      <c r="E849" s="895"/>
      <c r="F849" s="14"/>
      <c r="G849" s="14"/>
      <c r="H849" s="14"/>
      <c r="I849" s="14"/>
      <c r="J849" s="249"/>
      <c r="K849" s="169" t="s">
        <v>744</v>
      </c>
      <c r="L849" s="12" t="s">
        <v>126</v>
      </c>
      <c r="M849" s="4"/>
      <c r="N849" s="4"/>
      <c r="O849" s="895"/>
      <c r="P849" s="14"/>
      <c r="Q849" s="14"/>
      <c r="R849" s="14"/>
      <c r="S849" s="46">
        <v>1</v>
      </c>
      <c r="T849" s="47"/>
      <c r="U849" s="14"/>
      <c r="V849" s="14"/>
      <c r="W849" s="169" t="s">
        <v>744</v>
      </c>
      <c r="X849" s="12" t="s">
        <v>126</v>
      </c>
      <c r="Y849" s="4"/>
      <c r="Z849" s="4"/>
      <c r="AA849" s="895"/>
      <c r="AB849" s="14"/>
      <c r="AC849" s="14"/>
      <c r="AD849" s="14"/>
      <c r="AE849" s="46">
        <v>1</v>
      </c>
      <c r="AF849" s="47"/>
      <c r="AG849" s="14"/>
      <c r="AH849" s="18"/>
    </row>
    <row r="850" spans="1:256" x14ac:dyDescent="0.2">
      <c r="B850" s="16"/>
      <c r="I850" s="14"/>
      <c r="J850" s="249"/>
      <c r="K850" s="169"/>
      <c r="L850" s="12" t="s">
        <v>127</v>
      </c>
      <c r="M850" s="4"/>
      <c r="N850" s="4"/>
      <c r="O850" s="895"/>
      <c r="P850" s="14"/>
      <c r="Q850" s="14"/>
      <c r="R850" s="14"/>
      <c r="S850" s="895"/>
      <c r="T850" s="14"/>
      <c r="U850" s="14"/>
      <c r="V850" s="14"/>
      <c r="W850" s="169"/>
      <c r="X850" s="12" t="s">
        <v>127</v>
      </c>
      <c r="Y850" s="4"/>
      <c r="Z850" s="4"/>
      <c r="AA850" s="895"/>
      <c r="AB850" s="14"/>
      <c r="AC850" s="14"/>
      <c r="AD850" s="14"/>
      <c r="AE850" s="895"/>
      <c r="AF850" s="14"/>
      <c r="AG850" s="14"/>
      <c r="AH850" s="18"/>
    </row>
    <row r="851" spans="1:256" x14ac:dyDescent="0.2">
      <c r="B851" s="16"/>
      <c r="I851" s="14"/>
      <c r="J851" s="249"/>
      <c r="K851" s="169"/>
      <c r="L851" s="12"/>
      <c r="M851" s="4"/>
      <c r="N851" s="4"/>
      <c r="O851" s="895"/>
      <c r="P851" s="14"/>
      <c r="Q851" s="14"/>
      <c r="R851" s="14"/>
      <c r="S851" s="895"/>
      <c r="T851" s="14"/>
      <c r="U851" s="14"/>
      <c r="V851" s="14"/>
      <c r="W851" s="169"/>
      <c r="X851" s="12"/>
      <c r="Y851" s="4"/>
      <c r="Z851" s="4"/>
      <c r="AA851" s="895"/>
      <c r="AB851" s="14"/>
      <c r="AC851" s="14"/>
      <c r="AD851" s="14"/>
      <c r="AE851" s="895"/>
      <c r="AF851" s="14"/>
      <c r="AG851" s="14"/>
      <c r="AH851" s="18"/>
    </row>
    <row r="852" spans="1:256" x14ac:dyDescent="0.2">
      <c r="B852" s="16"/>
      <c r="I852" s="14"/>
      <c r="J852" s="249"/>
      <c r="K852" s="169" t="s">
        <v>747</v>
      </c>
      <c r="L852" s="12" t="s">
        <v>128</v>
      </c>
      <c r="M852" s="4"/>
      <c r="N852" s="4"/>
      <c r="O852" s="895"/>
      <c r="P852" s="14"/>
      <c r="Q852" s="14"/>
      <c r="R852" s="14"/>
      <c r="S852" s="46">
        <v>2</v>
      </c>
      <c r="T852" s="47"/>
      <c r="U852" s="14"/>
      <c r="V852" s="14"/>
      <c r="W852" s="169" t="s">
        <v>747</v>
      </c>
      <c r="X852" s="12" t="s">
        <v>128</v>
      </c>
      <c r="Y852" s="4"/>
      <c r="Z852" s="4"/>
      <c r="AA852" s="895"/>
      <c r="AB852" s="14"/>
      <c r="AC852" s="14"/>
      <c r="AD852" s="14"/>
      <c r="AE852" s="46">
        <v>2</v>
      </c>
      <c r="AF852" s="47"/>
      <c r="AG852" s="14"/>
      <c r="AH852" s="18"/>
    </row>
    <row r="853" spans="1:256" x14ac:dyDescent="0.2">
      <c r="B853" s="16"/>
      <c r="I853" s="14"/>
      <c r="J853" s="249"/>
      <c r="K853" s="169"/>
      <c r="L853" s="12"/>
      <c r="M853" s="4"/>
      <c r="N853" s="4"/>
      <c r="O853" s="895"/>
      <c r="P853" s="14"/>
      <c r="Q853" s="14"/>
      <c r="R853" s="14"/>
      <c r="S853" s="895"/>
      <c r="T853" s="14"/>
      <c r="U853" s="14"/>
      <c r="V853" s="14"/>
      <c r="W853" s="169"/>
      <c r="X853" s="12"/>
      <c r="Y853" s="4"/>
      <c r="Z853" s="4"/>
      <c r="AA853" s="895"/>
      <c r="AB853" s="14"/>
      <c r="AC853" s="14"/>
      <c r="AD853" s="14"/>
      <c r="AE853" s="895"/>
      <c r="AF853" s="14"/>
      <c r="AG853" s="14"/>
      <c r="AH853" s="18"/>
    </row>
    <row r="854" spans="1:256" s="4" customFormat="1" x14ac:dyDescent="0.2">
      <c r="A854" s="121"/>
      <c r="B854" s="16"/>
      <c r="C854" s="484"/>
      <c r="D854" s="895"/>
      <c r="E854" s="895"/>
      <c r="F854" s="14"/>
      <c r="G854" s="14"/>
      <c r="H854" s="14"/>
      <c r="I854" s="14"/>
      <c r="J854" s="249"/>
      <c r="K854" s="169" t="s">
        <v>752</v>
      </c>
      <c r="L854" s="12" t="s">
        <v>130</v>
      </c>
      <c r="O854" s="895"/>
      <c r="P854" s="14"/>
      <c r="Q854" s="14"/>
      <c r="R854" s="14"/>
      <c r="S854" s="46">
        <v>3</v>
      </c>
      <c r="T854" s="47"/>
      <c r="U854" s="14"/>
      <c r="V854" s="14"/>
      <c r="W854" s="169" t="s">
        <v>752</v>
      </c>
      <c r="X854" s="12" t="s">
        <v>130</v>
      </c>
      <c r="AA854" s="895"/>
      <c r="AB854" s="14"/>
      <c r="AC854" s="14"/>
      <c r="AD854" s="14"/>
      <c r="AE854" s="46">
        <v>3</v>
      </c>
      <c r="AF854" s="47"/>
      <c r="AG854" s="14"/>
      <c r="AH854" s="18"/>
      <c r="AI854" s="121"/>
      <c r="AJ854" s="121"/>
      <c r="AK854" s="121"/>
      <c r="AL854" s="121"/>
      <c r="AM854" s="121"/>
      <c r="AN854" s="121"/>
      <c r="AO854" s="121"/>
      <c r="AP854" s="121"/>
      <c r="AQ854" s="121"/>
      <c r="AR854" s="121"/>
      <c r="AS854" s="121"/>
      <c r="AT854" s="121"/>
      <c r="AU854" s="121"/>
      <c r="AV854" s="121"/>
      <c r="AW854" s="121"/>
      <c r="AX854" s="121"/>
      <c r="AY854" s="121"/>
      <c r="AZ854" s="121"/>
      <c r="BA854" s="121"/>
      <c r="BB854" s="121"/>
      <c r="BC854" s="121"/>
      <c r="BD854" s="121"/>
      <c r="BE854" s="121"/>
      <c r="BF854" s="121"/>
      <c r="BG854" s="121"/>
      <c r="BH854" s="121"/>
      <c r="BI854" s="121"/>
      <c r="BJ854" s="121"/>
      <c r="BK854" s="121"/>
      <c r="BL854" s="121"/>
      <c r="BM854" s="121"/>
      <c r="BN854" s="121"/>
      <c r="BO854" s="121"/>
      <c r="BP854" s="121"/>
      <c r="BQ854" s="121"/>
      <c r="BR854" s="121"/>
      <c r="BS854" s="121"/>
      <c r="BT854" s="121"/>
      <c r="BU854" s="121"/>
      <c r="BV854" s="121"/>
      <c r="BW854" s="121"/>
      <c r="BX854" s="121"/>
      <c r="BY854" s="121"/>
      <c r="BZ854" s="121"/>
      <c r="CA854" s="121"/>
      <c r="CB854" s="121"/>
      <c r="CC854" s="121"/>
      <c r="CD854" s="121"/>
      <c r="CE854" s="121"/>
      <c r="CF854" s="121"/>
      <c r="CG854" s="121"/>
      <c r="CH854" s="121"/>
      <c r="CI854" s="121"/>
      <c r="CJ854" s="121"/>
      <c r="CK854" s="121"/>
      <c r="CL854" s="121"/>
      <c r="CM854" s="121"/>
      <c r="CN854" s="121"/>
      <c r="CO854" s="121"/>
      <c r="CP854" s="121"/>
      <c r="CQ854" s="121"/>
      <c r="CR854" s="121"/>
      <c r="CS854" s="121"/>
      <c r="CT854" s="121"/>
      <c r="CU854" s="121"/>
      <c r="CV854" s="121"/>
      <c r="CW854" s="121"/>
      <c r="CX854" s="121"/>
      <c r="CY854" s="121"/>
      <c r="CZ854" s="121"/>
      <c r="DA854" s="121"/>
      <c r="DB854" s="121"/>
      <c r="DC854" s="121"/>
      <c r="DD854" s="121"/>
      <c r="DE854" s="121"/>
      <c r="DF854" s="121"/>
      <c r="DG854" s="121"/>
      <c r="DH854" s="121"/>
      <c r="DI854" s="121"/>
      <c r="DJ854" s="121"/>
      <c r="DK854" s="121"/>
      <c r="DL854" s="121"/>
      <c r="DM854" s="121"/>
      <c r="DN854" s="121"/>
      <c r="DO854" s="121"/>
      <c r="DP854" s="121"/>
      <c r="DQ854" s="121"/>
      <c r="DR854" s="121"/>
      <c r="DS854" s="121"/>
      <c r="DT854" s="121"/>
      <c r="DU854" s="121"/>
      <c r="DV854" s="121"/>
      <c r="DW854" s="121"/>
      <c r="DX854" s="121"/>
      <c r="DY854" s="121"/>
      <c r="DZ854" s="121"/>
      <c r="EA854" s="121"/>
      <c r="EB854" s="121"/>
      <c r="EC854" s="121"/>
      <c r="ED854" s="121"/>
      <c r="EE854" s="121"/>
      <c r="EF854" s="121"/>
      <c r="EG854" s="121"/>
      <c r="EH854" s="121"/>
      <c r="EI854" s="121"/>
      <c r="EJ854" s="121"/>
      <c r="EK854" s="121"/>
      <c r="EL854" s="121"/>
      <c r="EM854" s="121"/>
      <c r="EN854" s="121"/>
      <c r="EO854" s="121"/>
      <c r="EP854" s="121"/>
      <c r="EQ854" s="121"/>
      <c r="ER854" s="121"/>
      <c r="ES854" s="121"/>
      <c r="ET854" s="121"/>
      <c r="EU854" s="121"/>
      <c r="EV854" s="121"/>
      <c r="EW854" s="121"/>
      <c r="EX854" s="121"/>
      <c r="EY854" s="121"/>
      <c r="EZ854" s="121"/>
      <c r="FA854" s="121"/>
      <c r="FB854" s="121"/>
      <c r="FC854" s="121"/>
      <c r="FD854" s="121"/>
      <c r="FE854" s="121"/>
      <c r="FF854" s="121"/>
      <c r="FG854" s="121"/>
      <c r="FH854" s="121"/>
      <c r="FI854" s="121"/>
      <c r="FJ854" s="121"/>
      <c r="FK854" s="121"/>
      <c r="FL854" s="121"/>
      <c r="FM854" s="121"/>
      <c r="FN854" s="121"/>
      <c r="FO854" s="121"/>
      <c r="FP854" s="121"/>
      <c r="FQ854" s="121"/>
      <c r="FR854" s="121"/>
      <c r="FS854" s="121"/>
      <c r="FT854" s="121"/>
      <c r="FU854" s="121"/>
      <c r="FV854" s="121"/>
      <c r="FW854" s="121"/>
      <c r="FX854" s="121"/>
      <c r="FY854" s="121"/>
      <c r="FZ854" s="121"/>
      <c r="GA854" s="121"/>
      <c r="GB854" s="121"/>
      <c r="GC854" s="121"/>
      <c r="GD854" s="121"/>
      <c r="GE854" s="121"/>
      <c r="GF854" s="121"/>
      <c r="GG854" s="121"/>
      <c r="GH854" s="121"/>
      <c r="GI854" s="121"/>
      <c r="GJ854" s="121"/>
      <c r="GK854" s="121"/>
      <c r="GL854" s="121"/>
      <c r="GM854" s="121"/>
      <c r="GN854" s="121"/>
      <c r="GO854" s="121"/>
      <c r="GP854" s="121"/>
      <c r="GQ854" s="121"/>
      <c r="GR854" s="121"/>
      <c r="GS854" s="121"/>
      <c r="GT854" s="121"/>
      <c r="GU854" s="121"/>
      <c r="GV854" s="121"/>
      <c r="GW854" s="121"/>
      <c r="GX854" s="121"/>
      <c r="GY854" s="121"/>
      <c r="GZ854" s="121"/>
      <c r="HA854" s="121"/>
      <c r="HB854" s="121"/>
      <c r="HC854" s="121"/>
      <c r="HD854" s="121"/>
      <c r="HE854" s="121"/>
      <c r="HF854" s="121"/>
      <c r="HG854" s="121"/>
      <c r="HH854" s="121"/>
      <c r="HI854" s="121"/>
      <c r="HJ854" s="121"/>
      <c r="HK854" s="121"/>
      <c r="HL854" s="121"/>
      <c r="HM854" s="121"/>
      <c r="HN854" s="121"/>
      <c r="HO854" s="121"/>
      <c r="HP854" s="121"/>
      <c r="HQ854" s="121"/>
      <c r="HR854" s="121"/>
      <c r="HS854" s="121"/>
      <c r="HT854" s="121"/>
      <c r="HU854" s="121"/>
      <c r="HV854" s="121"/>
      <c r="HW854" s="121"/>
      <c r="HX854" s="121"/>
      <c r="HY854" s="121"/>
      <c r="HZ854" s="121"/>
      <c r="IA854" s="121"/>
      <c r="IB854" s="121"/>
      <c r="IC854" s="121"/>
      <c r="ID854" s="121"/>
      <c r="IE854" s="121"/>
      <c r="IF854" s="121"/>
      <c r="IG854" s="121"/>
      <c r="IH854" s="121"/>
      <c r="II854" s="121"/>
      <c r="IJ854" s="121"/>
      <c r="IK854" s="121"/>
      <c r="IL854" s="121"/>
      <c r="IM854" s="121"/>
      <c r="IN854" s="121"/>
      <c r="IO854" s="121"/>
      <c r="IP854" s="121"/>
      <c r="IQ854" s="121"/>
      <c r="IR854" s="121"/>
      <c r="IS854" s="121"/>
      <c r="IT854" s="121"/>
      <c r="IU854" s="121"/>
      <c r="IV854" s="121"/>
    </row>
    <row r="855" spans="1:256" s="4" customFormat="1" x14ac:dyDescent="0.2">
      <c r="A855" s="121"/>
      <c r="B855" s="16"/>
      <c r="C855" s="484"/>
      <c r="D855" s="895"/>
      <c r="E855" s="895"/>
      <c r="F855" s="14"/>
      <c r="G855" s="14"/>
      <c r="H855" s="14"/>
      <c r="I855" s="14"/>
      <c r="J855" s="249"/>
      <c r="K855" s="169"/>
      <c r="L855" s="12"/>
      <c r="O855" s="903"/>
      <c r="S855" s="895"/>
      <c r="T855" s="14"/>
      <c r="U855" s="14"/>
      <c r="V855" s="14"/>
      <c r="W855" s="169"/>
      <c r="X855" s="12"/>
      <c r="AA855" s="903"/>
      <c r="AE855" s="895"/>
      <c r="AF855" s="14"/>
      <c r="AG855" s="14"/>
      <c r="AH855" s="18"/>
      <c r="AI855" s="121"/>
      <c r="AJ855" s="121"/>
      <c r="AK855" s="121"/>
      <c r="AL855" s="121"/>
      <c r="AM855" s="121"/>
      <c r="AN855" s="121"/>
      <c r="AO855" s="121"/>
      <c r="AP855" s="121"/>
      <c r="AQ855" s="121"/>
      <c r="AR855" s="121"/>
      <c r="AS855" s="121"/>
      <c r="AT855" s="121"/>
      <c r="AU855" s="121"/>
      <c r="AV855" s="121"/>
      <c r="AW855" s="121"/>
      <c r="AX855" s="121"/>
      <c r="AY855" s="121"/>
      <c r="AZ855" s="121"/>
      <c r="BA855" s="121"/>
      <c r="BB855" s="121"/>
      <c r="BC855" s="121"/>
      <c r="BD855" s="121"/>
      <c r="BE855" s="121"/>
      <c r="BF855" s="121"/>
      <c r="BG855" s="121"/>
      <c r="BH855" s="121"/>
      <c r="BI855" s="121"/>
      <c r="BJ855" s="121"/>
      <c r="BK855" s="121"/>
      <c r="BL855" s="121"/>
      <c r="BM855" s="121"/>
      <c r="BN855" s="121"/>
      <c r="BO855" s="121"/>
      <c r="BP855" s="121"/>
      <c r="BQ855" s="121"/>
      <c r="BR855" s="121"/>
      <c r="BS855" s="121"/>
      <c r="BT855" s="121"/>
      <c r="BU855" s="121"/>
      <c r="BV855" s="121"/>
      <c r="BW855" s="121"/>
      <c r="BX855" s="121"/>
      <c r="BY855" s="121"/>
      <c r="BZ855" s="121"/>
      <c r="CA855" s="121"/>
      <c r="CB855" s="121"/>
      <c r="CC855" s="121"/>
      <c r="CD855" s="121"/>
      <c r="CE855" s="121"/>
      <c r="CF855" s="121"/>
      <c r="CG855" s="121"/>
      <c r="CH855" s="121"/>
      <c r="CI855" s="121"/>
      <c r="CJ855" s="121"/>
      <c r="CK855" s="121"/>
      <c r="CL855" s="121"/>
      <c r="CM855" s="121"/>
      <c r="CN855" s="121"/>
      <c r="CO855" s="121"/>
      <c r="CP855" s="121"/>
      <c r="CQ855" s="121"/>
      <c r="CR855" s="121"/>
      <c r="CS855" s="121"/>
      <c r="CT855" s="121"/>
      <c r="CU855" s="121"/>
      <c r="CV855" s="121"/>
      <c r="CW855" s="121"/>
      <c r="CX855" s="121"/>
      <c r="CY855" s="121"/>
      <c r="CZ855" s="121"/>
      <c r="DA855" s="121"/>
      <c r="DB855" s="121"/>
      <c r="DC855" s="121"/>
      <c r="DD855" s="121"/>
      <c r="DE855" s="121"/>
      <c r="DF855" s="121"/>
      <c r="DG855" s="121"/>
      <c r="DH855" s="121"/>
      <c r="DI855" s="121"/>
      <c r="DJ855" s="121"/>
      <c r="DK855" s="121"/>
      <c r="DL855" s="121"/>
      <c r="DM855" s="121"/>
      <c r="DN855" s="121"/>
      <c r="DO855" s="121"/>
      <c r="DP855" s="121"/>
      <c r="DQ855" s="121"/>
      <c r="DR855" s="121"/>
      <c r="DS855" s="121"/>
      <c r="DT855" s="121"/>
      <c r="DU855" s="121"/>
      <c r="DV855" s="121"/>
      <c r="DW855" s="121"/>
      <c r="DX855" s="121"/>
      <c r="DY855" s="121"/>
      <c r="DZ855" s="121"/>
      <c r="EA855" s="121"/>
      <c r="EB855" s="121"/>
      <c r="EC855" s="121"/>
      <c r="ED855" s="121"/>
      <c r="EE855" s="121"/>
      <c r="EF855" s="121"/>
      <c r="EG855" s="121"/>
      <c r="EH855" s="121"/>
      <c r="EI855" s="121"/>
      <c r="EJ855" s="121"/>
      <c r="EK855" s="121"/>
      <c r="EL855" s="121"/>
      <c r="EM855" s="121"/>
      <c r="EN855" s="121"/>
      <c r="EO855" s="121"/>
      <c r="EP855" s="121"/>
      <c r="EQ855" s="121"/>
      <c r="ER855" s="121"/>
      <c r="ES855" s="121"/>
      <c r="ET855" s="121"/>
      <c r="EU855" s="121"/>
      <c r="EV855" s="121"/>
      <c r="EW855" s="121"/>
      <c r="EX855" s="121"/>
      <c r="EY855" s="121"/>
      <c r="EZ855" s="121"/>
      <c r="FA855" s="121"/>
      <c r="FB855" s="121"/>
      <c r="FC855" s="121"/>
      <c r="FD855" s="121"/>
      <c r="FE855" s="121"/>
      <c r="FF855" s="121"/>
      <c r="FG855" s="121"/>
      <c r="FH855" s="121"/>
      <c r="FI855" s="121"/>
      <c r="FJ855" s="121"/>
      <c r="FK855" s="121"/>
      <c r="FL855" s="121"/>
      <c r="FM855" s="121"/>
      <c r="FN855" s="121"/>
      <c r="FO855" s="121"/>
      <c r="FP855" s="121"/>
      <c r="FQ855" s="121"/>
      <c r="FR855" s="121"/>
      <c r="FS855" s="121"/>
      <c r="FT855" s="121"/>
      <c r="FU855" s="121"/>
      <c r="FV855" s="121"/>
      <c r="FW855" s="121"/>
      <c r="FX855" s="121"/>
      <c r="FY855" s="121"/>
      <c r="FZ855" s="121"/>
      <c r="GA855" s="121"/>
      <c r="GB855" s="121"/>
      <c r="GC855" s="121"/>
      <c r="GD855" s="121"/>
      <c r="GE855" s="121"/>
      <c r="GF855" s="121"/>
      <c r="GG855" s="121"/>
      <c r="GH855" s="121"/>
      <c r="GI855" s="121"/>
      <c r="GJ855" s="121"/>
      <c r="GK855" s="121"/>
      <c r="GL855" s="121"/>
      <c r="GM855" s="121"/>
      <c r="GN855" s="121"/>
      <c r="GO855" s="121"/>
      <c r="GP855" s="121"/>
      <c r="GQ855" s="121"/>
      <c r="GR855" s="121"/>
      <c r="GS855" s="121"/>
      <c r="GT855" s="121"/>
      <c r="GU855" s="121"/>
      <c r="GV855" s="121"/>
      <c r="GW855" s="121"/>
      <c r="GX855" s="121"/>
      <c r="GY855" s="121"/>
      <c r="GZ855" s="121"/>
      <c r="HA855" s="121"/>
      <c r="HB855" s="121"/>
      <c r="HC855" s="121"/>
      <c r="HD855" s="121"/>
      <c r="HE855" s="121"/>
      <c r="HF855" s="121"/>
      <c r="HG855" s="121"/>
      <c r="HH855" s="121"/>
      <c r="HI855" s="121"/>
      <c r="HJ855" s="121"/>
      <c r="HK855" s="121"/>
      <c r="HL855" s="121"/>
      <c r="HM855" s="121"/>
      <c r="HN855" s="121"/>
      <c r="HO855" s="121"/>
      <c r="HP855" s="121"/>
      <c r="HQ855" s="121"/>
      <c r="HR855" s="121"/>
      <c r="HS855" s="121"/>
      <c r="HT855" s="121"/>
      <c r="HU855" s="121"/>
      <c r="HV855" s="121"/>
      <c r="HW855" s="121"/>
      <c r="HX855" s="121"/>
      <c r="HY855" s="121"/>
      <c r="HZ855" s="121"/>
      <c r="IA855" s="121"/>
      <c r="IB855" s="121"/>
      <c r="IC855" s="121"/>
      <c r="ID855" s="121"/>
      <c r="IE855" s="121"/>
      <c r="IF855" s="121"/>
      <c r="IG855" s="121"/>
      <c r="IH855" s="121"/>
      <c r="II855" s="121"/>
      <c r="IJ855" s="121"/>
      <c r="IK855" s="121"/>
      <c r="IL855" s="121"/>
      <c r="IM855" s="121"/>
      <c r="IN855" s="121"/>
      <c r="IO855" s="121"/>
      <c r="IP855" s="121"/>
      <c r="IQ855" s="121"/>
      <c r="IR855" s="121"/>
      <c r="IS855" s="121"/>
      <c r="IT855" s="121"/>
      <c r="IU855" s="121"/>
      <c r="IV855" s="121"/>
    </row>
    <row r="856" spans="1:256" ht="11.25" x14ac:dyDescent="0.2">
      <c r="B856" s="16"/>
      <c r="C856" s="12" t="s">
        <v>431</v>
      </c>
      <c r="D856" s="895"/>
      <c r="E856" s="895"/>
      <c r="F856" s="14"/>
      <c r="G856" s="14"/>
      <c r="H856" s="14"/>
      <c r="I856" s="14"/>
      <c r="J856" s="278"/>
      <c r="K856" s="169" t="s">
        <v>756</v>
      </c>
      <c r="L856" s="12" t="s">
        <v>132</v>
      </c>
      <c r="M856" s="4"/>
      <c r="N856" s="4"/>
      <c r="O856" s="895"/>
      <c r="P856" s="14"/>
      <c r="Q856" s="14"/>
      <c r="R856" s="14"/>
      <c r="S856" s="46">
        <v>4</v>
      </c>
      <c r="T856" s="47"/>
      <c r="U856" s="14"/>
      <c r="V856" s="14"/>
      <c r="W856" s="169" t="s">
        <v>756</v>
      </c>
      <c r="X856" s="12" t="s">
        <v>132</v>
      </c>
      <c r="Y856" s="4"/>
      <c r="Z856" s="4"/>
      <c r="AA856" s="895"/>
      <c r="AB856" s="14"/>
      <c r="AC856" s="14"/>
      <c r="AD856" s="14"/>
      <c r="AE856" s="46">
        <v>4</v>
      </c>
      <c r="AF856" s="47"/>
      <c r="AG856" s="14"/>
      <c r="AH856" s="18"/>
    </row>
    <row r="857" spans="1:256" x14ac:dyDescent="0.2">
      <c r="B857" s="16"/>
      <c r="C857" s="484"/>
      <c r="D857" s="895"/>
      <c r="E857" s="895"/>
      <c r="F857" s="14"/>
      <c r="G857" s="14"/>
      <c r="H857" s="14"/>
      <c r="I857" s="14"/>
      <c r="J857" s="929">
        <f>+J835+1</f>
        <v>49</v>
      </c>
      <c r="K857" s="169"/>
      <c r="L857" s="12" t="s">
        <v>133</v>
      </c>
      <c r="M857" s="4"/>
      <c r="N857" s="4"/>
      <c r="O857" s="895"/>
      <c r="P857" s="14"/>
      <c r="Q857" s="14"/>
      <c r="R857" s="14"/>
      <c r="S857" s="895"/>
      <c r="T857" s="14"/>
      <c r="U857" s="14"/>
      <c r="V857" s="14"/>
      <c r="W857" s="169"/>
      <c r="X857" s="12" t="s">
        <v>133</v>
      </c>
      <c r="Y857" s="4"/>
      <c r="Z857" s="4"/>
      <c r="AA857" s="895"/>
      <c r="AB857" s="14"/>
      <c r="AC857" s="14"/>
      <c r="AD857" s="14"/>
      <c r="AE857" s="895"/>
      <c r="AF857" s="14"/>
      <c r="AG857" s="14"/>
      <c r="AH857" s="18"/>
    </row>
    <row r="858" spans="1:256" x14ac:dyDescent="0.2">
      <c r="B858" s="16"/>
      <c r="C858" s="484"/>
      <c r="D858" s="895"/>
      <c r="E858" s="895"/>
      <c r="F858" s="14"/>
      <c r="G858" s="14"/>
      <c r="H858" s="14"/>
      <c r="I858" s="14"/>
      <c r="J858" s="249"/>
      <c r="K858" s="169"/>
      <c r="L858" s="12"/>
      <c r="M858" s="4"/>
      <c r="N858" s="4"/>
      <c r="O858" s="895"/>
      <c r="P858" s="14"/>
      <c r="Q858" s="14"/>
      <c r="R858" s="14"/>
      <c r="S858" s="895"/>
      <c r="T858" s="14"/>
      <c r="U858" s="14"/>
      <c r="V858" s="14"/>
      <c r="W858" s="169"/>
      <c r="X858" s="12"/>
      <c r="Y858" s="4"/>
      <c r="Z858" s="4"/>
      <c r="AA858" s="895"/>
      <c r="AB858" s="14"/>
      <c r="AC858" s="14"/>
      <c r="AD858" s="14"/>
      <c r="AE858" s="895"/>
      <c r="AF858" s="14"/>
      <c r="AG858" s="14"/>
      <c r="AH858" s="18"/>
    </row>
    <row r="859" spans="1:256" ht="11.25" x14ac:dyDescent="0.2">
      <c r="B859" s="16"/>
      <c r="C859" s="1283" t="s">
        <v>131</v>
      </c>
      <c r="D859" s="1284"/>
      <c r="E859" s="1284"/>
      <c r="F859" s="1284"/>
      <c r="G859" s="1285"/>
      <c r="H859" s="14"/>
      <c r="I859" s="14"/>
      <c r="J859" s="249"/>
      <c r="K859" s="169" t="s">
        <v>759</v>
      </c>
      <c r="L859" s="12" t="s">
        <v>134</v>
      </c>
      <c r="M859" s="4"/>
      <c r="N859" s="4"/>
      <c r="O859" s="895"/>
      <c r="P859" s="14"/>
      <c r="Q859" s="14"/>
      <c r="R859" s="14"/>
      <c r="S859" s="46">
        <v>5</v>
      </c>
      <c r="T859" s="47"/>
      <c r="U859" s="14"/>
      <c r="V859" s="14"/>
      <c r="W859" s="169" t="s">
        <v>759</v>
      </c>
      <c r="X859" s="12" t="s">
        <v>134</v>
      </c>
      <c r="Y859" s="4"/>
      <c r="Z859" s="4"/>
      <c r="AA859" s="895"/>
      <c r="AB859" s="14"/>
      <c r="AC859" s="14"/>
      <c r="AD859" s="14"/>
      <c r="AE859" s="46">
        <v>5</v>
      </c>
      <c r="AF859" s="47"/>
      <c r="AG859" s="14"/>
      <c r="AH859" s="18"/>
    </row>
    <row r="860" spans="1:256" x14ac:dyDescent="0.2">
      <c r="B860" s="16"/>
      <c r="C860" s="484"/>
      <c r="D860" s="895"/>
      <c r="E860" s="895"/>
      <c r="F860" s="14"/>
      <c r="G860" s="14"/>
      <c r="H860" s="14"/>
      <c r="I860" s="14"/>
      <c r="J860" s="249"/>
      <c r="K860" s="169"/>
      <c r="L860" s="12"/>
      <c r="M860" s="4"/>
      <c r="N860" s="4"/>
      <c r="O860" s="895"/>
      <c r="P860" s="14"/>
      <c r="Q860" s="14"/>
      <c r="R860" s="14"/>
      <c r="S860" s="895"/>
      <c r="T860" s="14"/>
      <c r="U860" s="14"/>
      <c r="V860" s="14"/>
      <c r="W860" s="169"/>
      <c r="X860" s="12"/>
      <c r="Y860" s="4"/>
      <c r="Z860" s="4"/>
      <c r="AA860" s="895"/>
      <c r="AB860" s="14"/>
      <c r="AC860" s="14"/>
      <c r="AD860" s="14"/>
      <c r="AE860" s="895"/>
      <c r="AF860" s="14"/>
      <c r="AG860" s="14"/>
      <c r="AH860" s="18"/>
    </row>
    <row r="861" spans="1:256" x14ac:dyDescent="0.2">
      <c r="B861" s="16"/>
      <c r="C861" s="484"/>
      <c r="D861" s="895"/>
      <c r="E861" s="895"/>
      <c r="F861" s="14"/>
      <c r="G861" s="14"/>
      <c r="H861" s="14"/>
      <c r="I861" s="14"/>
      <c r="J861" s="249"/>
      <c r="K861" s="169" t="s">
        <v>762</v>
      </c>
      <c r="L861" s="12" t="s">
        <v>135</v>
      </c>
      <c r="M861" s="4"/>
      <c r="N861" s="4"/>
      <c r="O861" s="895"/>
      <c r="P861" s="14"/>
      <c r="Q861" s="14"/>
      <c r="R861" s="14"/>
      <c r="U861" s="14"/>
      <c r="V861" s="14"/>
      <c r="W861" s="169" t="s">
        <v>762</v>
      </c>
      <c r="X861" s="12" t="s">
        <v>135</v>
      </c>
      <c r="Y861" s="4"/>
      <c r="Z861" s="4"/>
      <c r="AA861" s="895"/>
      <c r="AB861" s="14"/>
      <c r="AC861" s="14"/>
      <c r="AD861" s="14"/>
      <c r="AE861" s="4"/>
      <c r="AF861" s="4"/>
      <c r="AG861" s="14"/>
      <c r="AH861" s="18"/>
    </row>
    <row r="862" spans="1:256" x14ac:dyDescent="0.2">
      <c r="B862" s="16"/>
      <c r="C862" s="484"/>
      <c r="D862" s="895"/>
      <c r="E862" s="895"/>
      <c r="F862" s="14"/>
      <c r="G862" s="14"/>
      <c r="H862" s="14"/>
      <c r="I862" s="14"/>
      <c r="J862" s="249"/>
      <c r="K862" s="169"/>
      <c r="L862" s="12" t="s">
        <v>136</v>
      </c>
      <c r="M862" s="4"/>
      <c r="N862" s="4"/>
      <c r="O862" s="895"/>
      <c r="P862" s="14"/>
      <c r="Q862" s="14"/>
      <c r="R862" s="14"/>
      <c r="S862" s="46">
        <v>6</v>
      </c>
      <c r="T862" s="47"/>
      <c r="U862" s="14"/>
      <c r="W862" s="169"/>
      <c r="X862" s="12" t="s">
        <v>136</v>
      </c>
      <c r="Y862" s="4"/>
      <c r="Z862" s="4"/>
      <c r="AA862" s="895"/>
      <c r="AB862" s="14"/>
      <c r="AC862" s="14"/>
      <c r="AD862" s="14"/>
      <c r="AE862" s="46">
        <v>6</v>
      </c>
      <c r="AF862" s="47"/>
      <c r="AG862" s="14"/>
      <c r="AH862" s="128"/>
    </row>
    <row r="863" spans="1:256" x14ac:dyDescent="0.2">
      <c r="B863" s="16"/>
      <c r="C863" s="484"/>
      <c r="D863" s="895"/>
      <c r="E863" s="895"/>
      <c r="F863" s="14"/>
      <c r="G863" s="14"/>
      <c r="H863" s="14"/>
      <c r="I863" s="14"/>
      <c r="J863" s="249"/>
      <c r="K863" s="169"/>
      <c r="L863" s="12"/>
      <c r="M863" s="4"/>
      <c r="N863" s="4"/>
      <c r="O863" s="895"/>
      <c r="P863" s="14"/>
      <c r="Q863" s="14"/>
      <c r="R863" s="14"/>
      <c r="S863" s="895"/>
      <c r="T863" s="14"/>
      <c r="U863" s="14"/>
      <c r="V863" s="13"/>
      <c r="W863" s="169"/>
      <c r="X863" s="12"/>
      <c r="Y863" s="4"/>
      <c r="Z863" s="4"/>
      <c r="AA863" s="895"/>
      <c r="AB863" s="14"/>
      <c r="AC863" s="14"/>
      <c r="AD863" s="14"/>
      <c r="AE863" s="895"/>
      <c r="AF863" s="14"/>
      <c r="AG863" s="14"/>
      <c r="AH863" s="128"/>
    </row>
    <row r="864" spans="1:256" x14ac:dyDescent="0.2">
      <c r="B864" s="16"/>
      <c r="C864" s="484"/>
      <c r="D864" s="895"/>
      <c r="E864" s="895"/>
      <c r="F864" s="14"/>
      <c r="G864" s="14"/>
      <c r="H864" s="14"/>
      <c r="I864" s="14"/>
      <c r="J864" s="249"/>
      <c r="K864" s="169" t="s">
        <v>778</v>
      </c>
      <c r="L864" s="12" t="s">
        <v>137</v>
      </c>
      <c r="M864" s="4"/>
      <c r="N864" s="4"/>
      <c r="O864" s="895"/>
      <c r="P864" s="14"/>
      <c r="Q864" s="14"/>
      <c r="R864" s="14"/>
      <c r="S864" s="895"/>
      <c r="T864" s="14"/>
      <c r="U864" s="14"/>
      <c r="V864" s="13" t="s">
        <v>860</v>
      </c>
      <c r="W864" s="169" t="s">
        <v>778</v>
      </c>
      <c r="X864" s="12" t="s">
        <v>137</v>
      </c>
      <c r="Y864" s="4"/>
      <c r="Z864" s="4"/>
      <c r="AA864" s="895"/>
      <c r="AB864" s="14"/>
      <c r="AC864" s="14"/>
      <c r="AD864" s="14"/>
      <c r="AE864" s="895"/>
      <c r="AF864" s="14"/>
      <c r="AG864" s="14"/>
      <c r="AH864" s="248" t="s">
        <v>860</v>
      </c>
    </row>
    <row r="865" spans="1:256" x14ac:dyDescent="0.2">
      <c r="B865" s="16"/>
      <c r="C865" s="484"/>
      <c r="D865" s="895"/>
      <c r="E865" s="895"/>
      <c r="F865" s="14"/>
      <c r="G865" s="14"/>
      <c r="H865" s="14"/>
      <c r="I865" s="14"/>
      <c r="J865" s="249"/>
      <c r="K865" s="169"/>
      <c r="L865" s="12" t="s">
        <v>423</v>
      </c>
      <c r="M865" s="4"/>
      <c r="N865" s="4"/>
      <c r="O865" s="895"/>
      <c r="P865" s="14"/>
      <c r="Q865" s="14"/>
      <c r="R865" s="14"/>
      <c r="S865" s="895"/>
      <c r="T865" s="14"/>
      <c r="U865" s="14"/>
      <c r="V865" s="12">
        <f>+J884</f>
        <v>51</v>
      </c>
      <c r="W865" s="169"/>
      <c r="X865" s="12" t="s">
        <v>423</v>
      </c>
      <c r="Y865" s="4"/>
      <c r="Z865" s="4"/>
      <c r="AA865" s="895"/>
      <c r="AB865" s="14"/>
      <c r="AC865" s="14"/>
      <c r="AD865" s="14"/>
      <c r="AE865" s="895"/>
      <c r="AF865" s="14"/>
      <c r="AG865" s="14"/>
      <c r="AH865" s="185">
        <f>+V865</f>
        <v>51</v>
      </c>
    </row>
    <row r="866" spans="1:256" x14ac:dyDescent="0.2">
      <c r="B866" s="16"/>
      <c r="C866" s="484"/>
      <c r="D866" s="895"/>
      <c r="E866" s="895"/>
      <c r="F866" s="14"/>
      <c r="G866" s="14"/>
      <c r="H866" s="14"/>
      <c r="I866" s="14"/>
      <c r="J866" s="249"/>
      <c r="K866" s="169"/>
      <c r="L866" s="121" t="s">
        <v>139</v>
      </c>
      <c r="M866" s="4"/>
      <c r="N866" s="4"/>
      <c r="O866" s="895"/>
      <c r="P866" s="14"/>
      <c r="Q866" s="14"/>
      <c r="R866" s="14"/>
      <c r="S866" s="46">
        <v>7</v>
      </c>
      <c r="T866" s="47"/>
      <c r="U866" s="14"/>
      <c r="V866" s="13"/>
      <c r="W866" s="169"/>
      <c r="X866" s="4" t="s">
        <v>139</v>
      </c>
      <c r="Y866" s="4"/>
      <c r="Z866" s="4"/>
      <c r="AA866" s="895"/>
      <c r="AB866" s="14"/>
      <c r="AC866" s="14"/>
      <c r="AD866" s="14"/>
      <c r="AE866" s="46">
        <v>7</v>
      </c>
      <c r="AF866" s="47"/>
      <c r="AG866" s="14"/>
      <c r="AH866" s="248"/>
    </row>
    <row r="867" spans="1:256" x14ac:dyDescent="0.2">
      <c r="B867" s="16"/>
      <c r="C867" s="484"/>
      <c r="D867" s="895"/>
      <c r="E867" s="895"/>
      <c r="F867" s="14"/>
      <c r="G867" s="14"/>
      <c r="H867" s="14"/>
      <c r="I867" s="14"/>
      <c r="J867" s="249"/>
      <c r="K867" s="169"/>
      <c r="L867" s="12"/>
      <c r="M867" s="4"/>
      <c r="N867" s="4"/>
      <c r="O867" s="895"/>
      <c r="P867" s="14"/>
      <c r="Q867" s="14"/>
      <c r="R867" s="14"/>
      <c r="S867" s="895"/>
      <c r="T867" s="4"/>
      <c r="U867" s="4"/>
      <c r="W867" s="169"/>
      <c r="X867" s="12"/>
      <c r="Y867" s="4"/>
      <c r="Z867" s="4"/>
      <c r="AA867" s="895"/>
      <c r="AB867" s="14"/>
      <c r="AC867" s="14"/>
      <c r="AD867" s="14"/>
      <c r="AE867" s="895"/>
      <c r="AF867" s="4"/>
      <c r="AG867" s="13"/>
      <c r="AH867" s="128"/>
    </row>
    <row r="868" spans="1:256" x14ac:dyDescent="0.2">
      <c r="B868" s="16"/>
      <c r="C868" s="484"/>
      <c r="D868" s="12"/>
      <c r="E868" s="14"/>
      <c r="F868" s="14"/>
      <c r="G868" s="14"/>
      <c r="H868" s="14"/>
      <c r="I868" s="14"/>
      <c r="J868" s="157"/>
      <c r="K868" s="169" t="s">
        <v>780</v>
      </c>
      <c r="L868" s="12" t="s">
        <v>140</v>
      </c>
      <c r="M868" s="4"/>
      <c r="N868" s="4"/>
      <c r="O868" s="895"/>
      <c r="P868" s="14"/>
      <c r="Q868" s="14"/>
      <c r="R868" s="14"/>
      <c r="S868" s="46">
        <v>8</v>
      </c>
      <c r="T868" s="47"/>
      <c r="U868" s="14"/>
      <c r="V868" s="14"/>
      <c r="W868" s="169" t="s">
        <v>780</v>
      </c>
      <c r="X868" s="12" t="s">
        <v>140</v>
      </c>
      <c r="Y868" s="4"/>
      <c r="Z868" s="4"/>
      <c r="AA868" s="895"/>
      <c r="AB868" s="14"/>
      <c r="AC868" s="14"/>
      <c r="AD868" s="14"/>
      <c r="AE868" s="46">
        <v>8</v>
      </c>
      <c r="AF868" s="47"/>
      <c r="AG868" s="14"/>
      <c r="AH868" s="18"/>
    </row>
    <row r="869" spans="1:256" x14ac:dyDescent="0.2">
      <c r="B869" s="16"/>
      <c r="C869" s="484"/>
      <c r="D869" s="12"/>
      <c r="E869" s="14"/>
      <c r="F869" s="14"/>
      <c r="G869" s="14"/>
      <c r="H869" s="14"/>
      <c r="I869" s="14"/>
      <c r="J869" s="157"/>
      <c r="K869" s="169"/>
      <c r="L869" s="12"/>
      <c r="M869" s="4"/>
      <c r="N869" s="4"/>
      <c r="O869" s="895"/>
      <c r="P869" s="14"/>
      <c r="Q869" s="14"/>
      <c r="R869" s="14"/>
      <c r="S869" s="895"/>
      <c r="T869" s="14"/>
      <c r="U869" s="14"/>
      <c r="V869" s="14"/>
      <c r="W869" s="169"/>
      <c r="X869" s="12"/>
      <c r="Y869" s="4"/>
      <c r="Z869" s="4"/>
      <c r="AA869" s="895"/>
      <c r="AB869" s="14"/>
      <c r="AC869" s="14"/>
      <c r="AD869" s="14"/>
      <c r="AE869" s="895"/>
      <c r="AF869" s="14"/>
      <c r="AG869" s="14"/>
      <c r="AH869" s="18"/>
    </row>
    <row r="870" spans="1:256" x14ac:dyDescent="0.2">
      <c r="B870" s="16"/>
      <c r="C870" s="484"/>
      <c r="D870" s="12"/>
      <c r="E870" s="14"/>
      <c r="F870" s="14"/>
      <c r="G870" s="14"/>
      <c r="H870" s="14"/>
      <c r="I870" s="14"/>
      <c r="J870" s="157"/>
      <c r="K870" s="169" t="s">
        <v>782</v>
      </c>
      <c r="L870" s="12" t="s">
        <v>141</v>
      </c>
      <c r="M870" s="4"/>
      <c r="N870" s="4"/>
      <c r="O870" s="895"/>
      <c r="P870" s="14"/>
      <c r="Q870" s="14"/>
      <c r="R870" s="14"/>
      <c r="S870" s="46">
        <v>9</v>
      </c>
      <c r="T870" s="47"/>
      <c r="U870" s="14"/>
      <c r="V870" s="14"/>
      <c r="W870" s="169" t="s">
        <v>782</v>
      </c>
      <c r="X870" s="12" t="s">
        <v>141</v>
      </c>
      <c r="Y870" s="4"/>
      <c r="Z870" s="4"/>
      <c r="AA870" s="895"/>
      <c r="AB870" s="14"/>
      <c r="AC870" s="14"/>
      <c r="AD870" s="14"/>
      <c r="AE870" s="46">
        <v>9</v>
      </c>
      <c r="AF870" s="47"/>
      <c r="AG870" s="14"/>
      <c r="AH870" s="18"/>
    </row>
    <row r="871" spans="1:256" ht="11.25" customHeight="1" thickBot="1" x14ac:dyDescent="0.25">
      <c r="B871" s="233"/>
      <c r="C871" s="489"/>
      <c r="D871" s="162"/>
      <c r="E871" s="19"/>
      <c r="F871" s="19"/>
      <c r="G871" s="19"/>
      <c r="H871" s="19"/>
      <c r="I871" s="19"/>
      <c r="J871" s="161"/>
      <c r="K871" s="20"/>
      <c r="L871" s="162"/>
      <c r="M871" s="134"/>
      <c r="N871" s="134"/>
      <c r="O871" s="20"/>
      <c r="P871" s="19"/>
      <c r="Q871" s="19"/>
      <c r="R871" s="19"/>
      <c r="S871" s="20"/>
      <c r="T871" s="19"/>
      <c r="U871" s="19"/>
      <c r="V871" s="19"/>
      <c r="W871" s="506"/>
      <c r="X871" s="134"/>
      <c r="Y871" s="20"/>
      <c r="Z871" s="19"/>
      <c r="AA871" s="19"/>
      <c r="AB871" s="20"/>
      <c r="AC871" s="19"/>
      <c r="AD871" s="19"/>
      <c r="AE871" s="19"/>
      <c r="AF871" s="19"/>
      <c r="AG871" s="19"/>
      <c r="AH871" s="316"/>
    </row>
    <row r="872" spans="1:256" ht="11.25" customHeight="1" x14ac:dyDescent="0.2">
      <c r="B872" s="224"/>
      <c r="C872" s="481"/>
      <c r="D872" s="149"/>
      <c r="E872" s="43"/>
      <c r="F872" s="43"/>
      <c r="G872" s="43"/>
      <c r="H872" s="43"/>
      <c r="I872" s="43"/>
      <c r="J872" s="283"/>
      <c r="K872" s="275"/>
      <c r="L872" s="149"/>
      <c r="M872" s="104"/>
      <c r="N872" s="104"/>
      <c r="O872" s="44"/>
      <c r="P872" s="43"/>
      <c r="Q872" s="43"/>
      <c r="R872" s="43"/>
      <c r="S872" s="44"/>
      <c r="T872" s="43"/>
      <c r="U872" s="43"/>
      <c r="V872" s="315"/>
      <c r="W872" s="271"/>
      <c r="X872" s="104"/>
      <c r="Y872" s="44"/>
      <c r="Z872" s="43"/>
      <c r="AA872" s="43"/>
      <c r="AB872" s="44"/>
      <c r="AC872" s="43"/>
      <c r="AD872" s="43"/>
      <c r="AE872" s="43"/>
      <c r="AF872" s="43"/>
      <c r="AG872" s="43"/>
      <c r="AH872" s="315"/>
    </row>
    <row r="873" spans="1:256" ht="12.75" customHeight="1" x14ac:dyDescent="0.2">
      <c r="B873" s="16"/>
      <c r="C873" s="1268" t="s">
        <v>432</v>
      </c>
      <c r="D873" s="1268"/>
      <c r="E873" s="1268"/>
      <c r="F873" s="1268"/>
      <c r="G873" s="1268"/>
      <c r="H873" s="1268"/>
      <c r="I873" s="14"/>
      <c r="J873" s="249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14"/>
      <c r="V873" s="18"/>
      <c r="W873" s="172"/>
      <c r="X873" s="4"/>
      <c r="Y873" s="895"/>
      <c r="Z873" s="14"/>
      <c r="AA873" s="14"/>
      <c r="AB873" s="895"/>
      <c r="AC873" s="14"/>
      <c r="AD873" s="14"/>
      <c r="AE873" s="14"/>
      <c r="AF873" s="14"/>
      <c r="AG873" s="14"/>
      <c r="AH873" s="18"/>
    </row>
    <row r="874" spans="1:256" ht="12.75" customHeight="1" x14ac:dyDescent="0.2">
      <c r="A874" s="4"/>
      <c r="B874" s="16"/>
      <c r="C874" s="1268"/>
      <c r="D874" s="1268"/>
      <c r="E874" s="1268"/>
      <c r="F874" s="1268"/>
      <c r="G874" s="1268"/>
      <c r="H874" s="1268"/>
      <c r="I874" s="14"/>
      <c r="J874" s="157"/>
      <c r="K874" s="172"/>
      <c r="L874" s="4" t="s">
        <v>433</v>
      </c>
      <c r="M874" s="895"/>
      <c r="N874" s="14"/>
      <c r="O874" s="14"/>
      <c r="P874" s="895"/>
      <c r="Q874" s="14"/>
      <c r="R874" s="14"/>
      <c r="S874" s="14"/>
      <c r="T874" s="14"/>
      <c r="U874" s="14"/>
      <c r="V874" s="18"/>
      <c r="W874" s="172"/>
      <c r="X874" s="4" t="s">
        <v>433</v>
      </c>
      <c r="Y874" s="895"/>
      <c r="Z874" s="14"/>
      <c r="AA874" s="14"/>
      <c r="AB874" s="895"/>
      <c r="AC874" s="14"/>
      <c r="AD874" s="14"/>
      <c r="AE874" s="14"/>
      <c r="AF874" s="14"/>
      <c r="AG874" s="14"/>
      <c r="AH874" s="18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  <c r="HD874" s="4"/>
      <c r="HE874" s="4"/>
      <c r="HF874" s="4"/>
      <c r="HG874" s="4"/>
      <c r="HH874" s="4"/>
      <c r="HI874" s="4"/>
      <c r="HJ874" s="4"/>
      <c r="HK874" s="4"/>
      <c r="HL874" s="4"/>
      <c r="HM874" s="4"/>
      <c r="HN874" s="4"/>
      <c r="HO874" s="4"/>
      <c r="HP874" s="4"/>
      <c r="HQ874" s="4"/>
      <c r="HR874" s="4"/>
      <c r="HS874" s="4"/>
      <c r="HT874" s="4"/>
      <c r="HU874" s="4"/>
      <c r="HV874" s="4"/>
      <c r="HW874" s="4"/>
      <c r="HX874" s="4"/>
      <c r="HY874" s="4"/>
      <c r="HZ874" s="4"/>
      <c r="IA874" s="4"/>
      <c r="IB874" s="4"/>
      <c r="IC874" s="4"/>
      <c r="ID874" s="4"/>
      <c r="IE874" s="4"/>
      <c r="IF874" s="4"/>
      <c r="IG874" s="4"/>
      <c r="IH874" s="4"/>
      <c r="II874" s="4"/>
      <c r="IJ874" s="4"/>
      <c r="IK874" s="4"/>
      <c r="IL874" s="4"/>
      <c r="IM874" s="4"/>
      <c r="IN874" s="4"/>
      <c r="IO874" s="4"/>
      <c r="IP874" s="4"/>
      <c r="IQ874" s="4"/>
      <c r="IR874" s="4"/>
      <c r="IS874" s="4"/>
      <c r="IT874" s="4"/>
      <c r="IU874" s="4"/>
      <c r="IV874" s="4"/>
    </row>
    <row r="875" spans="1:256" ht="11.25" customHeight="1" x14ac:dyDescent="0.2">
      <c r="A875" s="4"/>
      <c r="B875" s="16"/>
      <c r="C875" s="484"/>
      <c r="D875" s="4"/>
      <c r="E875" s="4"/>
      <c r="F875" s="4"/>
      <c r="G875" s="4"/>
      <c r="H875" s="4"/>
      <c r="I875" s="4"/>
      <c r="J875" s="157">
        <f>+J857+1</f>
        <v>50</v>
      </c>
      <c r="K875" s="172"/>
      <c r="L875" s="4" t="s">
        <v>434</v>
      </c>
      <c r="M875" s="895"/>
      <c r="N875" s="14"/>
      <c r="O875" s="14"/>
      <c r="P875" s="895"/>
      <c r="Q875" s="14"/>
      <c r="R875" s="14"/>
      <c r="S875" s="14"/>
      <c r="T875" s="14"/>
      <c r="U875" s="14"/>
      <c r="V875" s="18"/>
      <c r="W875" s="172"/>
      <c r="X875" s="4" t="s">
        <v>434</v>
      </c>
      <c r="Y875" s="895"/>
      <c r="Z875" s="14"/>
      <c r="AA875" s="14"/>
      <c r="AB875" s="895"/>
      <c r="AC875" s="14"/>
      <c r="AD875" s="14"/>
      <c r="AE875" s="14"/>
      <c r="AF875" s="14"/>
      <c r="AG875" s="14"/>
      <c r="AH875" s="18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  <c r="HD875" s="4"/>
      <c r="HE875" s="4"/>
      <c r="HF875" s="4"/>
      <c r="HG875" s="4"/>
      <c r="HH875" s="4"/>
      <c r="HI875" s="4"/>
      <c r="HJ875" s="4"/>
      <c r="HK875" s="4"/>
      <c r="HL875" s="4"/>
      <c r="HM875" s="4"/>
      <c r="HN875" s="4"/>
      <c r="HO875" s="4"/>
      <c r="HP875" s="4"/>
      <c r="HQ875" s="4"/>
      <c r="HR875" s="4"/>
      <c r="HS875" s="4"/>
      <c r="HT875" s="4"/>
      <c r="HU875" s="4"/>
      <c r="HV875" s="4"/>
      <c r="HW875" s="4"/>
      <c r="HX875" s="4"/>
      <c r="HY875" s="4"/>
      <c r="HZ875" s="4"/>
      <c r="IA875" s="4"/>
      <c r="IB875" s="4"/>
      <c r="IC875" s="4"/>
      <c r="ID875" s="4"/>
      <c r="IE875" s="4"/>
      <c r="IF875" s="4"/>
      <c r="IG875" s="4"/>
      <c r="IH875" s="4"/>
      <c r="II875" s="4"/>
      <c r="IJ875" s="4"/>
      <c r="IK875" s="4"/>
      <c r="IL875" s="4"/>
      <c r="IM875" s="4"/>
      <c r="IN875" s="4"/>
      <c r="IO875" s="4"/>
      <c r="IP875" s="4"/>
      <c r="IQ875" s="4"/>
      <c r="IR875" s="4"/>
      <c r="IS875" s="4"/>
      <c r="IT875" s="4"/>
      <c r="IU875" s="4"/>
      <c r="IV875" s="4"/>
    </row>
    <row r="876" spans="1:256" ht="11.25" x14ac:dyDescent="0.2">
      <c r="A876" s="4"/>
      <c r="B876" s="16"/>
      <c r="C876" s="1317" t="s">
        <v>395</v>
      </c>
      <c r="D876" s="1318"/>
      <c r="E876" s="1318"/>
      <c r="F876" s="1318"/>
      <c r="G876" s="1318"/>
      <c r="H876" s="1319"/>
      <c r="I876" s="12"/>
      <c r="J876" s="929"/>
      <c r="K876" s="172"/>
      <c r="L876" s="4"/>
      <c r="M876" s="895"/>
      <c r="N876" s="14"/>
      <c r="O876" s="14"/>
      <c r="P876" s="14"/>
      <c r="Q876" s="14"/>
      <c r="R876" s="14"/>
      <c r="S876" s="14"/>
      <c r="T876" s="14"/>
      <c r="U876" s="14"/>
      <c r="V876" s="18"/>
      <c r="W876" s="172"/>
      <c r="X876" s="4"/>
      <c r="Y876" s="895"/>
      <c r="Z876" s="14"/>
      <c r="AA876" s="14"/>
      <c r="AB876" s="14"/>
      <c r="AC876" s="14"/>
      <c r="AD876" s="14"/>
      <c r="AE876" s="14"/>
      <c r="AF876" s="14"/>
      <c r="AG876" s="14"/>
      <c r="AH876" s="18"/>
    </row>
    <row r="877" spans="1:256" ht="11.25" x14ac:dyDescent="0.2">
      <c r="A877" s="4"/>
      <c r="B877" s="16"/>
      <c r="C877" s="1320"/>
      <c r="D877" s="1260"/>
      <c r="E877" s="1260"/>
      <c r="F877" s="1260"/>
      <c r="G877" s="1260"/>
      <c r="H877" s="1321"/>
      <c r="I877" s="12"/>
      <c r="J877" s="929"/>
      <c r="K877" s="172"/>
      <c r="L877" s="4"/>
      <c r="M877" s="895"/>
      <c r="N877" s="14"/>
      <c r="O877" s="14"/>
      <c r="P877" s="14"/>
      <c r="Q877" s="14"/>
      <c r="R877" s="14"/>
      <c r="S877" s="14"/>
      <c r="T877" s="14"/>
      <c r="U877" s="14"/>
      <c r="V877" s="18"/>
      <c r="W877" s="172"/>
      <c r="X877" s="4"/>
      <c r="Y877" s="895"/>
      <c r="Z877" s="14"/>
      <c r="AA877" s="14"/>
      <c r="AB877" s="14"/>
      <c r="AC877" s="14"/>
      <c r="AD877" s="14"/>
      <c r="AE877" s="14"/>
      <c r="AF877" s="14"/>
      <c r="AG877" s="14"/>
      <c r="AH877" s="18"/>
    </row>
    <row r="878" spans="1:256" ht="11.25" x14ac:dyDescent="0.2">
      <c r="A878" s="4"/>
      <c r="B878" s="16"/>
      <c r="C878" s="1320"/>
      <c r="D878" s="1260"/>
      <c r="E878" s="1260"/>
      <c r="F878" s="1260"/>
      <c r="G878" s="1260"/>
      <c r="H878" s="1321"/>
      <c r="I878" s="12"/>
      <c r="J878" s="929"/>
      <c r="K878" s="172"/>
      <c r="L878" s="4"/>
      <c r="M878" s="895"/>
      <c r="N878" s="14"/>
      <c r="O878" s="14"/>
      <c r="P878" s="14"/>
      <c r="Q878" s="14"/>
      <c r="R878" s="14"/>
      <c r="S878" s="14"/>
      <c r="T878" s="14"/>
      <c r="U878" s="14"/>
      <c r="V878" s="18"/>
      <c r="W878" s="172"/>
      <c r="X878" s="4"/>
      <c r="Y878" s="895"/>
      <c r="Z878" s="14"/>
      <c r="AA878" s="14"/>
      <c r="AB878" s="14"/>
      <c r="AC878" s="14"/>
      <c r="AD878" s="14"/>
      <c r="AE878" s="14"/>
      <c r="AF878" s="14"/>
      <c r="AG878" s="14"/>
      <c r="AH878" s="18"/>
    </row>
    <row r="879" spans="1:256" ht="11.25" x14ac:dyDescent="0.2">
      <c r="A879" s="4"/>
      <c r="B879" s="16"/>
      <c r="C879" s="1322"/>
      <c r="D879" s="1323"/>
      <c r="E879" s="1323"/>
      <c r="F879" s="1323"/>
      <c r="G879" s="1323"/>
      <c r="H879" s="1324"/>
      <c r="I879" s="905"/>
      <c r="J879" s="157"/>
      <c r="K879" s="172"/>
      <c r="L879" s="4"/>
      <c r="M879" s="895"/>
      <c r="N879" s="14"/>
      <c r="O879" s="14"/>
      <c r="P879" s="14"/>
      <c r="Q879" s="14"/>
      <c r="R879" s="14"/>
      <c r="S879" s="14"/>
      <c r="T879" s="14"/>
      <c r="U879" s="14"/>
      <c r="V879" s="18"/>
      <c r="W879" s="172"/>
      <c r="X879" s="4"/>
      <c r="Y879" s="895"/>
      <c r="Z879" s="14"/>
      <c r="AA879" s="14"/>
      <c r="AB879" s="14"/>
      <c r="AC879" s="14"/>
      <c r="AD879" s="14"/>
      <c r="AE879" s="14"/>
      <c r="AF879" s="14"/>
      <c r="AG879" s="14"/>
      <c r="AH879" s="18"/>
    </row>
    <row r="880" spans="1:256" ht="13.5" thickBot="1" x14ac:dyDescent="0.25">
      <c r="A880" s="4"/>
      <c r="B880" s="233"/>
      <c r="C880" s="489"/>
      <c r="D880" s="160"/>
      <c r="E880" s="906"/>
      <c r="F880" s="906"/>
      <c r="G880" s="906"/>
      <c r="H880" s="906"/>
      <c r="I880" s="906"/>
      <c r="J880" s="930"/>
      <c r="K880" s="506"/>
      <c r="L880" s="134"/>
      <c r="M880" s="20"/>
      <c r="N880" s="19"/>
      <c r="O880" s="19"/>
      <c r="P880" s="19"/>
      <c r="Q880" s="19"/>
      <c r="R880" s="19"/>
      <c r="S880" s="19"/>
      <c r="T880" s="19"/>
      <c r="U880" s="19"/>
      <c r="V880" s="316"/>
      <c r="W880" s="506"/>
      <c r="X880" s="134"/>
      <c r="Y880" s="20"/>
      <c r="Z880" s="19"/>
      <c r="AA880" s="19"/>
      <c r="AB880" s="19"/>
      <c r="AC880" s="19"/>
      <c r="AD880" s="19"/>
      <c r="AE880" s="19"/>
      <c r="AF880" s="19"/>
      <c r="AG880" s="19"/>
      <c r="AH880" s="316"/>
    </row>
    <row r="881" spans="1:34" ht="11.25" customHeight="1" x14ac:dyDescent="0.2">
      <c r="A881" s="4"/>
      <c r="B881" s="224"/>
      <c r="C881" s="481"/>
      <c r="D881" s="286"/>
      <c r="E881" s="277"/>
      <c r="F881" s="277"/>
      <c r="G881" s="277"/>
      <c r="H881" s="277"/>
      <c r="I881" s="389"/>
      <c r="J881" s="336"/>
      <c r="K881" s="271"/>
      <c r="L881" s="104"/>
      <c r="M881" s="44"/>
      <c r="N881" s="43"/>
      <c r="O881" s="43"/>
      <c r="P881" s="43"/>
      <c r="Q881" s="43"/>
      <c r="R881" s="43"/>
      <c r="S881" s="43"/>
      <c r="T881" s="43"/>
      <c r="U881" s="43"/>
      <c r="V881" s="315"/>
      <c r="W881" s="124"/>
      <c r="X881" s="104"/>
      <c r="Y881" s="44"/>
      <c r="Z881" s="43"/>
      <c r="AA881" s="43"/>
      <c r="AB881" s="43"/>
      <c r="AC881" s="43"/>
      <c r="AD881" s="43"/>
      <c r="AE881" s="43"/>
      <c r="AF881" s="43"/>
      <c r="AG881" s="43"/>
      <c r="AH881" s="315"/>
    </row>
    <row r="882" spans="1:34" ht="14.25" customHeight="1" x14ac:dyDescent="0.2">
      <c r="A882" s="4"/>
      <c r="B882" s="16"/>
      <c r="C882" s="484"/>
      <c r="D882" s="12"/>
      <c r="E882" s="4"/>
      <c r="F882" s="903"/>
      <c r="G882" s="903"/>
      <c r="H882" s="4"/>
      <c r="I882" s="907"/>
      <c r="J882" s="390"/>
      <c r="K882" s="172" t="s">
        <v>744</v>
      </c>
      <c r="L882" s="14" t="s">
        <v>202</v>
      </c>
      <c r="M882" s="895"/>
      <c r="N882" s="14"/>
      <c r="O882" s="14"/>
      <c r="P882" s="14"/>
      <c r="Q882" s="46">
        <v>1</v>
      </c>
      <c r="R882" s="47"/>
      <c r="S882" s="14"/>
      <c r="T882" s="14"/>
      <c r="U882" s="14"/>
      <c r="V882" s="18"/>
      <c r="W882" s="903" t="s">
        <v>744</v>
      </c>
      <c r="X882" s="14" t="s">
        <v>202</v>
      </c>
      <c r="Y882" s="895"/>
      <c r="Z882" s="14"/>
      <c r="AA882" s="14"/>
      <c r="AB882" s="14"/>
      <c r="AC882" s="46">
        <v>1</v>
      </c>
      <c r="AD882" s="47"/>
      <c r="AE882" s="14"/>
      <c r="AF882" s="14"/>
      <c r="AG882" s="14"/>
      <c r="AH882" s="18"/>
    </row>
    <row r="883" spans="1:34" ht="11.25" customHeight="1" x14ac:dyDescent="0.2">
      <c r="A883" s="4"/>
      <c r="B883" s="16"/>
      <c r="C883" s="484"/>
      <c r="D883" s="12"/>
      <c r="E883" s="4"/>
      <c r="F883" s="903"/>
      <c r="G883" s="903"/>
      <c r="H883" s="4"/>
      <c r="I883" s="907"/>
      <c r="J883" s="390"/>
      <c r="K883" s="172"/>
      <c r="L883" s="4"/>
      <c r="M883" s="895"/>
      <c r="N883" s="14"/>
      <c r="O883" s="14"/>
      <c r="P883" s="14"/>
      <c r="Q883" s="14"/>
      <c r="R883" s="14"/>
      <c r="S883" s="14"/>
      <c r="T883" s="14"/>
      <c r="U883" s="14"/>
      <c r="V883" s="18"/>
      <c r="X883" s="4"/>
      <c r="Y883" s="895"/>
      <c r="Z883" s="14"/>
      <c r="AA883" s="14"/>
      <c r="AB883" s="14"/>
      <c r="AC883" s="14"/>
      <c r="AD883" s="14"/>
      <c r="AE883" s="14"/>
      <c r="AF883" s="14"/>
      <c r="AG883" s="14"/>
      <c r="AH883" s="18"/>
    </row>
    <row r="884" spans="1:34" ht="11.25" x14ac:dyDescent="0.2">
      <c r="A884" s="4"/>
      <c r="B884" s="16"/>
      <c r="C884" s="1268" t="s">
        <v>201</v>
      </c>
      <c r="D884" s="1268"/>
      <c r="E884" s="1268"/>
      <c r="F884" s="1268"/>
      <c r="G884" s="1268"/>
      <c r="H884" s="1268"/>
      <c r="I884" s="907"/>
      <c r="J884" s="157">
        <f>+J875+1</f>
        <v>51</v>
      </c>
      <c r="K884" s="172" t="s">
        <v>747</v>
      </c>
      <c r="L884" s="4" t="s">
        <v>203</v>
      </c>
      <c r="M884" s="895"/>
      <c r="N884" s="14"/>
      <c r="O884" s="14"/>
      <c r="P884" s="14"/>
      <c r="Q884" s="46">
        <v>2</v>
      </c>
      <c r="R884" s="47"/>
      <c r="S884" s="14"/>
      <c r="T884" s="14"/>
      <c r="U884" s="14"/>
      <c r="V884" s="18"/>
      <c r="W884" s="903" t="s">
        <v>747</v>
      </c>
      <c r="X884" s="4" t="s">
        <v>203</v>
      </c>
      <c r="Y884" s="895"/>
      <c r="Z884" s="14"/>
      <c r="AA884" s="14"/>
      <c r="AB884" s="14"/>
      <c r="AC884" s="46">
        <v>2</v>
      </c>
      <c r="AD884" s="47"/>
      <c r="AE884" s="14"/>
      <c r="AF884" s="14"/>
      <c r="AG884" s="14"/>
      <c r="AH884" s="18"/>
    </row>
    <row r="885" spans="1:34" ht="12.75" customHeight="1" x14ac:dyDescent="0.2">
      <c r="B885" s="16"/>
      <c r="C885" s="1268"/>
      <c r="D885" s="1268"/>
      <c r="E885" s="1268"/>
      <c r="F885" s="1268"/>
      <c r="G885" s="1268"/>
      <c r="H885" s="1268"/>
      <c r="I885" s="907"/>
      <c r="J885" s="390"/>
      <c r="K885" s="172"/>
      <c r="L885" s="4"/>
      <c r="M885" s="895"/>
      <c r="N885" s="14"/>
      <c r="O885" s="14"/>
      <c r="P885" s="14"/>
      <c r="Q885" s="14"/>
      <c r="R885" s="14"/>
      <c r="S885" s="14"/>
      <c r="T885" s="14"/>
      <c r="U885" s="14"/>
      <c r="V885" s="18"/>
      <c r="X885" s="4"/>
      <c r="Y885" s="895"/>
      <c r="Z885" s="14"/>
      <c r="AA885" s="14"/>
      <c r="AB885" s="14"/>
      <c r="AC885" s="14"/>
      <c r="AD885" s="14"/>
      <c r="AE885" s="14"/>
      <c r="AF885" s="14"/>
      <c r="AG885" s="14"/>
      <c r="AH885" s="18"/>
    </row>
    <row r="886" spans="1:34" ht="11.25" customHeight="1" x14ac:dyDescent="0.2">
      <c r="B886" s="16"/>
      <c r="C886" s="1268"/>
      <c r="D886" s="1268"/>
      <c r="E886" s="1268"/>
      <c r="F886" s="1268"/>
      <c r="G886" s="1268"/>
      <c r="H886" s="1268"/>
      <c r="I886" s="907"/>
      <c r="J886" s="390"/>
      <c r="K886" s="172" t="s">
        <v>752</v>
      </c>
      <c r="L886" s="4" t="s">
        <v>327</v>
      </c>
      <c r="M886" s="895"/>
      <c r="N886" s="14"/>
      <c r="O886" s="14"/>
      <c r="P886" s="14"/>
      <c r="Q886" s="46">
        <v>3</v>
      </c>
      <c r="R886" s="47"/>
      <c r="S886" s="14"/>
      <c r="T886" s="14"/>
      <c r="U886" s="14"/>
      <c r="V886" s="18"/>
      <c r="W886" s="903" t="s">
        <v>752</v>
      </c>
      <c r="X886" s="4" t="s">
        <v>327</v>
      </c>
      <c r="Y886" s="895"/>
      <c r="Z886" s="14"/>
      <c r="AA886" s="14"/>
      <c r="AB886" s="14"/>
      <c r="AC886" s="46">
        <v>3</v>
      </c>
      <c r="AD886" s="47"/>
      <c r="AE886" s="14"/>
      <c r="AF886" s="14"/>
      <c r="AG886" s="14"/>
      <c r="AH886" s="18"/>
    </row>
    <row r="887" spans="1:34" ht="12.75" customHeight="1" x14ac:dyDescent="0.2">
      <c r="B887" s="16"/>
      <c r="C887" s="1268"/>
      <c r="D887" s="1268"/>
      <c r="E887" s="1268"/>
      <c r="F887" s="1268"/>
      <c r="G887" s="1268"/>
      <c r="H887" s="1268"/>
      <c r="I887" s="907"/>
      <c r="J887" s="390"/>
      <c r="K887" s="172"/>
      <c r="L887" s="4"/>
      <c r="M887" s="895"/>
      <c r="N887" s="14"/>
      <c r="O887" s="14"/>
      <c r="P887" s="14"/>
      <c r="Q887" s="14"/>
      <c r="R887" s="14"/>
      <c r="S887" s="14"/>
      <c r="T887" s="14"/>
      <c r="U887" s="14"/>
      <c r="V887" s="18"/>
      <c r="X887" s="4"/>
      <c r="Y887" s="895"/>
      <c r="Z887" s="14"/>
      <c r="AA887" s="14"/>
      <c r="AB887" s="14"/>
      <c r="AC887" s="14"/>
      <c r="AD887" s="14"/>
      <c r="AE887" s="14"/>
      <c r="AF887" s="14"/>
      <c r="AG887" s="14"/>
      <c r="AH887" s="18"/>
    </row>
    <row r="888" spans="1:34" ht="12.75" customHeight="1" x14ac:dyDescent="0.2">
      <c r="B888" s="16"/>
      <c r="C888" s="1268"/>
      <c r="D888" s="1268"/>
      <c r="E888" s="1268"/>
      <c r="F888" s="1268"/>
      <c r="G888" s="1268"/>
      <c r="H888" s="1268"/>
      <c r="I888" s="907"/>
      <c r="J888" s="390"/>
      <c r="K888" s="172" t="s">
        <v>756</v>
      </c>
      <c r="L888" s="4" t="s">
        <v>204</v>
      </c>
      <c r="M888" s="895"/>
      <c r="N888" s="14"/>
      <c r="O888" s="14"/>
      <c r="P888" s="14"/>
      <c r="Q888" s="46">
        <v>4</v>
      </c>
      <c r="R888" s="47"/>
      <c r="S888" s="14"/>
      <c r="T888" s="14"/>
      <c r="U888" s="14"/>
      <c r="V888" s="18"/>
      <c r="W888" s="903" t="s">
        <v>756</v>
      </c>
      <c r="X888" s="4" t="s">
        <v>204</v>
      </c>
      <c r="Y888" s="895"/>
      <c r="Z888" s="14"/>
      <c r="AA888" s="14"/>
      <c r="AB888" s="14"/>
      <c r="AC888" s="46">
        <v>4</v>
      </c>
      <c r="AD888" s="47"/>
      <c r="AE888" s="14"/>
      <c r="AF888" s="14"/>
      <c r="AG888" s="14"/>
      <c r="AH888" s="18"/>
    </row>
    <row r="889" spans="1:34" ht="12.75" customHeight="1" thickBot="1" x14ac:dyDescent="0.25">
      <c r="B889" s="233"/>
      <c r="C889" s="489"/>
      <c r="D889" s="160"/>
      <c r="E889" s="906"/>
      <c r="F889" s="906"/>
      <c r="G889" s="906"/>
      <c r="H889" s="906"/>
      <c r="I889" s="908"/>
      <c r="J889" s="338"/>
      <c r="K889" s="506"/>
      <c r="L889" s="134"/>
      <c r="M889" s="20"/>
      <c r="N889" s="19"/>
      <c r="O889" s="19"/>
      <c r="P889" s="19"/>
      <c r="Q889" s="19"/>
      <c r="R889" s="19"/>
      <c r="S889" s="19"/>
      <c r="T889" s="19"/>
      <c r="U889" s="19"/>
      <c r="V889" s="316"/>
      <c r="W889" s="133"/>
      <c r="X889" s="134"/>
      <c r="Y889" s="20"/>
      <c r="Z889" s="19"/>
      <c r="AA889" s="19"/>
      <c r="AB889" s="19"/>
      <c r="AC889" s="19"/>
      <c r="AD889" s="19"/>
      <c r="AE889" s="19"/>
      <c r="AF889" s="19"/>
      <c r="AG889" s="19"/>
      <c r="AH889" s="316"/>
    </row>
    <row r="890" spans="1:34" ht="12.75" customHeight="1" x14ac:dyDescent="0.2">
      <c r="B890" s="224"/>
      <c r="C890" s="481"/>
      <c r="D890" s="286"/>
      <c r="E890" s="277"/>
      <c r="F890" s="277"/>
      <c r="G890" s="277"/>
      <c r="H890" s="277"/>
      <c r="I890" s="389"/>
      <c r="J890" s="336"/>
      <c r="K890" s="271"/>
      <c r="L890" s="104"/>
      <c r="M890" s="44"/>
      <c r="N890" s="43"/>
      <c r="O890" s="43"/>
      <c r="P890" s="43"/>
      <c r="Q890" s="43"/>
      <c r="R890" s="43"/>
      <c r="S890" s="43"/>
      <c r="T890" s="43"/>
      <c r="U890" s="43"/>
      <c r="V890" s="315"/>
      <c r="W890" s="124"/>
      <c r="X890" s="104"/>
      <c r="Y890" s="44"/>
      <c r="Z890" s="43"/>
      <c r="AA890" s="43"/>
      <c r="AB890" s="43"/>
      <c r="AC890" s="43"/>
      <c r="AD890" s="43"/>
      <c r="AE890" s="43"/>
      <c r="AF890" s="43"/>
      <c r="AG890" s="43"/>
      <c r="AH890" s="315"/>
    </row>
    <row r="891" spans="1:34" x14ac:dyDescent="0.2">
      <c r="B891" s="16"/>
      <c r="C891" s="484"/>
      <c r="D891" s="896"/>
      <c r="E891" s="905"/>
      <c r="F891" s="905"/>
      <c r="G891" s="905"/>
      <c r="H891" s="905"/>
      <c r="I891" s="907"/>
      <c r="J891" s="390"/>
      <c r="K891" s="172" t="s">
        <v>744</v>
      </c>
      <c r="L891" s="4" t="s">
        <v>396</v>
      </c>
      <c r="M891" s="895"/>
      <c r="N891" s="14"/>
      <c r="O891" s="14"/>
      <c r="P891" s="14"/>
      <c r="Q891" s="14"/>
      <c r="R891" s="14"/>
      <c r="S891" s="46">
        <v>1</v>
      </c>
      <c r="T891" s="47"/>
      <c r="U891" s="14"/>
      <c r="V891" s="18"/>
      <c r="W891" s="903" t="s">
        <v>744</v>
      </c>
      <c r="X891" s="4" t="s">
        <v>205</v>
      </c>
      <c r="Y891" s="895"/>
      <c r="Z891" s="14"/>
      <c r="AA891" s="14"/>
      <c r="AB891" s="14"/>
      <c r="AC891" s="14"/>
      <c r="AD891" s="14"/>
      <c r="AE891" s="46">
        <v>1</v>
      </c>
      <c r="AF891" s="47"/>
      <c r="AG891" s="14"/>
      <c r="AH891" s="18"/>
    </row>
    <row r="892" spans="1:34" x14ac:dyDescent="0.2">
      <c r="B892" s="16"/>
      <c r="C892" s="484"/>
      <c r="D892" s="896"/>
      <c r="E892" s="905"/>
      <c r="F892" s="905"/>
      <c r="G892" s="905"/>
      <c r="H892" s="905"/>
      <c r="I892" s="907"/>
      <c r="J892" s="390"/>
      <c r="K892" s="172"/>
      <c r="L892" s="4"/>
      <c r="M892" s="895"/>
      <c r="N892" s="14"/>
      <c r="O892" s="14"/>
      <c r="P892" s="14"/>
      <c r="Q892" s="14"/>
      <c r="R892" s="14"/>
      <c r="S892" s="14"/>
      <c r="T892" s="14"/>
      <c r="U892" s="14"/>
      <c r="V892" s="18"/>
      <c r="X892" s="4"/>
      <c r="Y892" s="895"/>
      <c r="Z892" s="14"/>
      <c r="AA892" s="14"/>
      <c r="AB892" s="14"/>
      <c r="AC892" s="14"/>
      <c r="AD892" s="14"/>
      <c r="AE892" s="14"/>
      <c r="AF892" s="14"/>
      <c r="AG892" s="14"/>
      <c r="AH892" s="18"/>
    </row>
    <row r="893" spans="1:34" ht="11.25" x14ac:dyDescent="0.2">
      <c r="B893" s="16"/>
      <c r="C893" s="1282" t="s">
        <v>337</v>
      </c>
      <c r="D893" s="1327"/>
      <c r="E893" s="1327"/>
      <c r="F893" s="1327"/>
      <c r="G893" s="1327"/>
      <c r="H893" s="1327"/>
      <c r="I893" s="907"/>
      <c r="J893" s="390"/>
      <c r="K893" s="172" t="s">
        <v>747</v>
      </c>
      <c r="L893" s="4" t="s">
        <v>335</v>
      </c>
      <c r="M893" s="895"/>
      <c r="N893" s="14"/>
      <c r="O893" s="14"/>
      <c r="P893" s="14"/>
      <c r="Q893" s="14"/>
      <c r="R893" s="14"/>
      <c r="S893" s="46">
        <v>2</v>
      </c>
      <c r="T893" s="47"/>
      <c r="U893" s="14"/>
      <c r="V893" s="18"/>
      <c r="W893" s="903" t="s">
        <v>747</v>
      </c>
      <c r="X893" s="4" t="s">
        <v>335</v>
      </c>
      <c r="Y893" s="895"/>
      <c r="Z893" s="14"/>
      <c r="AA893" s="14"/>
      <c r="AB893" s="14"/>
      <c r="AC893" s="14"/>
      <c r="AD893" s="14"/>
      <c r="AE893" s="46">
        <v>2</v>
      </c>
      <c r="AF893" s="47"/>
      <c r="AG893" s="14"/>
      <c r="AH893" s="18"/>
    </row>
    <row r="894" spans="1:34" ht="11.25" x14ac:dyDescent="0.2">
      <c r="B894" s="16"/>
      <c r="C894" s="1327"/>
      <c r="D894" s="1327"/>
      <c r="E894" s="1327"/>
      <c r="F894" s="1327"/>
      <c r="G894" s="1327"/>
      <c r="H894" s="1327"/>
      <c r="I894" s="907"/>
      <c r="J894" s="390"/>
      <c r="K894" s="172"/>
      <c r="L894" s="4"/>
      <c r="M894" s="895"/>
      <c r="N894" s="14"/>
      <c r="O894" s="14"/>
      <c r="P894" s="14"/>
      <c r="Q894" s="14"/>
      <c r="R894" s="14"/>
      <c r="S894" s="14"/>
      <c r="T894" s="14"/>
      <c r="U894" s="14"/>
      <c r="V894" s="18"/>
      <c r="X894" s="4"/>
      <c r="Y894" s="895"/>
      <c r="Z894" s="14"/>
      <c r="AA894" s="14"/>
      <c r="AB894" s="14"/>
      <c r="AC894" s="14"/>
      <c r="AD894" s="14"/>
      <c r="AE894" s="14"/>
      <c r="AF894" s="14"/>
      <c r="AG894" s="14"/>
      <c r="AH894" s="18"/>
    </row>
    <row r="895" spans="1:34" ht="12.75" customHeight="1" x14ac:dyDescent="0.2">
      <c r="B895" s="16"/>
      <c r="C895" s="1327"/>
      <c r="D895" s="1327"/>
      <c r="E895" s="1327"/>
      <c r="F895" s="1327"/>
      <c r="G895" s="1327"/>
      <c r="H895" s="1327"/>
      <c r="I895" s="907"/>
      <c r="K895" s="172" t="s">
        <v>752</v>
      </c>
      <c r="L895" s="4" t="s">
        <v>206</v>
      </c>
      <c r="M895" s="895"/>
      <c r="N895" s="14"/>
      <c r="O895" s="14"/>
      <c r="P895" s="14"/>
      <c r="Q895" s="14"/>
      <c r="R895" s="14"/>
      <c r="S895" s="46">
        <v>3</v>
      </c>
      <c r="T895" s="47"/>
      <c r="U895" s="14"/>
      <c r="V895" s="18"/>
      <c r="W895" s="903" t="s">
        <v>752</v>
      </c>
      <c r="X895" s="4" t="s">
        <v>206</v>
      </c>
      <c r="Y895" s="895"/>
      <c r="Z895" s="14"/>
      <c r="AA895" s="14"/>
      <c r="AB895" s="14"/>
      <c r="AC895" s="14"/>
      <c r="AD895" s="14"/>
      <c r="AE895" s="46">
        <v>3</v>
      </c>
      <c r="AF895" s="47"/>
      <c r="AG895" s="14"/>
      <c r="AH895" s="18"/>
    </row>
    <row r="896" spans="1:34" ht="12.75" customHeight="1" x14ac:dyDescent="0.2">
      <c r="B896" s="16"/>
      <c r="C896" s="1327"/>
      <c r="D896" s="1327"/>
      <c r="E896" s="1327"/>
      <c r="F896" s="1327"/>
      <c r="G896" s="1327"/>
      <c r="H896" s="1327"/>
      <c r="I896" s="907"/>
      <c r="J896" s="390"/>
      <c r="K896" s="172"/>
      <c r="L896" s="4"/>
      <c r="M896" s="895"/>
      <c r="N896" s="14"/>
      <c r="O896" s="14"/>
      <c r="P896" s="14"/>
      <c r="Q896" s="14"/>
      <c r="R896" s="14"/>
      <c r="S896" s="14"/>
      <c r="T896" s="14"/>
      <c r="U896" s="14"/>
      <c r="V896" s="18"/>
      <c r="X896" s="4"/>
      <c r="Y896" s="895"/>
      <c r="Z896" s="14"/>
      <c r="AA896" s="14"/>
      <c r="AB896" s="14"/>
      <c r="AC896" s="14"/>
      <c r="AD896" s="14"/>
      <c r="AE896" s="14"/>
      <c r="AF896" s="14"/>
      <c r="AG896" s="14"/>
      <c r="AH896" s="18"/>
    </row>
    <row r="897" spans="2:34" ht="15" customHeight="1" x14ac:dyDescent="0.2">
      <c r="B897" s="16"/>
      <c r="C897" s="1327"/>
      <c r="D897" s="1327"/>
      <c r="E897" s="1327"/>
      <c r="F897" s="1327"/>
      <c r="G897" s="1327"/>
      <c r="H897" s="1327"/>
      <c r="I897" s="907"/>
      <c r="J897" s="157">
        <f>+J884+1</f>
        <v>52</v>
      </c>
      <c r="K897" s="172" t="s">
        <v>756</v>
      </c>
      <c r="L897" s="4" t="s">
        <v>207</v>
      </c>
      <c r="M897" s="895"/>
      <c r="N897" s="14"/>
      <c r="O897" s="14"/>
      <c r="P897" s="14"/>
      <c r="Q897" s="14"/>
      <c r="R897" s="14"/>
      <c r="S897" s="46">
        <v>4</v>
      </c>
      <c r="T897" s="47"/>
      <c r="U897" s="14"/>
      <c r="V897" s="18"/>
      <c r="W897" s="903" t="s">
        <v>756</v>
      </c>
      <c r="X897" s="4" t="s">
        <v>207</v>
      </c>
      <c r="Y897" s="895"/>
      <c r="Z897" s="14"/>
      <c r="AA897" s="14"/>
      <c r="AB897" s="14"/>
      <c r="AC897" s="14"/>
      <c r="AD897" s="14"/>
      <c r="AE897" s="46">
        <v>4</v>
      </c>
      <c r="AF897" s="47"/>
      <c r="AG897" s="14"/>
      <c r="AH897" s="18"/>
    </row>
    <row r="898" spans="2:34" x14ac:dyDescent="0.2">
      <c r="B898" s="16"/>
      <c r="C898" s="484"/>
      <c r="D898" s="896"/>
      <c r="E898" s="905"/>
      <c r="F898" s="905"/>
      <c r="G898" s="905"/>
      <c r="H898" s="905"/>
      <c r="I898" s="907"/>
      <c r="J898" s="390"/>
      <c r="K898" s="172"/>
      <c r="L898" s="4"/>
      <c r="M898" s="895"/>
      <c r="N898" s="14"/>
      <c r="O898" s="14"/>
      <c r="P898" s="14"/>
      <c r="Q898" s="14"/>
      <c r="R898" s="14"/>
      <c r="S898" s="14"/>
      <c r="T898" s="14"/>
      <c r="U898" s="14"/>
      <c r="V898" s="18"/>
      <c r="X898" s="4"/>
      <c r="Y898" s="895"/>
      <c r="Z898" s="14"/>
      <c r="AA898" s="14"/>
      <c r="AB898" s="14"/>
      <c r="AC898" s="14"/>
      <c r="AD898" s="14"/>
      <c r="AE898" s="14"/>
      <c r="AF898" s="14"/>
      <c r="AG898" s="14"/>
      <c r="AH898" s="18"/>
    </row>
    <row r="899" spans="2:34" ht="22.5" customHeight="1" x14ac:dyDescent="0.2">
      <c r="B899" s="16"/>
      <c r="C899" s="484"/>
      <c r="D899" s="896"/>
      <c r="E899" s="905"/>
      <c r="F899" s="905"/>
      <c r="G899" s="905"/>
      <c r="H899" s="905"/>
      <c r="I899" s="907"/>
      <c r="J899" s="390"/>
      <c r="K899" s="172" t="s">
        <v>759</v>
      </c>
      <c r="L899" s="4" t="s">
        <v>339</v>
      </c>
      <c r="M899" s="895"/>
      <c r="N899" s="14"/>
      <c r="O899" s="14"/>
      <c r="P899" s="14"/>
      <c r="Q899" s="14"/>
      <c r="R899" s="14"/>
      <c r="S899" s="46">
        <v>5</v>
      </c>
      <c r="T899" s="47"/>
      <c r="U899" s="14"/>
      <c r="V899" s="18"/>
      <c r="W899" s="903" t="s">
        <v>759</v>
      </c>
      <c r="X899" s="4" t="s">
        <v>339</v>
      </c>
      <c r="Y899" s="895"/>
      <c r="Z899" s="14"/>
      <c r="AA899" s="14"/>
      <c r="AB899" s="14"/>
      <c r="AC899" s="14"/>
      <c r="AD899" s="14"/>
      <c r="AE899" s="46">
        <v>5</v>
      </c>
      <c r="AF899" s="47"/>
      <c r="AG899" s="14"/>
      <c r="AH899" s="18"/>
    </row>
    <row r="900" spans="2:34" ht="12.75" customHeight="1" x14ac:dyDescent="0.2">
      <c r="B900" s="16"/>
      <c r="C900" s="484"/>
      <c r="D900" s="896"/>
      <c r="E900" s="905"/>
      <c r="F900" s="905"/>
      <c r="G900" s="905"/>
      <c r="H900" s="905"/>
      <c r="I900" s="907"/>
      <c r="J900" s="390"/>
      <c r="K900" s="172"/>
      <c r="L900" s="4"/>
      <c r="M900" s="895"/>
      <c r="N900" s="14"/>
      <c r="O900" s="14"/>
      <c r="P900" s="14"/>
      <c r="Q900" s="14"/>
      <c r="R900" s="14"/>
      <c r="S900" s="14"/>
      <c r="T900" s="14"/>
      <c r="U900" s="14"/>
      <c r="V900" s="18"/>
      <c r="X900" s="4"/>
      <c r="Y900" s="895"/>
      <c r="Z900" s="14"/>
      <c r="AA900" s="14"/>
      <c r="AB900" s="14"/>
      <c r="AC900" s="14"/>
      <c r="AD900" s="14"/>
      <c r="AE900" s="14"/>
      <c r="AF900" s="14"/>
      <c r="AG900" s="14"/>
      <c r="AH900" s="18"/>
    </row>
    <row r="901" spans="2:34" ht="12.75" customHeight="1" x14ac:dyDescent="0.2">
      <c r="B901" s="16"/>
      <c r="C901" s="1328" t="s">
        <v>210</v>
      </c>
      <c r="D901" s="1329"/>
      <c r="E901" s="1329"/>
      <c r="F901" s="1329"/>
      <c r="G901" s="1329"/>
      <c r="H901" s="1330"/>
      <c r="I901" s="907"/>
      <c r="J901" s="390"/>
      <c r="K901" s="172" t="s">
        <v>762</v>
      </c>
      <c r="L901" s="4" t="s">
        <v>340</v>
      </c>
      <c r="M901" s="895"/>
      <c r="N901" s="14"/>
      <c r="O901" s="14"/>
      <c r="P901" s="14"/>
      <c r="Q901" s="14"/>
      <c r="R901" s="14"/>
      <c r="S901" s="46">
        <v>6</v>
      </c>
      <c r="T901" s="47"/>
      <c r="U901" s="14"/>
      <c r="V901" s="18"/>
      <c r="W901" s="903" t="s">
        <v>762</v>
      </c>
      <c r="X901" s="4" t="s">
        <v>340</v>
      </c>
      <c r="Y901" s="895"/>
      <c r="Z901" s="14"/>
      <c r="AA901" s="14"/>
      <c r="AB901" s="14"/>
      <c r="AC901" s="14"/>
      <c r="AD901" s="14"/>
      <c r="AE901" s="46">
        <v>6</v>
      </c>
      <c r="AF901" s="47"/>
      <c r="AG901" s="14"/>
      <c r="AH901" s="18"/>
    </row>
    <row r="902" spans="2:34" ht="12.75" customHeight="1" x14ac:dyDescent="0.2">
      <c r="B902" s="16"/>
      <c r="C902" s="484"/>
      <c r="D902" s="896"/>
      <c r="E902" s="905"/>
      <c r="F902" s="905"/>
      <c r="G902" s="905"/>
      <c r="H902" s="905"/>
      <c r="I902" s="907"/>
      <c r="J902" s="390"/>
      <c r="K902" s="172"/>
      <c r="L902" s="4"/>
      <c r="M902" s="895"/>
      <c r="N902" s="14"/>
      <c r="O902" s="14"/>
      <c r="P902" s="14"/>
      <c r="Q902" s="14"/>
      <c r="R902" s="14"/>
      <c r="S902" s="14"/>
      <c r="T902" s="14"/>
      <c r="U902" s="14"/>
      <c r="V902" s="18"/>
      <c r="X902" s="4"/>
      <c r="Y902" s="895"/>
      <c r="Z902" s="14"/>
      <c r="AA902" s="14"/>
      <c r="AB902" s="14"/>
      <c r="AC902" s="14"/>
      <c r="AD902" s="14"/>
      <c r="AE902" s="14"/>
      <c r="AF902" s="14"/>
      <c r="AG902" s="14"/>
      <c r="AH902" s="18"/>
    </row>
    <row r="903" spans="2:34" ht="12.75" customHeight="1" x14ac:dyDescent="0.2">
      <c r="B903" s="16"/>
      <c r="C903" s="484"/>
      <c r="D903" s="896"/>
      <c r="E903" s="905"/>
      <c r="F903" s="905"/>
      <c r="G903" s="905"/>
      <c r="H903" s="905"/>
      <c r="I903" s="907"/>
      <c r="J903" s="390"/>
      <c r="K903" s="172" t="s">
        <v>778</v>
      </c>
      <c r="L903" s="4" t="s">
        <v>342</v>
      </c>
      <c r="M903" s="895"/>
      <c r="N903" s="14"/>
      <c r="O903" s="14"/>
      <c r="P903" s="14"/>
      <c r="Q903" s="14"/>
      <c r="R903" s="14"/>
      <c r="S903" s="46">
        <v>7</v>
      </c>
      <c r="T903" s="47"/>
      <c r="U903" s="14"/>
      <c r="V903" s="18"/>
      <c r="W903" s="903" t="s">
        <v>778</v>
      </c>
      <c r="X903" s="4" t="s">
        <v>208</v>
      </c>
      <c r="Y903" s="895"/>
      <c r="Z903" s="14"/>
      <c r="AA903" s="14"/>
      <c r="AB903" s="14"/>
      <c r="AC903" s="14"/>
      <c r="AD903" s="14"/>
      <c r="AE903" s="46">
        <v>7</v>
      </c>
      <c r="AF903" s="47"/>
      <c r="AG903" s="14"/>
      <c r="AH903" s="18"/>
    </row>
    <row r="904" spans="2:34" x14ac:dyDescent="0.2">
      <c r="B904" s="16"/>
      <c r="C904" s="484"/>
      <c r="D904" s="896"/>
      <c r="E904" s="905"/>
      <c r="F904" s="905"/>
      <c r="G904" s="905"/>
      <c r="H904" s="905"/>
      <c r="I904" s="907"/>
      <c r="J904" s="390"/>
      <c r="K904" s="172"/>
      <c r="L904" s="4"/>
      <c r="M904" s="895"/>
      <c r="N904" s="14"/>
      <c r="O904" s="14"/>
      <c r="P904" s="14"/>
      <c r="Q904" s="14"/>
      <c r="R904" s="14"/>
      <c r="S904" s="14"/>
      <c r="T904" s="14"/>
      <c r="U904" s="14"/>
      <c r="V904" s="18"/>
      <c r="X904" s="4"/>
      <c r="Y904" s="895"/>
      <c r="Z904" s="14"/>
      <c r="AA904" s="14"/>
      <c r="AB904" s="14"/>
      <c r="AC904" s="14"/>
      <c r="AD904" s="14"/>
      <c r="AE904" s="14"/>
      <c r="AF904" s="14"/>
      <c r="AG904" s="14"/>
      <c r="AH904" s="18"/>
    </row>
    <row r="905" spans="2:34" x14ac:dyDescent="0.2">
      <c r="B905" s="16"/>
      <c r="C905" s="484"/>
      <c r="D905" s="896"/>
      <c r="E905" s="905"/>
      <c r="F905" s="905"/>
      <c r="G905" s="905"/>
      <c r="H905" s="905"/>
      <c r="I905" s="907"/>
      <c r="J905" s="390"/>
      <c r="K905" s="172" t="s">
        <v>780</v>
      </c>
      <c r="L905" s="4" t="s">
        <v>397</v>
      </c>
      <c r="M905" s="895"/>
      <c r="N905" s="14"/>
      <c r="O905" s="14"/>
      <c r="P905" s="14"/>
      <c r="Q905" s="14"/>
      <c r="R905" s="14"/>
      <c r="S905" s="46">
        <v>8</v>
      </c>
      <c r="T905" s="47"/>
      <c r="U905" s="14"/>
      <c r="V905" s="18"/>
      <c r="W905" s="903" t="s">
        <v>780</v>
      </c>
      <c r="X905" s="4" t="s">
        <v>209</v>
      </c>
      <c r="Y905" s="895"/>
      <c r="Z905" s="14"/>
      <c r="AA905" s="14"/>
      <c r="AB905" s="14"/>
      <c r="AC905" s="14"/>
      <c r="AD905" s="14"/>
      <c r="AE905" s="46">
        <v>8</v>
      </c>
      <c r="AF905" s="47"/>
      <c r="AG905" s="14"/>
      <c r="AH905" s="18"/>
    </row>
    <row r="906" spans="2:34" ht="12.75" customHeight="1" thickBot="1" x14ac:dyDescent="0.25">
      <c r="B906" s="233"/>
      <c r="C906" s="489"/>
      <c r="D906" s="160"/>
      <c r="E906" s="906"/>
      <c r="F906" s="906"/>
      <c r="G906" s="906"/>
      <c r="H906" s="906"/>
      <c r="I906" s="908"/>
      <c r="J906" s="338"/>
      <c r="K906" s="506"/>
      <c r="L906" s="134"/>
      <c r="M906" s="20"/>
      <c r="N906" s="19"/>
      <c r="O906" s="19"/>
      <c r="P906" s="19"/>
      <c r="Q906" s="19"/>
      <c r="R906" s="19"/>
      <c r="S906" s="19"/>
      <c r="T906" s="19"/>
      <c r="U906" s="19"/>
      <c r="V906" s="316"/>
      <c r="W906" s="133"/>
      <c r="X906" s="134"/>
      <c r="Y906" s="20"/>
      <c r="Z906" s="19"/>
      <c r="AA906" s="19"/>
      <c r="AB906" s="19"/>
      <c r="AC906" s="19"/>
      <c r="AD906" s="19"/>
      <c r="AE906" s="19"/>
      <c r="AF906" s="19"/>
      <c r="AG906" s="19"/>
      <c r="AH906" s="316"/>
    </row>
    <row r="907" spans="2:34" ht="12.75" customHeight="1" x14ac:dyDescent="0.2">
      <c r="B907" s="14"/>
      <c r="C907" s="484"/>
      <c r="D907" s="896"/>
      <c r="E907" s="905"/>
      <c r="F907" s="905"/>
      <c r="G907" s="905"/>
      <c r="H907" s="905"/>
      <c r="I907" s="905"/>
      <c r="J907" s="390"/>
      <c r="L907" s="4"/>
      <c r="M907" s="895"/>
      <c r="N907" s="14"/>
      <c r="O907" s="14"/>
      <c r="P907" s="14"/>
      <c r="Q907" s="14"/>
      <c r="R907" s="14"/>
      <c r="S907" s="14"/>
      <c r="T907" s="14"/>
      <c r="U907" s="14"/>
      <c r="V907" s="14"/>
      <c r="X907" s="4"/>
      <c r="Y907" s="895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 spans="2:34" ht="12.75" customHeight="1" x14ac:dyDescent="0.2">
      <c r="B908" s="14"/>
      <c r="C908" s="484"/>
      <c r="D908" s="896"/>
      <c r="E908" s="905"/>
      <c r="F908" s="905"/>
      <c r="G908" s="905"/>
      <c r="H908" s="905"/>
      <c r="I908" s="905"/>
      <c r="J908" s="390"/>
      <c r="L908" s="4"/>
      <c r="M908" s="895"/>
      <c r="N908" s="14"/>
      <c r="O908" s="14"/>
      <c r="P908" s="14"/>
      <c r="Q908" s="14"/>
      <c r="R908" s="14"/>
      <c r="S908" s="14"/>
      <c r="T908" s="14"/>
      <c r="U908" s="14"/>
      <c r="V908" s="14"/>
      <c r="X908" s="4"/>
      <c r="Y908" s="895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 spans="2:34" ht="12.75" customHeight="1" x14ac:dyDescent="0.2">
      <c r="B909" s="8" t="s">
        <v>442</v>
      </c>
      <c r="C909" s="484"/>
      <c r="D909" s="12"/>
      <c r="E909" s="4"/>
      <c r="F909" s="903"/>
      <c r="G909" s="903"/>
      <c r="H909" s="4"/>
      <c r="I909" s="4"/>
      <c r="L909" s="4"/>
      <c r="M909" s="895"/>
      <c r="N909" s="14"/>
      <c r="O909" s="14"/>
      <c r="P909" s="14"/>
      <c r="Q909" s="14"/>
      <c r="R909" s="14"/>
      <c r="S909" s="14"/>
      <c r="T909" s="895"/>
      <c r="U909" s="14"/>
      <c r="V909" s="14"/>
      <c r="X909" s="4"/>
      <c r="Y909" s="895"/>
      <c r="Z909" s="14"/>
      <c r="AA909" s="14"/>
      <c r="AB909" s="14"/>
      <c r="AC909" s="14"/>
      <c r="AD909" s="14"/>
      <c r="AE909" s="14"/>
      <c r="AF909" s="895"/>
      <c r="AG909" s="14"/>
      <c r="AH909" s="14"/>
    </row>
    <row r="910" spans="2:34" ht="12.75" customHeight="1" thickBot="1" x14ac:dyDescent="0.25">
      <c r="B910" s="4"/>
      <c r="C910" s="484"/>
      <c r="D910" s="12"/>
      <c r="E910" s="4"/>
      <c r="F910" s="903"/>
      <c r="G910" s="903"/>
      <c r="H910" s="4"/>
      <c r="I910" s="4"/>
      <c r="L910" s="4"/>
      <c r="M910" s="895"/>
      <c r="N910" s="14"/>
      <c r="O910" s="14"/>
      <c r="P910" s="14"/>
      <c r="Q910" s="14"/>
      <c r="R910" s="14"/>
      <c r="S910" s="14"/>
      <c r="T910" s="895"/>
      <c r="U910" s="14"/>
      <c r="V910" s="14"/>
      <c r="X910" s="4"/>
      <c r="Y910" s="895"/>
      <c r="Z910" s="14"/>
      <c r="AA910" s="14"/>
      <c r="AB910" s="14"/>
      <c r="AC910" s="14"/>
      <c r="AD910" s="14"/>
      <c r="AE910" s="14"/>
      <c r="AF910" s="895"/>
      <c r="AG910" s="14"/>
      <c r="AH910" s="14"/>
    </row>
    <row r="911" spans="2:34" x14ac:dyDescent="0.2">
      <c r="B911" s="138"/>
      <c r="C911" s="481"/>
      <c r="D911" s="43"/>
      <c r="E911" s="43"/>
      <c r="F911" s="43"/>
      <c r="G911" s="43"/>
      <c r="H911" s="43"/>
      <c r="I911" s="43"/>
      <c r="J911" s="283"/>
      <c r="K911" s="271"/>
      <c r="L911" s="104"/>
      <c r="M911" s="44"/>
      <c r="N911" s="43"/>
      <c r="O911" s="43"/>
      <c r="P911" s="43"/>
      <c r="Q911" s="44"/>
      <c r="R911" s="43"/>
      <c r="S911" s="43"/>
      <c r="T911" s="44"/>
      <c r="U911" s="43"/>
      <c r="V911" s="315"/>
      <c r="W911" s="271"/>
      <c r="X911" s="104"/>
      <c r="Y911" s="44"/>
      <c r="Z911" s="43"/>
      <c r="AA911" s="43"/>
      <c r="AB911" s="43"/>
      <c r="AC911" s="44"/>
      <c r="AD911" s="43"/>
      <c r="AE911" s="43"/>
      <c r="AF911" s="44"/>
      <c r="AG911" s="43"/>
      <c r="AH911" s="315"/>
    </row>
    <row r="912" spans="2:34" ht="11.25" x14ac:dyDescent="0.2">
      <c r="B912" s="136"/>
      <c r="C912" s="1272" t="s">
        <v>443</v>
      </c>
      <c r="D912" s="1272"/>
      <c r="E912" s="1272"/>
      <c r="F912" s="1272"/>
      <c r="G912" s="1272"/>
      <c r="H912" s="1272"/>
      <c r="I912" s="12"/>
      <c r="J912" s="278"/>
      <c r="K912" s="172"/>
      <c r="L912" s="4"/>
      <c r="M912" s="895"/>
      <c r="N912" s="14"/>
      <c r="O912" s="14"/>
      <c r="P912" s="14"/>
      <c r="Q912" s="895"/>
      <c r="R912" s="14"/>
      <c r="S912" s="14"/>
      <c r="T912" s="895"/>
      <c r="U912" s="14"/>
      <c r="V912" s="18"/>
      <c r="W912" s="172"/>
      <c r="X912" s="4"/>
      <c r="Y912" s="895"/>
      <c r="Z912" s="14"/>
      <c r="AA912" s="14"/>
      <c r="AB912" s="14"/>
      <c r="AC912" s="895"/>
      <c r="AD912" s="14"/>
      <c r="AE912" s="14"/>
      <c r="AF912" s="895"/>
      <c r="AG912" s="14"/>
      <c r="AH912" s="18"/>
    </row>
    <row r="913" spans="1:34" ht="11.25" x14ac:dyDescent="0.2">
      <c r="B913" s="136"/>
      <c r="C913" s="1272"/>
      <c r="D913" s="1272"/>
      <c r="E913" s="1272"/>
      <c r="F913" s="1272"/>
      <c r="G913" s="1272"/>
      <c r="H913" s="1272"/>
      <c r="I913" s="14"/>
      <c r="J913" s="391"/>
      <c r="K913" s="172"/>
      <c r="L913" s="4"/>
      <c r="M913" s="14" t="s">
        <v>750</v>
      </c>
      <c r="N913" s="46">
        <v>1</v>
      </c>
      <c r="O913" s="47"/>
      <c r="P913" s="14"/>
      <c r="Q913" s="895"/>
      <c r="R913" s="14"/>
      <c r="S913" s="14"/>
      <c r="T913" s="895"/>
      <c r="U913" s="14"/>
      <c r="V913" s="18"/>
      <c r="W913" s="172"/>
      <c r="X913" s="4"/>
      <c r="Y913" s="14" t="s">
        <v>750</v>
      </c>
      <c r="Z913" s="46">
        <v>1</v>
      </c>
      <c r="AA913" s="47"/>
      <c r="AB913" s="14"/>
      <c r="AC913" s="895"/>
      <c r="AD913" s="14"/>
      <c r="AE913" s="14"/>
      <c r="AF913" s="895"/>
      <c r="AG913" s="14"/>
      <c r="AH913" s="18"/>
    </row>
    <row r="914" spans="1:34" x14ac:dyDescent="0.2">
      <c r="A914" s="484"/>
      <c r="B914" s="136"/>
      <c r="C914" s="1272"/>
      <c r="D914" s="1272"/>
      <c r="E914" s="1272"/>
      <c r="F914" s="1272"/>
      <c r="G914" s="1272"/>
      <c r="H914" s="1272"/>
      <c r="I914" s="14"/>
      <c r="J914" s="249">
        <f>J897+1</f>
        <v>53</v>
      </c>
      <c r="K914" s="172"/>
      <c r="L914" s="4"/>
      <c r="M914" s="14"/>
      <c r="N914" s="895"/>
      <c r="O914" s="14"/>
      <c r="P914" s="14"/>
      <c r="Q914" s="895"/>
      <c r="R914" s="14"/>
      <c r="S914" s="14"/>
      <c r="T914" s="895"/>
      <c r="U914" s="14"/>
      <c r="V914" s="18"/>
      <c r="W914" s="172"/>
      <c r="X914" s="4"/>
      <c r="Y914" s="14"/>
      <c r="Z914" s="895"/>
      <c r="AA914" s="14"/>
      <c r="AB914" s="14"/>
      <c r="AC914" s="895"/>
      <c r="AD914" s="14"/>
      <c r="AE914" s="14"/>
      <c r="AF914" s="895"/>
      <c r="AG914" s="14"/>
      <c r="AH914" s="18"/>
    </row>
    <row r="915" spans="1:34" ht="11.25" x14ac:dyDescent="0.2">
      <c r="B915" s="136"/>
      <c r="C915" s="1360" t="s">
        <v>445</v>
      </c>
      <c r="D915" s="1361"/>
      <c r="E915" s="1361"/>
      <c r="F915" s="1361"/>
      <c r="G915" s="1362"/>
      <c r="H915" s="14"/>
      <c r="I915" s="14"/>
      <c r="J915" s="391"/>
      <c r="K915" s="172"/>
      <c r="L915" s="4"/>
      <c r="M915" s="14" t="s">
        <v>751</v>
      </c>
      <c r="N915" s="46">
        <v>2</v>
      </c>
      <c r="O915" s="47"/>
      <c r="P915" s="14"/>
      <c r="Q915" s="13" t="s">
        <v>814</v>
      </c>
      <c r="R915" s="12">
        <f>+J942</f>
        <v>57</v>
      </c>
      <c r="S915" s="14"/>
      <c r="T915" s="895"/>
      <c r="U915" s="14"/>
      <c r="V915" s="18"/>
      <c r="W915" s="172"/>
      <c r="X915" s="4"/>
      <c r="Y915" s="14" t="s">
        <v>751</v>
      </c>
      <c r="Z915" s="46">
        <v>2</v>
      </c>
      <c r="AA915" s="47"/>
      <c r="AB915" s="14"/>
      <c r="AC915" s="13" t="s">
        <v>814</v>
      </c>
      <c r="AD915" s="12">
        <f>+$R$915</f>
        <v>57</v>
      </c>
      <c r="AE915" s="14"/>
      <c r="AF915" s="895"/>
      <c r="AG915" s="14"/>
      <c r="AH915" s="18"/>
    </row>
    <row r="916" spans="1:34" ht="11.25" x14ac:dyDescent="0.2">
      <c r="B916" s="136"/>
      <c r="C916" s="1363"/>
      <c r="D916" s="1229"/>
      <c r="E916" s="1229"/>
      <c r="F916" s="1229"/>
      <c r="G916" s="1230"/>
      <c r="H916" s="4"/>
      <c r="I916" s="14"/>
      <c r="J916" s="157"/>
      <c r="K916" s="172"/>
      <c r="L916" s="4"/>
      <c r="M916" s="4"/>
      <c r="N916" s="14"/>
      <c r="O916" s="14"/>
      <c r="P916" s="14"/>
      <c r="Q916" s="895"/>
      <c r="R916" s="14"/>
      <c r="S916" s="14"/>
      <c r="T916" s="895"/>
      <c r="U916" s="14"/>
      <c r="V916" s="18"/>
      <c r="W916" s="172"/>
      <c r="X916" s="4"/>
      <c r="Y916" s="4"/>
      <c r="Z916" s="14"/>
      <c r="AA916" s="14"/>
      <c r="AB916" s="14"/>
      <c r="AC916" s="895"/>
      <c r="AD916" s="14"/>
      <c r="AE916" s="14"/>
      <c r="AF916" s="895"/>
      <c r="AG916" s="14"/>
      <c r="AH916" s="18"/>
    </row>
    <row r="917" spans="1:34" ht="11.25" x14ac:dyDescent="0.2">
      <c r="B917" s="136"/>
      <c r="C917" s="1363"/>
      <c r="D917" s="1229"/>
      <c r="E917" s="1229"/>
      <c r="F917" s="1229"/>
      <c r="G917" s="1230"/>
      <c r="H917" s="4"/>
      <c r="I917" s="14"/>
      <c r="J917" s="157"/>
      <c r="K917" s="172"/>
      <c r="L917" s="4"/>
      <c r="M917" s="4"/>
      <c r="N917" s="14"/>
      <c r="O917" s="14"/>
      <c r="P917" s="14"/>
      <c r="Q917" s="895"/>
      <c r="R917" s="14"/>
      <c r="S917" s="14"/>
      <c r="T917" s="895"/>
      <c r="U917" s="14"/>
      <c r="V917" s="18"/>
      <c r="W917" s="172"/>
      <c r="X917" s="4"/>
      <c r="Y917" s="4"/>
      <c r="Z917" s="14"/>
      <c r="AA917" s="14"/>
      <c r="AB917" s="14"/>
      <c r="AC917" s="895"/>
      <c r="AD917" s="14"/>
      <c r="AE917" s="14"/>
      <c r="AF917" s="895"/>
      <c r="AG917" s="14"/>
      <c r="AH917" s="18"/>
    </row>
    <row r="918" spans="1:34" ht="11.25" x14ac:dyDescent="0.2">
      <c r="B918" s="136"/>
      <c r="C918" s="1364"/>
      <c r="D918" s="1365"/>
      <c r="E918" s="1365"/>
      <c r="F918" s="1365"/>
      <c r="G918" s="1366"/>
      <c r="H918" s="4"/>
      <c r="I918" s="4"/>
      <c r="J918" s="157"/>
      <c r="K918" s="172"/>
      <c r="L918" s="4"/>
      <c r="M918" s="895"/>
      <c r="N918" s="14"/>
      <c r="O918" s="14"/>
      <c r="P918" s="14"/>
      <c r="Q918" s="895"/>
      <c r="R918" s="14"/>
      <c r="S918" s="14"/>
      <c r="T918" s="895"/>
      <c r="U918" s="14"/>
      <c r="V918" s="18"/>
      <c r="W918" s="172"/>
      <c r="X918" s="4"/>
      <c r="Y918" s="895"/>
      <c r="Z918" s="14"/>
      <c r="AA918" s="14"/>
      <c r="AB918" s="14"/>
      <c r="AC918" s="895"/>
      <c r="AD918" s="14"/>
      <c r="AE918" s="14"/>
      <c r="AF918" s="895"/>
      <c r="AG918" s="14"/>
      <c r="AH918" s="18"/>
    </row>
    <row r="919" spans="1:34" ht="13.5" thickBot="1" x14ac:dyDescent="0.25">
      <c r="B919" s="139"/>
      <c r="C919" s="489"/>
      <c r="D919" s="19"/>
      <c r="E919" s="19"/>
      <c r="F919" s="19"/>
      <c r="G919" s="19"/>
      <c r="H919" s="19"/>
      <c r="I919" s="19"/>
      <c r="J919" s="273"/>
      <c r="K919" s="506"/>
      <c r="L919" s="134"/>
      <c r="M919" s="20"/>
      <c r="N919" s="19"/>
      <c r="O919" s="19"/>
      <c r="P919" s="19"/>
      <c r="Q919" s="20"/>
      <c r="R919" s="19"/>
      <c r="S919" s="19"/>
      <c r="T919" s="20"/>
      <c r="U919" s="19"/>
      <c r="V919" s="316"/>
      <c r="W919" s="506"/>
      <c r="X919" s="134"/>
      <c r="Y919" s="20"/>
      <c r="Z919" s="19"/>
      <c r="AA919" s="19"/>
      <c r="AB919" s="19"/>
      <c r="AC919" s="20"/>
      <c r="AD919" s="19"/>
      <c r="AE919" s="19"/>
      <c r="AF919" s="20"/>
      <c r="AG919" s="19"/>
      <c r="AH919" s="316"/>
    </row>
    <row r="920" spans="1:34" ht="12.75" customHeight="1" x14ac:dyDescent="0.2">
      <c r="B920" s="138"/>
      <c r="C920" s="481"/>
      <c r="D920" s="43"/>
      <c r="E920" s="43"/>
      <c r="F920" s="43"/>
      <c r="G920" s="43"/>
      <c r="H920" s="43"/>
      <c r="I920" s="43"/>
      <c r="J920" s="283"/>
      <c r="K920" s="271"/>
      <c r="L920" s="104"/>
      <c r="M920" s="44"/>
      <c r="N920" s="43"/>
      <c r="O920" s="43"/>
      <c r="P920" s="43"/>
      <c r="Q920" s="44"/>
      <c r="R920" s="43"/>
      <c r="S920" s="43"/>
      <c r="T920" s="44"/>
      <c r="U920" s="43"/>
      <c r="V920" s="315"/>
      <c r="W920" s="271"/>
      <c r="X920" s="104"/>
      <c r="Y920" s="44"/>
      <c r="Z920" s="43"/>
      <c r="AA920" s="43"/>
      <c r="AB920" s="43"/>
      <c r="AC920" s="44"/>
      <c r="AD920" s="43"/>
      <c r="AE920" s="43"/>
      <c r="AF920" s="44"/>
      <c r="AG920" s="43"/>
      <c r="AH920" s="315"/>
    </row>
    <row r="921" spans="1:34" ht="11.25" x14ac:dyDescent="0.2">
      <c r="B921" s="136"/>
      <c r="C921" s="1272" t="s">
        <v>447</v>
      </c>
      <c r="D921" s="1272"/>
      <c r="E921" s="1272"/>
      <c r="F921" s="1272"/>
      <c r="G921" s="1272"/>
      <c r="H921" s="1272"/>
      <c r="I921" s="14"/>
      <c r="J921" s="249">
        <f>+J914+1</f>
        <v>54</v>
      </c>
      <c r="K921" s="172"/>
      <c r="L921" s="4"/>
      <c r="M921" s="4"/>
      <c r="N921" s="4"/>
      <c r="O921" s="4"/>
      <c r="P921" s="14"/>
      <c r="Q921" s="895"/>
      <c r="R921" s="14"/>
      <c r="S921" s="14"/>
      <c r="T921" s="895"/>
      <c r="U921" s="14"/>
      <c r="V921" s="18"/>
      <c r="W921" s="172"/>
      <c r="X921" s="4"/>
      <c r="Y921" s="4"/>
      <c r="Z921" s="4"/>
      <c r="AA921" s="4"/>
      <c r="AB921" s="14"/>
      <c r="AC921" s="895"/>
      <c r="AD921" s="14"/>
      <c r="AE921" s="14"/>
      <c r="AF921" s="895"/>
      <c r="AG921" s="14"/>
      <c r="AH921" s="18"/>
    </row>
    <row r="922" spans="1:34" ht="11.25" x14ac:dyDescent="0.2">
      <c r="B922" s="136"/>
      <c r="C922" s="1272"/>
      <c r="D922" s="1272"/>
      <c r="E922" s="1272"/>
      <c r="F922" s="1272"/>
      <c r="G922" s="1272"/>
      <c r="H922" s="1272"/>
      <c r="I922" s="14"/>
      <c r="J922" s="157"/>
      <c r="K922" s="172"/>
      <c r="L922" s="4"/>
      <c r="M922" s="895"/>
      <c r="N922" s="645"/>
      <c r="O922" s="645"/>
      <c r="P922" s="14" t="s">
        <v>264</v>
      </c>
      <c r="Q922" s="14"/>
      <c r="R922" s="14"/>
      <c r="S922" s="14"/>
      <c r="T922" s="895"/>
      <c r="U922" s="14"/>
      <c r="V922" s="18"/>
      <c r="W922" s="172"/>
      <c r="X922" s="4"/>
      <c r="Y922" s="895"/>
      <c r="Z922" s="645"/>
      <c r="AA922" s="645"/>
      <c r="AB922" s="14" t="s">
        <v>264</v>
      </c>
      <c r="AC922" s="14"/>
      <c r="AD922" s="14"/>
      <c r="AE922" s="14"/>
      <c r="AF922" s="895"/>
      <c r="AG922" s="14"/>
      <c r="AH922" s="18"/>
    </row>
    <row r="923" spans="1:34" ht="11.25" customHeight="1" x14ac:dyDescent="0.2">
      <c r="B923" s="136"/>
      <c r="C923" s="1272"/>
      <c r="D923" s="1272"/>
      <c r="E923" s="1272"/>
      <c r="F923" s="1272"/>
      <c r="G923" s="1272"/>
      <c r="H923" s="1272"/>
      <c r="I923" s="14"/>
      <c r="J923" s="157"/>
      <c r="K923" s="172"/>
      <c r="L923" s="4"/>
      <c r="M923" s="895"/>
      <c r="N923" s="14"/>
      <c r="O923" s="14"/>
      <c r="P923" s="14"/>
      <c r="Q923" s="895"/>
      <c r="R923" s="14"/>
      <c r="S923" s="14"/>
      <c r="T923" s="895"/>
      <c r="U923" s="14"/>
      <c r="V923" s="18"/>
      <c r="W923" s="172"/>
      <c r="X923" s="4"/>
      <c r="Y923" s="895"/>
      <c r="Z923" s="14"/>
      <c r="AA923" s="14"/>
      <c r="AB923" s="14"/>
      <c r="AC923" s="895"/>
      <c r="AD923" s="14"/>
      <c r="AE923" s="14"/>
      <c r="AF923" s="895"/>
      <c r="AG923" s="14"/>
      <c r="AH923" s="18"/>
    </row>
    <row r="924" spans="1:34" ht="11.25" customHeight="1" thickBot="1" x14ac:dyDescent="0.25">
      <c r="B924" s="139"/>
      <c r="C924" s="489"/>
      <c r="D924" s="19"/>
      <c r="E924" s="19"/>
      <c r="F924" s="19"/>
      <c r="G924" s="19"/>
      <c r="H924" s="19"/>
      <c r="I924" s="19"/>
      <c r="J924" s="161"/>
      <c r="K924" s="506"/>
      <c r="L924" s="134"/>
      <c r="M924" s="20"/>
      <c r="N924" s="19"/>
      <c r="O924" s="19"/>
      <c r="P924" s="19"/>
      <c r="Q924" s="20"/>
      <c r="R924" s="19"/>
      <c r="S924" s="19"/>
      <c r="T924" s="20"/>
      <c r="U924" s="19"/>
      <c r="V924" s="316"/>
      <c r="W924" s="506"/>
      <c r="X924" s="134"/>
      <c r="Y924" s="20"/>
      <c r="Z924" s="19"/>
      <c r="AA924" s="19"/>
      <c r="AB924" s="19"/>
      <c r="AC924" s="20"/>
      <c r="AD924" s="19"/>
      <c r="AE924" s="19"/>
      <c r="AF924" s="20"/>
      <c r="AG924" s="19"/>
      <c r="AH924" s="316"/>
    </row>
    <row r="925" spans="1:34" ht="11.25" customHeight="1" x14ac:dyDescent="0.2">
      <c r="B925" s="138"/>
      <c r="C925" s="481"/>
      <c r="D925" s="43"/>
      <c r="E925" s="43"/>
      <c r="F925" s="43"/>
      <c r="G925" s="43"/>
      <c r="H925" s="43"/>
      <c r="I925" s="43"/>
      <c r="J925" s="283"/>
      <c r="K925" s="124"/>
      <c r="L925" s="104"/>
      <c r="M925" s="44"/>
      <c r="N925" s="43"/>
      <c r="O925" s="43"/>
      <c r="P925" s="43"/>
      <c r="Q925" s="44"/>
      <c r="R925" s="43"/>
      <c r="S925" s="43"/>
      <c r="T925" s="44"/>
      <c r="U925" s="43"/>
      <c r="V925" s="315"/>
      <c r="W925" s="271"/>
      <c r="X925" s="104"/>
      <c r="Y925" s="44"/>
      <c r="Z925" s="43"/>
      <c r="AA925" s="43"/>
      <c r="AB925" s="43"/>
      <c r="AC925" s="44"/>
      <c r="AD925" s="43"/>
      <c r="AE925" s="43"/>
      <c r="AF925" s="44"/>
      <c r="AG925" s="43"/>
      <c r="AH925" s="315"/>
    </row>
    <row r="926" spans="1:34" ht="11.25" customHeight="1" x14ac:dyDescent="0.2">
      <c r="B926" s="1368" t="s">
        <v>448</v>
      </c>
      <c r="C926" s="1335"/>
      <c r="D926" s="1335"/>
      <c r="E926" s="1335"/>
      <c r="F926" s="1335"/>
      <c r="G926" s="1335"/>
      <c r="H926" s="1335"/>
      <c r="I926" s="1369"/>
      <c r="J926" s="249"/>
      <c r="L926" s="4"/>
      <c r="M926" s="895"/>
      <c r="N926" s="14"/>
      <c r="O926" s="14"/>
      <c r="P926" s="14"/>
      <c r="Q926" s="895"/>
      <c r="R926" s="14"/>
      <c r="S926" s="14"/>
      <c r="T926" s="895"/>
      <c r="U926" s="14"/>
      <c r="V926" s="18"/>
      <c r="W926" s="172"/>
      <c r="X926" s="4"/>
      <c r="Y926" s="895"/>
      <c r="Z926" s="14"/>
      <c r="AA926" s="14"/>
      <c r="AB926" s="14"/>
      <c r="AC926" s="895"/>
      <c r="AD926" s="14"/>
      <c r="AE926" s="14"/>
      <c r="AF926" s="895"/>
      <c r="AG926" s="14"/>
      <c r="AH926" s="18"/>
    </row>
    <row r="927" spans="1:34" ht="11.25" customHeight="1" x14ac:dyDescent="0.2">
      <c r="B927" s="1368"/>
      <c r="C927" s="1335"/>
      <c r="D927" s="1335"/>
      <c r="E927" s="1335"/>
      <c r="F927" s="1335"/>
      <c r="G927" s="1335"/>
      <c r="H927" s="1335"/>
      <c r="I927" s="1369"/>
      <c r="J927" s="157"/>
      <c r="L927" s="4"/>
      <c r="M927" s="895"/>
      <c r="N927" s="14"/>
      <c r="O927" s="14"/>
      <c r="P927" s="14"/>
      <c r="Q927" s="895"/>
      <c r="R927" s="14"/>
      <c r="S927" s="14"/>
      <c r="T927" s="895"/>
      <c r="U927" s="14"/>
      <c r="V927" s="18"/>
      <c r="W927" s="172"/>
      <c r="X927" s="4"/>
      <c r="Y927" s="895"/>
      <c r="Z927" s="14"/>
      <c r="AA927" s="14"/>
      <c r="AB927" s="14"/>
      <c r="AC927" s="895"/>
      <c r="AD927" s="14"/>
      <c r="AE927" s="14"/>
      <c r="AF927" s="895"/>
      <c r="AG927" s="14"/>
      <c r="AH927" s="18"/>
    </row>
    <row r="928" spans="1:34" ht="11.25" customHeight="1" x14ac:dyDescent="0.2">
      <c r="B928" s="1368"/>
      <c r="C928" s="1335"/>
      <c r="D928" s="1335"/>
      <c r="E928" s="1335"/>
      <c r="F928" s="1335"/>
      <c r="G928" s="1335"/>
      <c r="H928" s="1335"/>
      <c r="I928" s="1369"/>
      <c r="J928" s="249">
        <f>+J921+1</f>
        <v>55</v>
      </c>
      <c r="L928" s="4"/>
      <c r="M928" s="4"/>
      <c r="N928" s="4"/>
      <c r="O928" s="895" t="s">
        <v>750</v>
      </c>
      <c r="P928" s="46">
        <v>1</v>
      </c>
      <c r="Q928" s="3"/>
      <c r="R928" s="14"/>
      <c r="S928" s="14"/>
      <c r="T928" s="895"/>
      <c r="U928" s="14"/>
      <c r="V928" s="18"/>
      <c r="W928" s="172"/>
      <c r="X928" s="4"/>
      <c r="Y928" s="4"/>
      <c r="Z928" s="4"/>
      <c r="AA928" s="895" t="s">
        <v>750</v>
      </c>
      <c r="AB928" s="46">
        <v>1</v>
      </c>
      <c r="AC928" s="3"/>
      <c r="AD928" s="14"/>
      <c r="AE928" s="14"/>
      <c r="AF928" s="895"/>
      <c r="AG928" s="14"/>
      <c r="AH928" s="18"/>
    </row>
    <row r="929" spans="1:256" ht="11.25" customHeight="1" x14ac:dyDescent="0.2">
      <c r="B929" s="136"/>
      <c r="C929" s="484"/>
      <c r="D929" s="14"/>
      <c r="E929" s="14"/>
      <c r="F929" s="14"/>
      <c r="G929" s="14"/>
      <c r="H929" s="14"/>
      <c r="I929" s="14"/>
      <c r="J929" s="157"/>
      <c r="L929" s="4"/>
      <c r="M929" s="4"/>
      <c r="N929" s="4"/>
      <c r="O929" s="895"/>
      <c r="P929" s="895"/>
      <c r="Q929" s="903"/>
      <c r="R929" s="14"/>
      <c r="S929" s="14"/>
      <c r="T929" s="895"/>
      <c r="U929" s="14"/>
      <c r="V929" s="18"/>
      <c r="W929" s="172"/>
      <c r="X929" s="4"/>
      <c r="Y929" s="4"/>
      <c r="Z929" s="4"/>
      <c r="AA929" s="895"/>
      <c r="AB929" s="895"/>
      <c r="AC929" s="903"/>
      <c r="AD929" s="14"/>
      <c r="AE929" s="14"/>
      <c r="AF929" s="895"/>
      <c r="AG929" s="14"/>
      <c r="AH929" s="18"/>
    </row>
    <row r="930" spans="1:256" ht="11.25" customHeight="1" x14ac:dyDescent="0.2">
      <c r="B930" s="136"/>
      <c r="C930" s="1298" t="s">
        <v>445</v>
      </c>
      <c r="D930" s="1299"/>
      <c r="E930" s="1299"/>
      <c r="F930" s="1299"/>
      <c r="G930" s="1299"/>
      <c r="H930" s="1300"/>
      <c r="I930" s="14"/>
      <c r="J930" s="157"/>
      <c r="L930" s="4"/>
      <c r="M930" s="4"/>
      <c r="N930" s="4"/>
      <c r="O930" s="895" t="s">
        <v>751</v>
      </c>
      <c r="P930" s="46">
        <v>2</v>
      </c>
      <c r="Q930" s="3"/>
      <c r="R930" s="14"/>
      <c r="S930" s="14"/>
      <c r="T930" s="895"/>
      <c r="U930" s="14"/>
      <c r="V930" s="18"/>
      <c r="W930" s="172"/>
      <c r="X930" s="4"/>
      <c r="Y930" s="4"/>
      <c r="Z930" s="4"/>
      <c r="AA930" s="895" t="s">
        <v>751</v>
      </c>
      <c r="AB930" s="46">
        <v>2</v>
      </c>
      <c r="AC930" s="3"/>
      <c r="AD930" s="14"/>
      <c r="AE930" s="14"/>
      <c r="AF930" s="895"/>
      <c r="AG930" s="14"/>
      <c r="AH930" s="18"/>
    </row>
    <row r="931" spans="1:256" ht="11.25" customHeight="1" x14ac:dyDescent="0.2">
      <c r="B931" s="136"/>
      <c r="C931" s="1301"/>
      <c r="D931" s="1302"/>
      <c r="E931" s="1302"/>
      <c r="F931" s="1302"/>
      <c r="G931" s="1302"/>
      <c r="H931" s="1303"/>
      <c r="I931" s="14"/>
      <c r="J931" s="157"/>
      <c r="L931" s="4"/>
      <c r="M931" s="4"/>
      <c r="N931" s="4"/>
      <c r="O931" s="14"/>
      <c r="P931" s="14"/>
      <c r="Q931" s="895"/>
      <c r="R931" s="14"/>
      <c r="S931" s="14"/>
      <c r="T931" s="14"/>
      <c r="U931" s="14"/>
      <c r="V931" s="18"/>
      <c r="W931" s="172"/>
      <c r="X931" s="4"/>
      <c r="Y931" s="4"/>
      <c r="Z931" s="4"/>
      <c r="AA931" s="14"/>
      <c r="AB931" s="14"/>
      <c r="AC931" s="895"/>
      <c r="AD931" s="14"/>
      <c r="AE931" s="14"/>
      <c r="AF931" s="14"/>
      <c r="AG931" s="14"/>
      <c r="AH931" s="18"/>
    </row>
    <row r="932" spans="1:256" ht="11.25" customHeight="1" x14ac:dyDescent="0.2">
      <c r="B932" s="136"/>
      <c r="C932" s="1304"/>
      <c r="D932" s="1305"/>
      <c r="E932" s="1305"/>
      <c r="F932" s="1305"/>
      <c r="G932" s="1305"/>
      <c r="H932" s="1306"/>
      <c r="I932" s="14"/>
      <c r="J932" s="157"/>
      <c r="L932" s="4"/>
      <c r="M932" s="895"/>
      <c r="N932" s="14"/>
      <c r="O932" s="14"/>
      <c r="P932" s="4"/>
      <c r="Q932" s="4"/>
      <c r="R932" s="4"/>
      <c r="S932" s="14"/>
      <c r="T932" s="228"/>
      <c r="U932" s="228"/>
      <c r="V932" s="339"/>
      <c r="W932" s="172"/>
      <c r="X932" s="4"/>
      <c r="Y932" s="895"/>
      <c r="Z932" s="14"/>
      <c r="AA932" s="14"/>
      <c r="AB932" s="4"/>
      <c r="AC932" s="4"/>
      <c r="AD932" s="4"/>
      <c r="AE932" s="14"/>
      <c r="AF932" s="228"/>
      <c r="AG932" s="228"/>
      <c r="AH932" s="339"/>
    </row>
    <row r="933" spans="1:256" ht="11.25" customHeight="1" thickBot="1" x14ac:dyDescent="0.25">
      <c r="B933" s="139"/>
      <c r="C933" s="489"/>
      <c r="D933" s="19"/>
      <c r="E933" s="19"/>
      <c r="F933" s="20"/>
      <c r="G933" s="19"/>
      <c r="H933" s="19"/>
      <c r="I933" s="19"/>
      <c r="J933" s="161"/>
      <c r="K933" s="133"/>
      <c r="L933" s="134"/>
      <c r="M933" s="20"/>
      <c r="N933" s="19"/>
      <c r="O933" s="19"/>
      <c r="P933" s="134"/>
      <c r="Q933" s="134"/>
      <c r="R933" s="134"/>
      <c r="S933" s="19"/>
      <c r="T933" s="19"/>
      <c r="U933" s="19"/>
      <c r="V933" s="316"/>
      <c r="W933" s="506"/>
      <c r="X933" s="134"/>
      <c r="Y933" s="20"/>
      <c r="Z933" s="19"/>
      <c r="AA933" s="19"/>
      <c r="AB933" s="134"/>
      <c r="AC933" s="134"/>
      <c r="AD933" s="134"/>
      <c r="AE933" s="19"/>
      <c r="AF933" s="19"/>
      <c r="AG933" s="19"/>
      <c r="AH933" s="316"/>
    </row>
    <row r="934" spans="1:256" ht="11.25" customHeight="1" x14ac:dyDescent="0.2">
      <c r="B934" s="136"/>
      <c r="C934" s="484"/>
      <c r="D934" s="14"/>
      <c r="E934" s="14"/>
      <c r="F934" s="14"/>
      <c r="G934" s="14"/>
      <c r="H934" s="14"/>
      <c r="I934" s="14"/>
      <c r="J934" s="157"/>
      <c r="K934" s="172"/>
      <c r="L934" s="4"/>
      <c r="M934" s="895"/>
      <c r="N934" s="14"/>
      <c r="O934" s="14"/>
      <c r="P934" s="4"/>
      <c r="Q934" s="4"/>
      <c r="R934" s="4"/>
      <c r="S934" s="14"/>
      <c r="T934" s="228"/>
      <c r="U934" s="228"/>
      <c r="V934" s="339"/>
      <c r="W934" s="172"/>
      <c r="X934" s="4"/>
      <c r="Y934" s="895"/>
      <c r="Z934" s="14"/>
      <c r="AA934" s="14"/>
      <c r="AB934" s="4"/>
      <c r="AC934" s="4"/>
      <c r="AD934" s="4"/>
      <c r="AE934" s="14"/>
      <c r="AF934" s="228"/>
      <c r="AG934" s="228"/>
      <c r="AH934" s="339"/>
    </row>
    <row r="935" spans="1:256" ht="11.25" customHeight="1" x14ac:dyDescent="0.2">
      <c r="B935" s="1368" t="s">
        <v>449</v>
      </c>
      <c r="C935" s="1335"/>
      <c r="D935" s="1335"/>
      <c r="E935" s="1335"/>
      <c r="F935" s="1335"/>
      <c r="G935" s="1335"/>
      <c r="H935" s="1335"/>
      <c r="I935" s="1369"/>
      <c r="J935" s="929">
        <f>+J928+1</f>
        <v>56</v>
      </c>
      <c r="K935" s="172"/>
      <c r="L935" s="4"/>
      <c r="M935" s="4"/>
      <c r="N935" s="4"/>
      <c r="O935" s="14"/>
      <c r="P935" s="14"/>
      <c r="Q935" s="14"/>
      <c r="R935" s="14"/>
      <c r="S935" s="14"/>
      <c r="T935" s="14"/>
      <c r="U935" s="14"/>
      <c r="V935" s="18"/>
      <c r="W935" s="172"/>
      <c r="X935" s="4"/>
      <c r="Y935" s="4"/>
      <c r="Z935" s="4"/>
      <c r="AA935" s="14"/>
      <c r="AB935" s="14"/>
      <c r="AC935" s="14"/>
      <c r="AD935" s="14"/>
      <c r="AE935" s="14"/>
      <c r="AF935" s="14"/>
      <c r="AG935" s="14"/>
      <c r="AH935" s="18"/>
    </row>
    <row r="936" spans="1:256" ht="11.25" customHeight="1" x14ac:dyDescent="0.2">
      <c r="B936" s="1368"/>
      <c r="C936" s="1335"/>
      <c r="D936" s="1335"/>
      <c r="E936" s="1335"/>
      <c r="F936" s="1335"/>
      <c r="G936" s="1335"/>
      <c r="H936" s="1335"/>
      <c r="I936" s="1369"/>
      <c r="J936" s="157"/>
      <c r="K936" s="172"/>
      <c r="L936" s="4"/>
      <c r="M936" s="4"/>
      <c r="N936" s="4"/>
      <c r="O936" s="895" t="s">
        <v>750</v>
      </c>
      <c r="P936" s="46">
        <v>1</v>
      </c>
      <c r="Q936" s="3"/>
      <c r="R936" s="14"/>
      <c r="S936" s="14"/>
      <c r="T936" s="14"/>
      <c r="U936" s="14"/>
      <c r="V936" s="18"/>
      <c r="W936" s="172"/>
      <c r="X936" s="4"/>
      <c r="Y936" s="4"/>
      <c r="Z936" s="895" t="s">
        <v>750</v>
      </c>
      <c r="AA936" s="46">
        <v>1</v>
      </c>
      <c r="AB936" s="3"/>
      <c r="AC936" s="14"/>
      <c r="AD936" s="14"/>
      <c r="AE936" s="14"/>
      <c r="AF936" s="14"/>
      <c r="AG936" s="14"/>
      <c r="AH936" s="18"/>
    </row>
    <row r="937" spans="1:256" ht="11.25" customHeight="1" x14ac:dyDescent="0.2">
      <c r="B937" s="1368"/>
      <c r="C937" s="1335"/>
      <c r="D937" s="1335"/>
      <c r="E937" s="1335"/>
      <c r="F937" s="1335"/>
      <c r="G937" s="1335"/>
      <c r="H937" s="1335"/>
      <c r="I937" s="1369"/>
      <c r="J937" s="157"/>
      <c r="K937" s="172"/>
      <c r="L937" s="4"/>
      <c r="M937" s="4"/>
      <c r="N937" s="4"/>
      <c r="O937" s="895"/>
      <c r="P937" s="895"/>
      <c r="Q937" s="903"/>
      <c r="R937" s="14"/>
      <c r="S937" s="14"/>
      <c r="T937" s="14"/>
      <c r="U937" s="14"/>
      <c r="V937" s="18"/>
      <c r="W937" s="172"/>
      <c r="X937" s="4"/>
      <c r="Y937" s="4"/>
      <c r="Z937" s="895"/>
      <c r="AA937" s="895"/>
      <c r="AB937" s="903"/>
      <c r="AC937" s="14"/>
      <c r="AD937" s="14"/>
      <c r="AE937" s="14"/>
      <c r="AF937" s="14"/>
      <c r="AG937" s="14"/>
      <c r="AH937" s="18"/>
    </row>
    <row r="938" spans="1:256" ht="11.25" customHeight="1" x14ac:dyDescent="0.2">
      <c r="B938" s="1368"/>
      <c r="C938" s="1335"/>
      <c r="D938" s="1335"/>
      <c r="E938" s="1335"/>
      <c r="F938" s="1335"/>
      <c r="G938" s="1335"/>
      <c r="H938" s="1335"/>
      <c r="I938" s="1369"/>
      <c r="J938" s="157"/>
      <c r="K938" s="172"/>
      <c r="L938" s="4"/>
      <c r="M938" s="895"/>
      <c r="N938" s="14"/>
      <c r="O938" s="895" t="s">
        <v>751</v>
      </c>
      <c r="P938" s="46">
        <v>2</v>
      </c>
      <c r="Q938" s="3"/>
      <c r="R938" s="14"/>
      <c r="S938" s="14"/>
      <c r="T938" s="14"/>
      <c r="U938" s="14"/>
      <c r="V938" s="18"/>
      <c r="W938" s="172"/>
      <c r="X938" s="4"/>
      <c r="Y938" s="895"/>
      <c r="Z938" s="895" t="s">
        <v>751</v>
      </c>
      <c r="AA938" s="46">
        <v>2</v>
      </c>
      <c r="AB938" s="3"/>
      <c r="AC938" s="14"/>
      <c r="AD938" s="14"/>
      <c r="AE938" s="14"/>
      <c r="AF938" s="14"/>
      <c r="AG938" s="14"/>
      <c r="AH938" s="18"/>
    </row>
    <row r="939" spans="1:256" ht="11.25" customHeight="1" thickBot="1" x14ac:dyDescent="0.25">
      <c r="B939" s="139"/>
      <c r="C939" s="489"/>
      <c r="D939" s="906"/>
      <c r="E939" s="134"/>
      <c r="F939" s="133"/>
      <c r="G939" s="906"/>
      <c r="H939" s="906"/>
      <c r="I939" s="906"/>
      <c r="J939" s="161"/>
      <c r="K939" s="506"/>
      <c r="L939" s="134"/>
      <c r="M939" s="20"/>
      <c r="N939" s="19"/>
      <c r="O939" s="19"/>
      <c r="P939" s="19"/>
      <c r="Q939" s="19"/>
      <c r="R939" s="19"/>
      <c r="S939" s="19"/>
      <c r="T939" s="19"/>
      <c r="U939" s="19"/>
      <c r="V939" s="316"/>
      <c r="W939" s="506"/>
      <c r="X939" s="134"/>
      <c r="Y939" s="20"/>
      <c r="Z939" s="19"/>
      <c r="AA939" s="19"/>
      <c r="AB939" s="19"/>
      <c r="AC939" s="19"/>
      <c r="AD939" s="19"/>
      <c r="AE939" s="19"/>
      <c r="AF939" s="19"/>
      <c r="AG939" s="19"/>
      <c r="AH939" s="316"/>
    </row>
    <row r="940" spans="1:256" ht="11.25" customHeight="1" x14ac:dyDescent="0.2">
      <c r="B940" s="138"/>
      <c r="C940" s="481"/>
      <c r="D940" s="43"/>
      <c r="E940" s="43"/>
      <c r="F940" s="43"/>
      <c r="G940" s="43"/>
      <c r="H940" s="43"/>
      <c r="I940" s="43"/>
      <c r="J940" s="283"/>
      <c r="K940" s="271"/>
      <c r="L940" s="104"/>
      <c r="M940" s="44"/>
      <c r="N940" s="43"/>
      <c r="O940" s="43"/>
      <c r="P940" s="43"/>
      <c r="Q940" s="43"/>
      <c r="R940" s="43"/>
      <c r="S940" s="43"/>
      <c r="T940" s="43"/>
      <c r="U940" s="43"/>
      <c r="V940" s="315"/>
      <c r="W940" s="271"/>
      <c r="X940" s="104"/>
      <c r="Y940" s="44"/>
      <c r="Z940" s="43"/>
      <c r="AA940" s="43"/>
      <c r="AB940" s="43"/>
      <c r="AC940" s="43"/>
      <c r="AD940" s="43"/>
      <c r="AE940" s="43"/>
      <c r="AF940" s="43"/>
      <c r="AG940" s="43"/>
      <c r="AH940" s="315"/>
    </row>
    <row r="941" spans="1:256" ht="11.25" customHeight="1" x14ac:dyDescent="0.2">
      <c r="B941" s="136"/>
      <c r="C941" s="1309" t="s">
        <v>450</v>
      </c>
      <c r="D941" s="1309"/>
      <c r="E941" s="1309"/>
      <c r="F941" s="1309"/>
      <c r="G941" s="1309"/>
      <c r="H941" s="1309"/>
      <c r="I941" s="14"/>
      <c r="J941" s="157"/>
      <c r="K941" s="172"/>
      <c r="L941" s="895" t="s">
        <v>750</v>
      </c>
      <c r="M941" s="46">
        <v>1</v>
      </c>
      <c r="N941" s="3"/>
      <c r="O941" s="14"/>
      <c r="P941" s="14"/>
      <c r="Q941" s="895"/>
      <c r="R941" s="14"/>
      <c r="S941" s="14"/>
      <c r="T941" s="14"/>
      <c r="U941" s="14"/>
      <c r="V941" s="18"/>
      <c r="W941" s="172"/>
      <c r="X941" s="895" t="s">
        <v>750</v>
      </c>
      <c r="Y941" s="46">
        <v>1</v>
      </c>
      <c r="Z941" s="3"/>
      <c r="AA941" s="14"/>
      <c r="AB941" s="14"/>
      <c r="AC941" s="895"/>
      <c r="AD941" s="14"/>
      <c r="AE941" s="14"/>
      <c r="AF941" s="14"/>
      <c r="AG941" s="14"/>
      <c r="AH941" s="18"/>
    </row>
    <row r="942" spans="1:256" s="4" customFormat="1" ht="11.25" customHeight="1" x14ac:dyDescent="0.2">
      <c r="A942" s="121"/>
      <c r="B942" s="136"/>
      <c r="C942" s="1309"/>
      <c r="D942" s="1309"/>
      <c r="E942" s="1309"/>
      <c r="F942" s="1309"/>
      <c r="G942" s="1309"/>
      <c r="H942" s="1309"/>
      <c r="I942" s="14"/>
      <c r="J942" s="157">
        <f>+J935+1</f>
        <v>57</v>
      </c>
      <c r="K942" s="172"/>
      <c r="L942" s="895"/>
      <c r="M942" s="895"/>
      <c r="N942" s="903"/>
      <c r="O942" s="14"/>
      <c r="P942" s="14"/>
      <c r="Q942" s="14"/>
      <c r="R942" s="895"/>
      <c r="S942" s="14"/>
      <c r="T942" s="14"/>
      <c r="U942" s="14"/>
      <c r="V942" s="18"/>
      <c r="W942" s="172"/>
      <c r="X942" s="895"/>
      <c r="Y942" s="895"/>
      <c r="Z942" s="903"/>
      <c r="AA942" s="14"/>
      <c r="AB942" s="14"/>
      <c r="AC942" s="14"/>
      <c r="AD942" s="895"/>
      <c r="AE942" s="14"/>
      <c r="AF942" s="14"/>
      <c r="AG942" s="14"/>
      <c r="AH942" s="18"/>
      <c r="AI942" s="121"/>
      <c r="AJ942" s="121"/>
      <c r="AK942" s="121"/>
      <c r="AL942" s="121"/>
      <c r="AM942" s="121"/>
      <c r="AN942" s="121"/>
      <c r="AO942" s="121"/>
      <c r="AP942" s="121"/>
      <c r="AQ942" s="121"/>
      <c r="AR942" s="121"/>
      <c r="AS942" s="121"/>
      <c r="AT942" s="121"/>
      <c r="AU942" s="121"/>
      <c r="AV942" s="121"/>
      <c r="AW942" s="121"/>
      <c r="AX942" s="121"/>
      <c r="AY942" s="121"/>
      <c r="AZ942" s="121"/>
      <c r="BA942" s="121"/>
      <c r="BB942" s="121"/>
      <c r="BC942" s="121"/>
      <c r="BD942" s="121"/>
      <c r="BE942" s="121"/>
      <c r="BF942" s="121"/>
      <c r="BG942" s="121"/>
      <c r="BH942" s="121"/>
      <c r="BI942" s="121"/>
      <c r="BJ942" s="121"/>
      <c r="BK942" s="121"/>
      <c r="BL942" s="121"/>
      <c r="BM942" s="121"/>
      <c r="BN942" s="121"/>
      <c r="BO942" s="121"/>
      <c r="BP942" s="121"/>
      <c r="BQ942" s="121"/>
      <c r="BR942" s="121"/>
      <c r="BS942" s="121"/>
      <c r="BT942" s="121"/>
      <c r="BU942" s="121"/>
      <c r="BV942" s="121"/>
      <c r="BW942" s="121"/>
      <c r="BX942" s="121"/>
      <c r="BY942" s="121"/>
      <c r="BZ942" s="121"/>
      <c r="CA942" s="121"/>
      <c r="CB942" s="121"/>
      <c r="CC942" s="121"/>
      <c r="CD942" s="121"/>
      <c r="CE942" s="121"/>
      <c r="CF942" s="121"/>
      <c r="CG942" s="121"/>
      <c r="CH942" s="121"/>
      <c r="CI942" s="121"/>
      <c r="CJ942" s="121"/>
      <c r="CK942" s="121"/>
      <c r="CL942" s="121"/>
      <c r="CM942" s="121"/>
      <c r="CN942" s="121"/>
      <c r="CO942" s="121"/>
      <c r="CP942" s="121"/>
      <c r="CQ942" s="121"/>
      <c r="CR942" s="121"/>
      <c r="CS942" s="121"/>
      <c r="CT942" s="121"/>
      <c r="CU942" s="121"/>
      <c r="CV942" s="121"/>
      <c r="CW942" s="121"/>
      <c r="CX942" s="121"/>
      <c r="CY942" s="121"/>
      <c r="CZ942" s="121"/>
      <c r="DA942" s="121"/>
      <c r="DB942" s="121"/>
      <c r="DC942" s="121"/>
      <c r="DD942" s="121"/>
      <c r="DE942" s="121"/>
      <c r="DF942" s="121"/>
      <c r="DG942" s="121"/>
      <c r="DH942" s="121"/>
      <c r="DI942" s="121"/>
      <c r="DJ942" s="121"/>
      <c r="DK942" s="121"/>
      <c r="DL942" s="121"/>
      <c r="DM942" s="121"/>
      <c r="DN942" s="121"/>
      <c r="DO942" s="121"/>
      <c r="DP942" s="121"/>
      <c r="DQ942" s="121"/>
      <c r="DR942" s="121"/>
      <c r="DS942" s="121"/>
      <c r="DT942" s="121"/>
      <c r="DU942" s="121"/>
      <c r="DV942" s="121"/>
      <c r="DW942" s="121"/>
      <c r="DX942" s="121"/>
      <c r="DY942" s="121"/>
      <c r="DZ942" s="121"/>
      <c r="EA942" s="121"/>
      <c r="EB942" s="121"/>
      <c r="EC942" s="121"/>
      <c r="ED942" s="121"/>
      <c r="EE942" s="121"/>
      <c r="EF942" s="121"/>
      <c r="EG942" s="121"/>
      <c r="EH942" s="121"/>
      <c r="EI942" s="121"/>
      <c r="EJ942" s="121"/>
      <c r="EK942" s="121"/>
      <c r="EL942" s="121"/>
      <c r="EM942" s="121"/>
      <c r="EN942" s="121"/>
      <c r="EO942" s="121"/>
      <c r="EP942" s="121"/>
      <c r="EQ942" s="121"/>
      <c r="ER942" s="121"/>
      <c r="ES942" s="121"/>
      <c r="ET942" s="121"/>
      <c r="EU942" s="121"/>
      <c r="EV942" s="121"/>
      <c r="EW942" s="121"/>
      <c r="EX942" s="121"/>
      <c r="EY942" s="121"/>
      <c r="EZ942" s="121"/>
      <c r="FA942" s="121"/>
      <c r="FB942" s="121"/>
      <c r="FC942" s="121"/>
      <c r="FD942" s="121"/>
      <c r="FE942" s="121"/>
      <c r="FF942" s="121"/>
      <c r="FG942" s="121"/>
      <c r="FH942" s="121"/>
      <c r="FI942" s="121"/>
      <c r="FJ942" s="121"/>
      <c r="FK942" s="121"/>
      <c r="FL942" s="121"/>
      <c r="FM942" s="121"/>
      <c r="FN942" s="121"/>
      <c r="FO942" s="121"/>
      <c r="FP942" s="121"/>
      <c r="FQ942" s="121"/>
      <c r="FR942" s="121"/>
      <c r="FS942" s="121"/>
      <c r="FT942" s="121"/>
      <c r="FU942" s="121"/>
      <c r="FV942" s="121"/>
      <c r="FW942" s="121"/>
      <c r="FX942" s="121"/>
      <c r="FY942" s="121"/>
      <c r="FZ942" s="121"/>
      <c r="GA942" s="121"/>
      <c r="GB942" s="121"/>
      <c r="GC942" s="121"/>
      <c r="GD942" s="121"/>
      <c r="GE942" s="121"/>
      <c r="GF942" s="121"/>
      <c r="GG942" s="121"/>
      <c r="GH942" s="121"/>
      <c r="GI942" s="121"/>
      <c r="GJ942" s="121"/>
      <c r="GK942" s="121"/>
      <c r="GL942" s="121"/>
      <c r="GM942" s="121"/>
      <c r="GN942" s="121"/>
      <c r="GO942" s="121"/>
      <c r="GP942" s="121"/>
      <c r="GQ942" s="121"/>
      <c r="GR942" s="121"/>
      <c r="GS942" s="121"/>
      <c r="GT942" s="121"/>
      <c r="GU942" s="121"/>
      <c r="GV942" s="121"/>
      <c r="GW942" s="121"/>
      <c r="GX942" s="121"/>
      <c r="GY942" s="121"/>
      <c r="GZ942" s="121"/>
      <c r="HA942" s="121"/>
      <c r="HB942" s="121"/>
      <c r="HC942" s="121"/>
      <c r="HD942" s="121"/>
      <c r="HE942" s="121"/>
      <c r="HF942" s="121"/>
      <c r="HG942" s="121"/>
      <c r="HH942" s="121"/>
      <c r="HI942" s="121"/>
      <c r="HJ942" s="121"/>
      <c r="HK942" s="121"/>
      <c r="HL942" s="121"/>
      <c r="HM942" s="121"/>
      <c r="HN942" s="121"/>
      <c r="HO942" s="121"/>
      <c r="HP942" s="121"/>
      <c r="HQ942" s="121"/>
      <c r="HR942" s="121"/>
      <c r="HS942" s="121"/>
      <c r="HT942" s="121"/>
      <c r="HU942" s="121"/>
      <c r="HV942" s="121"/>
      <c r="HW942" s="121"/>
      <c r="HX942" s="121"/>
      <c r="HY942" s="121"/>
      <c r="HZ942" s="121"/>
      <c r="IA942" s="121"/>
      <c r="IB942" s="121"/>
      <c r="IC942" s="121"/>
      <c r="ID942" s="121"/>
      <c r="IE942" s="121"/>
      <c r="IF942" s="121"/>
      <c r="IG942" s="121"/>
      <c r="IH942" s="121"/>
      <c r="II942" s="121"/>
      <c r="IJ942" s="121"/>
      <c r="IK942" s="121"/>
      <c r="IL942" s="121"/>
      <c r="IM942" s="121"/>
      <c r="IN942" s="121"/>
      <c r="IO942" s="121"/>
      <c r="IP942" s="121"/>
      <c r="IQ942" s="121"/>
      <c r="IR942" s="121"/>
      <c r="IS942" s="121"/>
      <c r="IT942" s="121"/>
      <c r="IU942" s="121"/>
      <c r="IV942" s="121"/>
    </row>
    <row r="943" spans="1:256" s="4" customFormat="1" ht="11.25" customHeight="1" x14ac:dyDescent="0.2">
      <c r="A943" s="121"/>
      <c r="B943" s="136"/>
      <c r="C943" s="1309"/>
      <c r="D943" s="1309"/>
      <c r="E943" s="1309"/>
      <c r="F943" s="1309"/>
      <c r="G943" s="1309"/>
      <c r="H943" s="1309"/>
      <c r="I943" s="14"/>
      <c r="J943" s="157"/>
      <c r="K943" s="172"/>
      <c r="L943" s="895" t="s">
        <v>751</v>
      </c>
      <c r="M943" s="46">
        <v>2</v>
      </c>
      <c r="N943" s="3"/>
      <c r="O943" s="903"/>
      <c r="P943" s="13" t="s">
        <v>814</v>
      </c>
      <c r="Q943" s="12">
        <f>+J1006</f>
        <v>61</v>
      </c>
      <c r="R943" s="895"/>
      <c r="S943" s="14"/>
      <c r="T943" s="14"/>
      <c r="U943" s="14"/>
      <c r="V943" s="18"/>
      <c r="W943" s="172"/>
      <c r="X943" s="895" t="s">
        <v>751</v>
      </c>
      <c r="Y943" s="46">
        <v>2</v>
      </c>
      <c r="Z943" s="3"/>
      <c r="AA943" s="903"/>
      <c r="AB943" s="13" t="s">
        <v>814</v>
      </c>
      <c r="AC943" s="12">
        <f>+$Q$943</f>
        <v>61</v>
      </c>
      <c r="AD943" s="895"/>
      <c r="AE943" s="14"/>
      <c r="AF943" s="14"/>
      <c r="AG943" s="14"/>
      <c r="AH943" s="18"/>
      <c r="AI943" s="121"/>
      <c r="AJ943" s="121"/>
      <c r="AK943" s="121"/>
      <c r="AL943" s="121"/>
      <c r="AM943" s="121"/>
      <c r="AN943" s="121"/>
      <c r="AO943" s="121"/>
      <c r="AP943" s="121"/>
      <c r="AQ943" s="121"/>
      <c r="AR943" s="121"/>
      <c r="AS943" s="121"/>
      <c r="AT943" s="121"/>
      <c r="AU943" s="121"/>
      <c r="AV943" s="121"/>
      <c r="AW943" s="121"/>
      <c r="AX943" s="121"/>
      <c r="AY943" s="121"/>
      <c r="AZ943" s="121"/>
      <c r="BA943" s="121"/>
      <c r="BB943" s="121"/>
      <c r="BC943" s="121"/>
      <c r="BD943" s="121"/>
      <c r="BE943" s="121"/>
      <c r="BF943" s="121"/>
      <c r="BG943" s="121"/>
      <c r="BH943" s="121"/>
      <c r="BI943" s="121"/>
      <c r="BJ943" s="121"/>
      <c r="BK943" s="121"/>
      <c r="BL943" s="121"/>
      <c r="BM943" s="121"/>
      <c r="BN943" s="121"/>
      <c r="BO943" s="121"/>
      <c r="BP943" s="121"/>
      <c r="BQ943" s="121"/>
      <c r="BR943" s="121"/>
      <c r="BS943" s="121"/>
      <c r="BT943" s="121"/>
      <c r="BU943" s="121"/>
      <c r="BV943" s="121"/>
      <c r="BW943" s="121"/>
      <c r="BX943" s="121"/>
      <c r="BY943" s="121"/>
      <c r="BZ943" s="121"/>
      <c r="CA943" s="121"/>
      <c r="CB943" s="121"/>
      <c r="CC943" s="121"/>
      <c r="CD943" s="121"/>
      <c r="CE943" s="121"/>
      <c r="CF943" s="121"/>
      <c r="CG943" s="121"/>
      <c r="CH943" s="121"/>
      <c r="CI943" s="121"/>
      <c r="CJ943" s="121"/>
      <c r="CK943" s="121"/>
      <c r="CL943" s="121"/>
      <c r="CM943" s="121"/>
      <c r="CN943" s="121"/>
      <c r="CO943" s="121"/>
      <c r="CP943" s="121"/>
      <c r="CQ943" s="121"/>
      <c r="CR943" s="121"/>
      <c r="CS943" s="121"/>
      <c r="CT943" s="121"/>
      <c r="CU943" s="121"/>
      <c r="CV943" s="121"/>
      <c r="CW943" s="121"/>
      <c r="CX943" s="121"/>
      <c r="CY943" s="121"/>
      <c r="CZ943" s="121"/>
      <c r="DA943" s="121"/>
      <c r="DB943" s="121"/>
      <c r="DC943" s="121"/>
      <c r="DD943" s="121"/>
      <c r="DE943" s="121"/>
      <c r="DF943" s="121"/>
      <c r="DG943" s="121"/>
      <c r="DH943" s="121"/>
      <c r="DI943" s="121"/>
      <c r="DJ943" s="121"/>
      <c r="DK943" s="121"/>
      <c r="DL943" s="121"/>
      <c r="DM943" s="121"/>
      <c r="DN943" s="121"/>
      <c r="DO943" s="121"/>
      <c r="DP943" s="121"/>
      <c r="DQ943" s="121"/>
      <c r="DR943" s="121"/>
      <c r="DS943" s="121"/>
      <c r="DT943" s="121"/>
      <c r="DU943" s="121"/>
      <c r="DV943" s="121"/>
      <c r="DW943" s="121"/>
      <c r="DX943" s="121"/>
      <c r="DY943" s="121"/>
      <c r="DZ943" s="121"/>
      <c r="EA943" s="121"/>
      <c r="EB943" s="121"/>
      <c r="EC943" s="121"/>
      <c r="ED943" s="121"/>
      <c r="EE943" s="121"/>
      <c r="EF943" s="121"/>
      <c r="EG943" s="121"/>
      <c r="EH943" s="121"/>
      <c r="EI943" s="121"/>
      <c r="EJ943" s="121"/>
      <c r="EK943" s="121"/>
      <c r="EL943" s="121"/>
      <c r="EM943" s="121"/>
      <c r="EN943" s="121"/>
      <c r="EO943" s="121"/>
      <c r="EP943" s="121"/>
      <c r="EQ943" s="121"/>
      <c r="ER943" s="121"/>
      <c r="ES943" s="121"/>
      <c r="ET943" s="121"/>
      <c r="EU943" s="121"/>
      <c r="EV943" s="121"/>
      <c r="EW943" s="121"/>
      <c r="EX943" s="121"/>
      <c r="EY943" s="121"/>
      <c r="EZ943" s="121"/>
      <c r="FA943" s="121"/>
      <c r="FB943" s="121"/>
      <c r="FC943" s="121"/>
      <c r="FD943" s="121"/>
      <c r="FE943" s="121"/>
      <c r="FF943" s="121"/>
      <c r="FG943" s="121"/>
      <c r="FH943" s="121"/>
      <c r="FI943" s="121"/>
      <c r="FJ943" s="121"/>
      <c r="FK943" s="121"/>
      <c r="FL943" s="121"/>
      <c r="FM943" s="121"/>
      <c r="FN943" s="121"/>
      <c r="FO943" s="121"/>
      <c r="FP943" s="121"/>
      <c r="FQ943" s="121"/>
      <c r="FR943" s="121"/>
      <c r="FS943" s="121"/>
      <c r="FT943" s="121"/>
      <c r="FU943" s="121"/>
      <c r="FV943" s="121"/>
      <c r="FW943" s="121"/>
      <c r="FX943" s="121"/>
      <c r="FY943" s="121"/>
      <c r="FZ943" s="121"/>
      <c r="GA943" s="121"/>
      <c r="GB943" s="121"/>
      <c r="GC943" s="121"/>
      <c r="GD943" s="121"/>
      <c r="GE943" s="121"/>
      <c r="GF943" s="121"/>
      <c r="GG943" s="121"/>
      <c r="GH943" s="121"/>
      <c r="GI943" s="121"/>
      <c r="GJ943" s="121"/>
      <c r="GK943" s="121"/>
      <c r="GL943" s="121"/>
      <c r="GM943" s="121"/>
      <c r="GN943" s="121"/>
      <c r="GO943" s="121"/>
      <c r="GP943" s="121"/>
      <c r="GQ943" s="121"/>
      <c r="GR943" s="121"/>
      <c r="GS943" s="121"/>
      <c r="GT943" s="121"/>
      <c r="GU943" s="121"/>
      <c r="GV943" s="121"/>
      <c r="GW943" s="121"/>
      <c r="GX943" s="121"/>
      <c r="GY943" s="121"/>
      <c r="GZ943" s="121"/>
      <c r="HA943" s="121"/>
      <c r="HB943" s="121"/>
      <c r="HC943" s="121"/>
      <c r="HD943" s="121"/>
      <c r="HE943" s="121"/>
      <c r="HF943" s="121"/>
      <c r="HG943" s="121"/>
      <c r="HH943" s="121"/>
      <c r="HI943" s="121"/>
      <c r="HJ943" s="121"/>
      <c r="HK943" s="121"/>
      <c r="HL943" s="121"/>
      <c r="HM943" s="121"/>
      <c r="HN943" s="121"/>
      <c r="HO943" s="121"/>
      <c r="HP943" s="121"/>
      <c r="HQ943" s="121"/>
      <c r="HR943" s="121"/>
      <c r="HS943" s="121"/>
      <c r="HT943" s="121"/>
      <c r="HU943" s="121"/>
      <c r="HV943" s="121"/>
      <c r="HW943" s="121"/>
      <c r="HX943" s="121"/>
      <c r="HY943" s="121"/>
      <c r="HZ943" s="121"/>
      <c r="IA943" s="121"/>
      <c r="IB943" s="121"/>
      <c r="IC943" s="121"/>
      <c r="ID943" s="121"/>
      <c r="IE943" s="121"/>
      <c r="IF943" s="121"/>
      <c r="IG943" s="121"/>
      <c r="IH943" s="121"/>
      <c r="II943" s="121"/>
      <c r="IJ943" s="121"/>
      <c r="IK943" s="121"/>
      <c r="IL943" s="121"/>
      <c r="IM943" s="121"/>
      <c r="IN943" s="121"/>
      <c r="IO943" s="121"/>
      <c r="IP943" s="121"/>
      <c r="IQ943" s="121"/>
      <c r="IR943" s="121"/>
      <c r="IS943" s="121"/>
      <c r="IT943" s="121"/>
      <c r="IU943" s="121"/>
      <c r="IV943" s="121"/>
    </row>
    <row r="944" spans="1:256" s="4" customFormat="1" ht="11.25" customHeight="1" thickBot="1" x14ac:dyDescent="0.25">
      <c r="A944" s="121"/>
      <c r="B944" s="139"/>
      <c r="C944" s="1310"/>
      <c r="D944" s="1310"/>
      <c r="E944" s="1310"/>
      <c r="F944" s="1310"/>
      <c r="G944" s="1310"/>
      <c r="H944" s="1310"/>
      <c r="I944" s="20"/>
      <c r="J944" s="161"/>
      <c r="K944" s="506"/>
      <c r="L944" s="134"/>
      <c r="M944" s="20"/>
      <c r="N944" s="19"/>
      <c r="O944" s="19"/>
      <c r="P944" s="19"/>
      <c r="Q944" s="19"/>
      <c r="R944" s="20"/>
      <c r="S944" s="19"/>
      <c r="T944" s="19"/>
      <c r="U944" s="19"/>
      <c r="V944" s="316"/>
      <c r="W944" s="506"/>
      <c r="X944" s="134"/>
      <c r="Y944" s="20"/>
      <c r="Z944" s="19"/>
      <c r="AA944" s="19"/>
      <c r="AB944" s="19"/>
      <c r="AC944" s="19"/>
      <c r="AD944" s="20"/>
      <c r="AE944" s="19"/>
      <c r="AF944" s="19"/>
      <c r="AG944" s="19"/>
      <c r="AH944" s="316"/>
      <c r="AI944" s="121"/>
      <c r="AJ944" s="121"/>
      <c r="AK944" s="121"/>
      <c r="AL944" s="121"/>
      <c r="AM944" s="121"/>
      <c r="AN944" s="121"/>
      <c r="AO944" s="121"/>
      <c r="AP944" s="121"/>
      <c r="AQ944" s="121"/>
      <c r="AR944" s="121"/>
      <c r="AS944" s="121"/>
      <c r="AT944" s="121"/>
      <c r="AU944" s="121"/>
      <c r="AV944" s="121"/>
      <c r="AW944" s="121"/>
      <c r="AX944" s="121"/>
      <c r="AY944" s="121"/>
      <c r="AZ944" s="121"/>
      <c r="BA944" s="121"/>
      <c r="BB944" s="121"/>
      <c r="BC944" s="121"/>
      <c r="BD944" s="121"/>
      <c r="BE944" s="121"/>
      <c r="BF944" s="121"/>
      <c r="BG944" s="121"/>
      <c r="BH944" s="121"/>
      <c r="BI944" s="121"/>
      <c r="BJ944" s="121"/>
      <c r="BK944" s="121"/>
      <c r="BL944" s="121"/>
      <c r="BM944" s="121"/>
      <c r="BN944" s="121"/>
      <c r="BO944" s="121"/>
      <c r="BP944" s="121"/>
      <c r="BQ944" s="121"/>
      <c r="BR944" s="121"/>
      <c r="BS944" s="121"/>
      <c r="BT944" s="121"/>
      <c r="BU944" s="121"/>
      <c r="BV944" s="121"/>
      <c r="BW944" s="121"/>
      <c r="BX944" s="121"/>
      <c r="BY944" s="121"/>
      <c r="BZ944" s="121"/>
      <c r="CA944" s="121"/>
      <c r="CB944" s="121"/>
      <c r="CC944" s="121"/>
      <c r="CD944" s="121"/>
      <c r="CE944" s="121"/>
      <c r="CF944" s="121"/>
      <c r="CG944" s="121"/>
      <c r="CH944" s="121"/>
      <c r="CI944" s="121"/>
      <c r="CJ944" s="121"/>
      <c r="CK944" s="121"/>
      <c r="CL944" s="121"/>
      <c r="CM944" s="121"/>
      <c r="CN944" s="121"/>
      <c r="CO944" s="121"/>
      <c r="CP944" s="121"/>
      <c r="CQ944" s="121"/>
      <c r="CR944" s="121"/>
      <c r="CS944" s="121"/>
      <c r="CT944" s="121"/>
      <c r="CU944" s="121"/>
      <c r="CV944" s="121"/>
      <c r="CW944" s="121"/>
      <c r="CX944" s="121"/>
      <c r="CY944" s="121"/>
      <c r="CZ944" s="121"/>
      <c r="DA944" s="121"/>
      <c r="DB944" s="121"/>
      <c r="DC944" s="121"/>
      <c r="DD944" s="121"/>
      <c r="DE944" s="121"/>
      <c r="DF944" s="121"/>
      <c r="DG944" s="121"/>
      <c r="DH944" s="121"/>
      <c r="DI944" s="121"/>
      <c r="DJ944" s="121"/>
      <c r="DK944" s="121"/>
      <c r="DL944" s="121"/>
      <c r="DM944" s="121"/>
      <c r="DN944" s="121"/>
      <c r="DO944" s="121"/>
      <c r="DP944" s="121"/>
      <c r="DQ944" s="121"/>
      <c r="DR944" s="121"/>
      <c r="DS944" s="121"/>
      <c r="DT944" s="121"/>
      <c r="DU944" s="121"/>
      <c r="DV944" s="121"/>
      <c r="DW944" s="121"/>
      <c r="DX944" s="121"/>
      <c r="DY944" s="121"/>
      <c r="DZ944" s="121"/>
      <c r="EA944" s="121"/>
      <c r="EB944" s="121"/>
      <c r="EC944" s="121"/>
      <c r="ED944" s="121"/>
      <c r="EE944" s="121"/>
      <c r="EF944" s="121"/>
      <c r="EG944" s="121"/>
      <c r="EH944" s="121"/>
      <c r="EI944" s="121"/>
      <c r="EJ944" s="121"/>
      <c r="EK944" s="121"/>
      <c r="EL944" s="121"/>
      <c r="EM944" s="121"/>
      <c r="EN944" s="121"/>
      <c r="EO944" s="121"/>
      <c r="EP944" s="121"/>
      <c r="EQ944" s="121"/>
      <c r="ER944" s="121"/>
      <c r="ES944" s="121"/>
      <c r="ET944" s="121"/>
      <c r="EU944" s="121"/>
      <c r="EV944" s="121"/>
      <c r="EW944" s="121"/>
      <c r="EX944" s="121"/>
      <c r="EY944" s="121"/>
      <c r="EZ944" s="121"/>
      <c r="FA944" s="121"/>
      <c r="FB944" s="121"/>
      <c r="FC944" s="121"/>
      <c r="FD944" s="121"/>
      <c r="FE944" s="121"/>
      <c r="FF944" s="121"/>
      <c r="FG944" s="121"/>
      <c r="FH944" s="121"/>
      <c r="FI944" s="121"/>
      <c r="FJ944" s="121"/>
      <c r="FK944" s="121"/>
      <c r="FL944" s="121"/>
      <c r="FM944" s="121"/>
      <c r="FN944" s="121"/>
      <c r="FO944" s="121"/>
      <c r="FP944" s="121"/>
      <c r="FQ944" s="121"/>
      <c r="FR944" s="121"/>
      <c r="FS944" s="121"/>
      <c r="FT944" s="121"/>
      <c r="FU944" s="121"/>
      <c r="FV944" s="121"/>
      <c r="FW944" s="121"/>
      <c r="FX944" s="121"/>
      <c r="FY944" s="121"/>
      <c r="FZ944" s="121"/>
      <c r="GA944" s="121"/>
      <c r="GB944" s="121"/>
      <c r="GC944" s="121"/>
      <c r="GD944" s="121"/>
      <c r="GE944" s="121"/>
      <c r="GF944" s="121"/>
      <c r="GG944" s="121"/>
      <c r="GH944" s="121"/>
      <c r="GI944" s="121"/>
      <c r="GJ944" s="121"/>
      <c r="GK944" s="121"/>
      <c r="GL944" s="121"/>
      <c r="GM944" s="121"/>
      <c r="GN944" s="121"/>
      <c r="GO944" s="121"/>
      <c r="GP944" s="121"/>
      <c r="GQ944" s="121"/>
      <c r="GR944" s="121"/>
      <c r="GS944" s="121"/>
      <c r="GT944" s="121"/>
      <c r="GU944" s="121"/>
      <c r="GV944" s="121"/>
      <c r="GW944" s="121"/>
      <c r="GX944" s="121"/>
      <c r="GY944" s="121"/>
      <c r="GZ944" s="121"/>
      <c r="HA944" s="121"/>
      <c r="HB944" s="121"/>
      <c r="HC944" s="121"/>
      <c r="HD944" s="121"/>
      <c r="HE944" s="121"/>
      <c r="HF944" s="121"/>
      <c r="HG944" s="121"/>
      <c r="HH944" s="121"/>
      <c r="HI944" s="121"/>
      <c r="HJ944" s="121"/>
      <c r="HK944" s="121"/>
      <c r="HL944" s="121"/>
      <c r="HM944" s="121"/>
      <c r="HN944" s="121"/>
      <c r="HO944" s="121"/>
      <c r="HP944" s="121"/>
      <c r="HQ944" s="121"/>
      <c r="HR944" s="121"/>
      <c r="HS944" s="121"/>
      <c r="HT944" s="121"/>
      <c r="HU944" s="121"/>
      <c r="HV944" s="121"/>
      <c r="HW944" s="121"/>
      <c r="HX944" s="121"/>
      <c r="HY944" s="121"/>
      <c r="HZ944" s="121"/>
      <c r="IA944" s="121"/>
      <c r="IB944" s="121"/>
      <c r="IC944" s="121"/>
      <c r="ID944" s="121"/>
      <c r="IE944" s="121"/>
      <c r="IF944" s="121"/>
      <c r="IG944" s="121"/>
      <c r="IH944" s="121"/>
      <c r="II944" s="121"/>
      <c r="IJ944" s="121"/>
      <c r="IK944" s="121"/>
      <c r="IL944" s="121"/>
      <c r="IM944" s="121"/>
      <c r="IN944" s="121"/>
      <c r="IO944" s="121"/>
      <c r="IP944" s="121"/>
      <c r="IQ944" s="121"/>
      <c r="IR944" s="121"/>
      <c r="IS944" s="121"/>
      <c r="IT944" s="121"/>
      <c r="IU944" s="121"/>
      <c r="IV944" s="121"/>
    </row>
    <row r="945" spans="2:34" ht="11.25" customHeight="1" x14ac:dyDescent="0.2">
      <c r="B945" s="104"/>
      <c r="C945" s="340"/>
      <c r="D945" s="340"/>
      <c r="E945" s="340"/>
      <c r="F945" s="340"/>
      <c r="G945" s="340"/>
      <c r="H945" s="340"/>
      <c r="I945" s="44"/>
      <c r="J945" s="91"/>
      <c r="K945" s="124"/>
      <c r="L945" s="104"/>
      <c r="M945" s="44"/>
      <c r="N945" s="43"/>
      <c r="O945" s="43"/>
      <c r="P945" s="43"/>
      <c r="Q945" s="43"/>
      <c r="R945" s="44"/>
      <c r="S945" s="43"/>
      <c r="T945" s="43"/>
      <c r="U945" s="43"/>
      <c r="V945" s="43"/>
      <c r="W945" s="124"/>
      <c r="X945" s="104"/>
      <c r="Y945" s="44"/>
      <c r="Z945" s="43"/>
      <c r="AA945" s="43"/>
      <c r="AB945" s="43"/>
      <c r="AC945" s="43"/>
      <c r="AD945" s="44"/>
      <c r="AE945" s="43"/>
      <c r="AF945" s="43"/>
      <c r="AG945" s="43"/>
      <c r="AH945" s="43"/>
    </row>
    <row r="946" spans="2:34" ht="11.25" customHeight="1" x14ac:dyDescent="0.2">
      <c r="B946" s="14" t="s">
        <v>333</v>
      </c>
      <c r="C946" s="484"/>
      <c r="D946" s="4"/>
      <c r="E946" s="142"/>
      <c r="F946" s="142"/>
      <c r="G946" s="142"/>
      <c r="H946" s="142"/>
      <c r="I946" s="142"/>
      <c r="J946" s="143"/>
      <c r="K946" s="917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917"/>
      <c r="X946" s="142"/>
      <c r="Y946" s="142"/>
      <c r="Z946" s="142"/>
      <c r="AA946" s="142"/>
      <c r="AB946" s="142"/>
      <c r="AC946" s="142"/>
      <c r="AD946" s="142"/>
      <c r="AE946" s="142"/>
      <c r="AF946" s="142"/>
      <c r="AG946" s="142"/>
      <c r="AH946" s="142"/>
    </row>
    <row r="947" spans="2:34" ht="12" customHeight="1" x14ac:dyDescent="0.2">
      <c r="B947" s="145"/>
      <c r="C947" s="145"/>
      <c r="D947" s="145"/>
      <c r="E947" s="145"/>
      <c r="F947" s="145"/>
      <c r="G947" s="145"/>
      <c r="H947" s="145"/>
      <c r="I947" s="145"/>
      <c r="J947" s="144"/>
      <c r="K947" s="679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679"/>
      <c r="X947" s="145"/>
      <c r="Y947" s="145"/>
      <c r="Z947" s="145"/>
      <c r="AA947" s="145"/>
      <c r="AB947" s="145"/>
      <c r="AC947" s="145"/>
      <c r="AD947" s="145"/>
      <c r="AE947" s="145"/>
      <c r="AF947" s="145"/>
      <c r="AG947" s="145"/>
      <c r="AH947" s="145"/>
    </row>
    <row r="948" spans="2:34" ht="12.75" customHeight="1" x14ac:dyDescent="0.2">
      <c r="B948" s="145"/>
      <c r="C948" s="145"/>
      <c r="D948" s="145"/>
      <c r="E948" s="145"/>
      <c r="F948" s="145"/>
      <c r="G948" s="145"/>
      <c r="H948" s="145"/>
      <c r="I948" s="145"/>
      <c r="J948" s="144"/>
      <c r="K948" s="679"/>
      <c r="L948" s="145"/>
      <c r="M948" s="145"/>
      <c r="N948" s="145"/>
      <c r="O948" s="145"/>
      <c r="P948" s="145"/>
      <c r="Q948" s="145"/>
      <c r="R948" s="145"/>
      <c r="S948" s="145"/>
      <c r="T948" s="145"/>
      <c r="U948" s="145"/>
      <c r="V948" s="145"/>
      <c r="W948" s="679"/>
      <c r="X948" s="145"/>
      <c r="Y948" s="145"/>
      <c r="Z948" s="145"/>
      <c r="AA948" s="145"/>
      <c r="AB948" s="145"/>
      <c r="AC948" s="145"/>
      <c r="AD948" s="145"/>
      <c r="AE948" s="145"/>
      <c r="AF948" s="145"/>
      <c r="AG948" s="145"/>
      <c r="AH948" s="145"/>
    </row>
    <row r="949" spans="2:34" ht="10.5" customHeight="1" x14ac:dyDescent="0.2">
      <c r="B949" s="145"/>
      <c r="C949" s="145"/>
      <c r="D949" s="145"/>
      <c r="E949" s="145"/>
      <c r="F949" s="145"/>
      <c r="G949" s="145"/>
      <c r="H949" s="145"/>
      <c r="I949" s="145"/>
      <c r="J949" s="144"/>
      <c r="K949" s="679"/>
      <c r="L949" s="145"/>
      <c r="M949" s="145"/>
      <c r="N949" s="145"/>
      <c r="O949" s="145"/>
      <c r="P949" s="145"/>
      <c r="Q949" s="145"/>
      <c r="R949" s="145"/>
      <c r="S949" s="145"/>
      <c r="T949" s="145"/>
      <c r="U949" s="145"/>
      <c r="V949" s="145"/>
      <c r="W949" s="679"/>
      <c r="X949" s="145"/>
      <c r="Y949" s="145"/>
      <c r="Z949" s="145"/>
      <c r="AA949" s="145"/>
      <c r="AB949" s="145"/>
      <c r="AC949" s="145"/>
      <c r="AD949" s="145"/>
      <c r="AE949" s="145"/>
      <c r="AF949" s="145"/>
      <c r="AG949" s="145"/>
      <c r="AH949" s="145"/>
    </row>
    <row r="950" spans="2:34" ht="12.75" customHeight="1" x14ac:dyDescent="0.2">
      <c r="B950" s="145"/>
      <c r="C950" s="145"/>
      <c r="D950" s="145"/>
      <c r="E950" s="145"/>
      <c r="F950" s="145"/>
      <c r="G950" s="145"/>
      <c r="H950" s="145"/>
      <c r="I950" s="145"/>
      <c r="J950" s="144"/>
      <c r="K950" s="679"/>
      <c r="L950" s="145"/>
      <c r="M950" s="145"/>
      <c r="N950" s="145"/>
      <c r="O950" s="145"/>
      <c r="P950" s="145"/>
      <c r="Q950" s="145"/>
      <c r="R950" s="145"/>
      <c r="S950" s="145"/>
      <c r="T950" s="145"/>
      <c r="U950" s="145"/>
      <c r="V950" s="145"/>
      <c r="W950" s="679"/>
      <c r="X950" s="145"/>
      <c r="Y950" s="145"/>
      <c r="Z950" s="145"/>
      <c r="AA950" s="145"/>
      <c r="AB950" s="145"/>
      <c r="AC950" s="145"/>
      <c r="AD950" s="145"/>
      <c r="AE950" s="145"/>
      <c r="AF950" s="145"/>
      <c r="AG950" s="145"/>
      <c r="AH950" s="145"/>
    </row>
    <row r="951" spans="2:34" ht="11.25" customHeight="1" x14ac:dyDescent="0.2">
      <c r="B951" s="145"/>
      <c r="C951" s="145"/>
      <c r="D951" s="145"/>
      <c r="E951" s="145"/>
      <c r="F951" s="145"/>
      <c r="G951" s="145"/>
      <c r="H951" s="145"/>
      <c r="I951" s="145"/>
      <c r="J951" s="144"/>
      <c r="K951" s="679"/>
      <c r="L951" s="145"/>
      <c r="M951" s="145"/>
      <c r="N951" s="145"/>
      <c r="O951" s="145"/>
      <c r="P951" s="145"/>
      <c r="Q951" s="145"/>
      <c r="R951" s="145"/>
      <c r="S951" s="145"/>
      <c r="T951" s="145"/>
      <c r="U951" s="145"/>
      <c r="V951" s="145"/>
      <c r="W951" s="679"/>
      <c r="X951" s="145"/>
      <c r="Y951" s="145"/>
      <c r="Z951" s="145"/>
      <c r="AA951" s="145"/>
      <c r="AB951" s="145"/>
      <c r="AC951" s="145"/>
      <c r="AD951" s="145"/>
      <c r="AE951" s="145"/>
      <c r="AF951" s="145"/>
      <c r="AG951" s="145"/>
      <c r="AH951" s="145"/>
    </row>
    <row r="952" spans="2:34" ht="14.25" customHeight="1" x14ac:dyDescent="0.2">
      <c r="B952" s="145"/>
      <c r="C952" s="145"/>
      <c r="D952" s="145"/>
      <c r="E952" s="145"/>
      <c r="F952" s="145"/>
      <c r="G952" s="145"/>
      <c r="H952" s="145"/>
      <c r="I952" s="145"/>
      <c r="J952" s="144"/>
      <c r="K952" s="679"/>
      <c r="L952" s="145"/>
      <c r="M952" s="145"/>
      <c r="N952" s="145"/>
      <c r="O952" s="145"/>
      <c r="P952" s="145"/>
      <c r="Q952" s="145"/>
      <c r="R952" s="145"/>
      <c r="S952" s="145"/>
      <c r="T952" s="145"/>
      <c r="U952" s="145"/>
      <c r="V952" s="145"/>
      <c r="W952" s="679"/>
      <c r="X952" s="145"/>
      <c r="Y952" s="145"/>
      <c r="Z952" s="145"/>
      <c r="AA952" s="145"/>
      <c r="AB952" s="145"/>
      <c r="AC952" s="145"/>
      <c r="AD952" s="145"/>
      <c r="AE952" s="145"/>
      <c r="AF952" s="145"/>
      <c r="AG952" s="145"/>
      <c r="AH952" s="145"/>
    </row>
    <row r="953" spans="2:34" ht="17.25" customHeight="1" x14ac:dyDescent="0.2">
      <c r="B953" s="145"/>
      <c r="C953" s="145"/>
      <c r="D953" s="145"/>
      <c r="E953" s="145"/>
      <c r="F953" s="145"/>
      <c r="G953" s="145"/>
      <c r="H953" s="145"/>
      <c r="I953" s="145"/>
      <c r="J953" s="144"/>
      <c r="K953" s="679"/>
      <c r="L953" s="145"/>
      <c r="M953" s="145"/>
      <c r="N953" s="145"/>
      <c r="O953" s="145"/>
      <c r="P953" s="145"/>
      <c r="Q953" s="145"/>
      <c r="R953" s="145"/>
      <c r="S953" s="145"/>
      <c r="T953" s="145"/>
      <c r="U953" s="145"/>
      <c r="V953" s="145"/>
      <c r="W953" s="679"/>
      <c r="X953" s="145"/>
      <c r="Y953" s="145"/>
      <c r="Z953" s="145"/>
      <c r="AA953" s="145"/>
      <c r="AB953" s="145"/>
      <c r="AC953" s="145"/>
      <c r="AD953" s="145"/>
      <c r="AE953" s="145"/>
      <c r="AF953" s="145"/>
      <c r="AG953" s="145"/>
      <c r="AH953" s="145"/>
    </row>
    <row r="954" spans="2:34" ht="12.75" customHeight="1" x14ac:dyDescent="0.2">
      <c r="B954" s="145"/>
      <c r="C954" s="145"/>
      <c r="D954" s="145"/>
      <c r="E954" s="145"/>
      <c r="F954" s="145"/>
      <c r="G954" s="145"/>
      <c r="H954" s="145"/>
      <c r="I954" s="145"/>
      <c r="J954" s="144"/>
      <c r="K954" s="679"/>
      <c r="L954" s="145"/>
      <c r="M954" s="145"/>
      <c r="N954" s="145"/>
      <c r="O954" s="145"/>
      <c r="P954" s="145"/>
      <c r="Q954" s="145"/>
      <c r="R954" s="145"/>
      <c r="S954" s="145"/>
      <c r="T954" s="145"/>
      <c r="U954" s="145"/>
      <c r="V954" s="145"/>
      <c r="W954" s="679"/>
      <c r="X954" s="145"/>
      <c r="Y954" s="145"/>
      <c r="Z954" s="145"/>
      <c r="AA954" s="145"/>
      <c r="AB954" s="145"/>
      <c r="AC954" s="145"/>
      <c r="AD954" s="145"/>
      <c r="AE954" s="145"/>
      <c r="AF954" s="145"/>
      <c r="AG954" s="145"/>
      <c r="AH954" s="145"/>
    </row>
    <row r="955" spans="2:34" ht="12.75" customHeight="1" x14ac:dyDescent="0.2">
      <c r="B955" s="4"/>
      <c r="C955" s="919"/>
      <c r="D955" s="919"/>
      <c r="E955" s="919"/>
      <c r="F955" s="919"/>
      <c r="G955" s="919"/>
      <c r="H955" s="919"/>
      <c r="I955" s="895"/>
      <c r="J955" s="78"/>
      <c r="L955" s="4"/>
      <c r="M955" s="895"/>
      <c r="N955" s="14"/>
      <c r="O955" s="14"/>
      <c r="P955" s="14"/>
      <c r="Q955" s="14"/>
      <c r="R955" s="895"/>
      <c r="S955" s="14"/>
      <c r="T955" s="14"/>
      <c r="U955" s="14"/>
      <c r="V955" s="14"/>
      <c r="X955" s="4"/>
      <c r="Y955" s="895"/>
      <c r="Z955" s="14"/>
      <c r="AA955" s="14"/>
      <c r="AB955" s="14"/>
      <c r="AC955" s="14"/>
      <c r="AD955" s="895"/>
      <c r="AE955" s="14"/>
      <c r="AF955" s="14"/>
      <c r="AG955" s="14"/>
      <c r="AH955" s="14"/>
    </row>
    <row r="956" spans="2:34" ht="12.75" customHeight="1" x14ac:dyDescent="0.2">
      <c r="B956" s="37" t="s">
        <v>574</v>
      </c>
      <c r="C956" s="919"/>
      <c r="D956" s="919"/>
      <c r="E956" s="919"/>
      <c r="F956" s="919"/>
      <c r="G956" s="919"/>
      <c r="H956" s="919"/>
      <c r="I956" s="895"/>
      <c r="J956" s="78"/>
      <c r="L956" s="4"/>
      <c r="M956" s="895"/>
      <c r="N956" s="14"/>
      <c r="O956" s="14"/>
      <c r="P956" s="14"/>
      <c r="Q956" s="14"/>
      <c r="R956" s="895"/>
      <c r="S956" s="14"/>
      <c r="T956" s="14"/>
      <c r="U956" s="14"/>
      <c r="V956" s="14"/>
      <c r="X956" s="4"/>
      <c r="Y956" s="895"/>
      <c r="Z956" s="14"/>
      <c r="AA956" s="14"/>
      <c r="AB956" s="14"/>
      <c r="AC956" s="14"/>
      <c r="AD956" s="895"/>
      <c r="AE956" s="14"/>
      <c r="AF956" s="14"/>
      <c r="AG956" s="14"/>
      <c r="AH956" s="14"/>
    </row>
    <row r="957" spans="2:34" ht="13.5" thickBot="1" x14ac:dyDescent="0.25">
      <c r="B957" s="8" t="s">
        <v>442</v>
      </c>
      <c r="C957" s="920"/>
      <c r="D957" s="920"/>
      <c r="E957" s="920"/>
      <c r="F957" s="920"/>
      <c r="G957" s="920"/>
      <c r="H957" s="920"/>
      <c r="I957" s="20"/>
      <c r="J957" s="171"/>
      <c r="K957" s="133"/>
      <c r="L957" s="134"/>
      <c r="M957" s="20"/>
      <c r="N957" s="19"/>
      <c r="O957" s="19"/>
      <c r="P957" s="19"/>
      <c r="Q957" s="19"/>
      <c r="R957" s="20"/>
      <c r="S957" s="19"/>
      <c r="T957" s="19"/>
      <c r="U957" s="19"/>
      <c r="V957" s="19"/>
      <c r="W957" s="133"/>
      <c r="X957" s="134"/>
      <c r="Y957" s="20"/>
      <c r="Z957" s="19"/>
      <c r="AA957" s="19"/>
      <c r="AB957" s="19"/>
      <c r="AC957" s="19"/>
      <c r="AD957" s="20"/>
      <c r="AE957" s="19"/>
      <c r="AF957" s="19"/>
      <c r="AG957" s="19"/>
      <c r="AH957" s="19"/>
    </row>
    <row r="958" spans="2:34" x14ac:dyDescent="0.2">
      <c r="B958" s="138"/>
      <c r="C958" s="481"/>
      <c r="D958" s="43"/>
      <c r="E958" s="44"/>
      <c r="F958" s="124"/>
      <c r="G958" s="44"/>
      <c r="H958" s="104"/>
      <c r="I958" s="104"/>
      <c r="J958" s="283"/>
      <c r="K958" s="271"/>
      <c r="L958" s="104"/>
      <c r="M958" s="44"/>
      <c r="N958" s="43"/>
      <c r="O958" s="43"/>
      <c r="P958" s="43"/>
      <c r="Q958" s="43"/>
      <c r="R958" s="44"/>
      <c r="S958" s="43"/>
      <c r="T958" s="43"/>
      <c r="U958" s="43"/>
      <c r="V958" s="315"/>
      <c r="W958" s="271"/>
      <c r="X958" s="104"/>
      <c r="Y958" s="44"/>
      <c r="Z958" s="43"/>
      <c r="AA958" s="43"/>
      <c r="AB958" s="43"/>
      <c r="AC958" s="43"/>
      <c r="AD958" s="44"/>
      <c r="AE958" s="43"/>
      <c r="AF958" s="43"/>
      <c r="AG958" s="43"/>
      <c r="AH958" s="315"/>
    </row>
    <row r="959" spans="2:34" x14ac:dyDescent="0.2">
      <c r="B959" s="136"/>
      <c r="C959" s="484"/>
      <c r="D959" s="12"/>
      <c r="E959" s="4"/>
      <c r="F959" s="903"/>
      <c r="G959" s="14"/>
      <c r="H959" s="14"/>
      <c r="I959" s="14"/>
      <c r="J959" s="249"/>
      <c r="K959" s="172" t="s">
        <v>744</v>
      </c>
      <c r="L959" s="12" t="s">
        <v>451</v>
      </c>
      <c r="M959" s="4"/>
      <c r="N959" s="4"/>
      <c r="O959" s="4"/>
      <c r="P959" s="4"/>
      <c r="Q959" s="4"/>
      <c r="R959" s="895"/>
      <c r="S959" s="895" t="s">
        <v>452</v>
      </c>
      <c r="T959" s="4"/>
      <c r="U959" s="4"/>
      <c r="V959" s="15" t="s">
        <v>751</v>
      </c>
      <c r="W959" s="172" t="s">
        <v>744</v>
      </c>
      <c r="X959" s="12" t="s">
        <v>451</v>
      </c>
      <c r="Y959" s="4"/>
      <c r="Z959" s="4"/>
      <c r="AA959" s="4"/>
      <c r="AB959" s="4"/>
      <c r="AC959" s="4"/>
      <c r="AD959" s="895"/>
      <c r="AE959" s="895" t="s">
        <v>452</v>
      </c>
      <c r="AF959" s="4"/>
      <c r="AG959" s="4"/>
      <c r="AH959" s="15" t="s">
        <v>751</v>
      </c>
    </row>
    <row r="960" spans="2:34" ht="11.25" x14ac:dyDescent="0.2">
      <c r="B960" s="136"/>
      <c r="C960" s="1254" t="s">
        <v>453</v>
      </c>
      <c r="D960" s="1254"/>
      <c r="E960" s="1254"/>
      <c r="F960" s="1254"/>
      <c r="G960" s="1254"/>
      <c r="H960" s="1254"/>
      <c r="I960" s="14"/>
      <c r="J960" s="249"/>
      <c r="K960" s="172"/>
      <c r="L960" s="12" t="s">
        <v>454</v>
      </c>
      <c r="M960" s="4"/>
      <c r="N960" s="4"/>
      <c r="O960" s="4"/>
      <c r="P960" s="4"/>
      <c r="Q960" s="4"/>
      <c r="R960" s="3">
        <v>1</v>
      </c>
      <c r="S960" s="46"/>
      <c r="T960" s="4"/>
      <c r="U960" s="3">
        <v>2</v>
      </c>
      <c r="V960" s="341"/>
      <c r="W960" s="172"/>
      <c r="X960" s="12" t="s">
        <v>454</v>
      </c>
      <c r="Y960" s="4"/>
      <c r="Z960" s="4"/>
      <c r="AA960" s="4"/>
      <c r="AB960" s="4"/>
      <c r="AC960" s="4"/>
      <c r="AD960" s="3">
        <v>1</v>
      </c>
      <c r="AE960" s="46"/>
      <c r="AF960" s="4"/>
      <c r="AG960" s="3">
        <v>2</v>
      </c>
      <c r="AH960" s="341"/>
    </row>
    <row r="961" spans="1:256" ht="11.25" x14ac:dyDescent="0.2">
      <c r="B961" s="136"/>
      <c r="C961" s="1254"/>
      <c r="D961" s="1254"/>
      <c r="E961" s="1254"/>
      <c r="F961" s="1254"/>
      <c r="G961" s="1254"/>
      <c r="H961" s="1254"/>
      <c r="I961" s="14"/>
      <c r="J961" s="249"/>
      <c r="K961" s="172"/>
      <c r="L961" s="12"/>
      <c r="M961" s="4"/>
      <c r="N961" s="4"/>
      <c r="O961" s="4"/>
      <c r="P961" s="4"/>
      <c r="Q961" s="4"/>
      <c r="R961" s="4"/>
      <c r="S961" s="4"/>
      <c r="T961" s="4"/>
      <c r="U961" s="4"/>
      <c r="V961" s="128"/>
      <c r="W961" s="172"/>
      <c r="X961" s="12"/>
      <c r="Y961" s="4"/>
      <c r="Z961" s="4"/>
      <c r="AA961" s="4"/>
      <c r="AB961" s="4"/>
      <c r="AC961" s="4"/>
      <c r="AD961" s="4"/>
      <c r="AE961" s="4"/>
      <c r="AF961" s="4"/>
      <c r="AG961" s="4"/>
      <c r="AH961" s="128"/>
    </row>
    <row r="962" spans="1:256" ht="12.75" customHeight="1" x14ac:dyDescent="0.2">
      <c r="A962" s="4"/>
      <c r="B962" s="136"/>
      <c r="C962" s="1254"/>
      <c r="D962" s="1254"/>
      <c r="E962" s="1254"/>
      <c r="F962" s="1254"/>
      <c r="G962" s="1254"/>
      <c r="H962" s="1254"/>
      <c r="I962" s="14"/>
      <c r="J962" s="249"/>
      <c r="K962" s="172" t="s">
        <v>747</v>
      </c>
      <c r="L962" s="12" t="s">
        <v>455</v>
      </c>
      <c r="M962" s="4"/>
      <c r="N962" s="4"/>
      <c r="O962" s="4"/>
      <c r="P962" s="4"/>
      <c r="Q962" s="4"/>
      <c r="R962" s="3">
        <v>1</v>
      </c>
      <c r="S962" s="46"/>
      <c r="T962" s="4"/>
      <c r="U962" s="3">
        <v>2</v>
      </c>
      <c r="V962" s="341"/>
      <c r="W962" s="172" t="s">
        <v>747</v>
      </c>
      <c r="X962" s="12" t="s">
        <v>455</v>
      </c>
      <c r="Y962" s="4"/>
      <c r="Z962" s="4"/>
      <c r="AA962" s="4"/>
      <c r="AB962" s="4"/>
      <c r="AC962" s="4"/>
      <c r="AD962" s="3">
        <v>1</v>
      </c>
      <c r="AE962" s="46"/>
      <c r="AF962" s="4"/>
      <c r="AG962" s="3">
        <v>2</v>
      </c>
      <c r="AH962" s="341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  <c r="HD962" s="4"/>
      <c r="HE962" s="4"/>
      <c r="HF962" s="4"/>
      <c r="HG962" s="4"/>
      <c r="HH962" s="4"/>
      <c r="HI962" s="4"/>
      <c r="HJ962" s="4"/>
      <c r="HK962" s="4"/>
      <c r="HL962" s="4"/>
      <c r="HM962" s="4"/>
      <c r="HN962" s="4"/>
      <c r="HO962" s="4"/>
      <c r="HP962" s="4"/>
      <c r="HQ962" s="4"/>
      <c r="HR962" s="4"/>
      <c r="HS962" s="4"/>
      <c r="HT962" s="4"/>
      <c r="HU962" s="4"/>
      <c r="HV962" s="4"/>
      <c r="HW962" s="4"/>
      <c r="HX962" s="4"/>
      <c r="HY962" s="4"/>
      <c r="HZ962" s="4"/>
      <c r="IA962" s="4"/>
      <c r="IB962" s="4"/>
      <c r="IC962" s="4"/>
      <c r="ID962" s="4"/>
      <c r="IE962" s="4"/>
      <c r="IF962" s="4"/>
      <c r="IG962" s="4"/>
      <c r="IH962" s="4"/>
      <c r="II962" s="4"/>
      <c r="IJ962" s="4"/>
      <c r="IK962" s="4"/>
      <c r="IL962" s="4"/>
      <c r="IM962" s="4"/>
      <c r="IN962" s="4"/>
      <c r="IO962" s="4"/>
      <c r="IP962" s="4"/>
      <c r="IQ962" s="4"/>
      <c r="IR962" s="4"/>
      <c r="IS962" s="4"/>
      <c r="IT962" s="4"/>
      <c r="IU962" s="4"/>
      <c r="IV962" s="4"/>
    </row>
    <row r="963" spans="1:256" ht="11.25" x14ac:dyDescent="0.2">
      <c r="A963" s="4"/>
      <c r="B963" s="136"/>
      <c r="C963" s="1254"/>
      <c r="D963" s="1254"/>
      <c r="E963" s="1254"/>
      <c r="F963" s="1254"/>
      <c r="G963" s="1254"/>
      <c r="H963" s="1254"/>
      <c r="I963" s="14"/>
      <c r="J963" s="249"/>
      <c r="K963" s="172"/>
      <c r="L963" s="896"/>
      <c r="M963" s="4"/>
      <c r="N963" s="4"/>
      <c r="O963" s="4"/>
      <c r="P963" s="4"/>
      <c r="Q963" s="4"/>
      <c r="R963" s="4"/>
      <c r="S963" s="4"/>
      <c r="T963" s="4"/>
      <c r="U963" s="4"/>
      <c r="V963" s="128"/>
      <c r="W963" s="172"/>
      <c r="X963" s="896"/>
      <c r="Y963" s="4"/>
      <c r="Z963" s="4"/>
      <c r="AA963" s="4"/>
      <c r="AB963" s="4"/>
      <c r="AC963" s="4"/>
      <c r="AD963" s="4"/>
      <c r="AE963" s="4"/>
      <c r="AF963" s="4"/>
      <c r="AG963" s="4"/>
      <c r="AH963" s="128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  <c r="HD963" s="4"/>
      <c r="HE963" s="4"/>
      <c r="HF963" s="4"/>
      <c r="HG963" s="4"/>
      <c r="HH963" s="4"/>
      <c r="HI963" s="4"/>
      <c r="HJ963" s="4"/>
      <c r="HK963" s="4"/>
      <c r="HL963" s="4"/>
      <c r="HM963" s="4"/>
      <c r="HN963" s="4"/>
      <c r="HO963" s="4"/>
      <c r="HP963" s="4"/>
      <c r="HQ963" s="4"/>
      <c r="HR963" s="4"/>
      <c r="HS963" s="4"/>
      <c r="HT963" s="4"/>
      <c r="HU963" s="4"/>
      <c r="HV963" s="4"/>
      <c r="HW963" s="4"/>
      <c r="HX963" s="4"/>
      <c r="HY963" s="4"/>
      <c r="HZ963" s="4"/>
      <c r="IA963" s="4"/>
      <c r="IB963" s="4"/>
      <c r="IC963" s="4"/>
      <c r="ID963" s="4"/>
      <c r="IE963" s="4"/>
      <c r="IF963" s="4"/>
      <c r="IG963" s="4"/>
      <c r="IH963" s="4"/>
      <c r="II963" s="4"/>
      <c r="IJ963" s="4"/>
      <c r="IK963" s="4"/>
      <c r="IL963" s="4"/>
      <c r="IM963" s="4"/>
      <c r="IN963" s="4"/>
      <c r="IO963" s="4"/>
      <c r="IP963" s="4"/>
      <c r="IQ963" s="4"/>
      <c r="IR963" s="4"/>
      <c r="IS963" s="4"/>
      <c r="IT963" s="4"/>
      <c r="IU963" s="4"/>
      <c r="IV963" s="4"/>
    </row>
    <row r="964" spans="1:256" ht="11.25" x14ac:dyDescent="0.2">
      <c r="A964" s="4"/>
      <c r="B964" s="136"/>
      <c r="C964" s="1254"/>
      <c r="D964" s="1254"/>
      <c r="E964" s="1254"/>
      <c r="F964" s="1254"/>
      <c r="G964" s="1254"/>
      <c r="H964" s="1254"/>
      <c r="I964" s="14"/>
      <c r="J964" s="249"/>
      <c r="K964" s="172" t="s">
        <v>752</v>
      </c>
      <c r="L964" s="12" t="s">
        <v>456</v>
      </c>
      <c r="M964" s="4"/>
      <c r="N964" s="4"/>
      <c r="O964" s="4"/>
      <c r="P964" s="4"/>
      <c r="Q964" s="4"/>
      <c r="R964" s="3">
        <v>1</v>
      </c>
      <c r="S964" s="46"/>
      <c r="T964" s="4"/>
      <c r="U964" s="3">
        <v>2</v>
      </c>
      <c r="V964" s="341"/>
      <c r="W964" s="172" t="s">
        <v>752</v>
      </c>
      <c r="X964" s="12" t="s">
        <v>456</v>
      </c>
      <c r="Y964" s="4"/>
      <c r="Z964" s="4"/>
      <c r="AA964" s="4"/>
      <c r="AB964" s="4"/>
      <c r="AC964" s="4"/>
      <c r="AD964" s="3">
        <v>1</v>
      </c>
      <c r="AE964" s="46"/>
      <c r="AF964" s="4"/>
      <c r="AG964" s="3">
        <v>2</v>
      </c>
      <c r="AH964" s="341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  <c r="HD964" s="4"/>
      <c r="HE964" s="4"/>
      <c r="HF964" s="4"/>
      <c r="HG964" s="4"/>
      <c r="HH964" s="4"/>
      <c r="HI964" s="4"/>
      <c r="HJ964" s="4"/>
      <c r="HK964" s="4"/>
      <c r="HL964" s="4"/>
      <c r="HM964" s="4"/>
      <c r="HN964" s="4"/>
      <c r="HO964" s="4"/>
      <c r="HP964" s="4"/>
      <c r="HQ964" s="4"/>
      <c r="HR964" s="4"/>
      <c r="HS964" s="4"/>
      <c r="HT964" s="4"/>
      <c r="HU964" s="4"/>
      <c r="HV964" s="4"/>
      <c r="HW964" s="4"/>
      <c r="HX964" s="4"/>
      <c r="HY964" s="4"/>
      <c r="HZ964" s="4"/>
      <c r="IA964" s="4"/>
      <c r="IB964" s="4"/>
      <c r="IC964" s="4"/>
      <c r="ID964" s="4"/>
      <c r="IE964" s="4"/>
      <c r="IF964" s="4"/>
      <c r="IG964" s="4"/>
      <c r="IH964" s="4"/>
      <c r="II964" s="4"/>
      <c r="IJ964" s="4"/>
      <c r="IK964" s="4"/>
      <c r="IL964" s="4"/>
      <c r="IM964" s="4"/>
      <c r="IN964" s="4"/>
      <c r="IO964" s="4"/>
      <c r="IP964" s="4"/>
      <c r="IQ964" s="4"/>
      <c r="IR964" s="4"/>
      <c r="IS964" s="4"/>
      <c r="IT964" s="4"/>
      <c r="IU964" s="4"/>
      <c r="IV964" s="4"/>
    </row>
    <row r="965" spans="1:256" ht="14.25" customHeight="1" x14ac:dyDescent="0.2">
      <c r="B965" s="136"/>
      <c r="C965" s="1254"/>
      <c r="D965" s="1254"/>
      <c r="E965" s="1254"/>
      <c r="F965" s="1254"/>
      <c r="G965" s="1254"/>
      <c r="H965" s="1254"/>
      <c r="I965" s="14"/>
      <c r="J965" s="249"/>
      <c r="K965" s="172"/>
      <c r="L965" s="896"/>
      <c r="M965" s="4"/>
      <c r="N965" s="4"/>
      <c r="O965" s="4"/>
      <c r="P965" s="4"/>
      <c r="Q965" s="4"/>
      <c r="R965" s="4"/>
      <c r="S965" s="4"/>
      <c r="T965" s="4"/>
      <c r="U965" s="4"/>
      <c r="V965" s="128"/>
      <c r="W965" s="172"/>
      <c r="X965" s="896"/>
      <c r="Y965" s="4"/>
      <c r="Z965" s="4"/>
      <c r="AA965" s="4"/>
      <c r="AB965" s="4"/>
      <c r="AC965" s="4"/>
      <c r="AD965" s="4"/>
      <c r="AE965" s="4"/>
      <c r="AF965" s="4"/>
      <c r="AG965" s="4"/>
      <c r="AH965" s="128"/>
    </row>
    <row r="966" spans="1:256" x14ac:dyDescent="0.2">
      <c r="B966" s="136"/>
      <c r="C966" s="484"/>
      <c r="D966" s="14"/>
      <c r="E966" s="14"/>
      <c r="F966" s="14"/>
      <c r="G966" s="14"/>
      <c r="H966" s="895"/>
      <c r="I966" s="14"/>
      <c r="J966" s="157">
        <f>+J942+1</f>
        <v>58</v>
      </c>
      <c r="K966" s="172" t="s">
        <v>756</v>
      </c>
      <c r="L966" s="12" t="s">
        <v>457</v>
      </c>
      <c r="M966" s="4"/>
      <c r="N966" s="4"/>
      <c r="O966" s="4"/>
      <c r="P966" s="4"/>
      <c r="Q966" s="4"/>
      <c r="R966" s="4"/>
      <c r="S966" s="895"/>
      <c r="T966" s="4"/>
      <c r="U966" s="4"/>
      <c r="V966" s="15"/>
      <c r="W966" s="172" t="s">
        <v>756</v>
      </c>
      <c r="X966" s="12" t="s">
        <v>457</v>
      </c>
      <c r="Y966" s="4"/>
      <c r="Z966" s="4"/>
      <c r="AA966" s="4"/>
      <c r="AB966" s="4"/>
      <c r="AC966" s="4"/>
      <c r="AD966" s="4"/>
      <c r="AE966" s="895"/>
      <c r="AF966" s="4"/>
      <c r="AG966" s="4"/>
      <c r="AH966" s="15"/>
    </row>
    <row r="967" spans="1:256" ht="11.25" x14ac:dyDescent="0.2">
      <c r="B967" s="136"/>
      <c r="C967" s="1283" t="s">
        <v>131</v>
      </c>
      <c r="D967" s="1284"/>
      <c r="E967" s="1284"/>
      <c r="F967" s="1285"/>
      <c r="G967" s="14"/>
      <c r="H967" s="895"/>
      <c r="I967" s="14"/>
      <c r="J967" s="249"/>
      <c r="K967" s="172"/>
      <c r="L967" s="12" t="s">
        <v>458</v>
      </c>
      <c r="M967" s="4"/>
      <c r="N967" s="4"/>
      <c r="O967" s="4"/>
      <c r="P967" s="4"/>
      <c r="Q967" s="4"/>
      <c r="R967" s="3">
        <v>1</v>
      </c>
      <c r="S967" s="46"/>
      <c r="T967" s="4"/>
      <c r="U967" s="3">
        <v>2</v>
      </c>
      <c r="V967" s="341"/>
      <c r="W967" s="172"/>
      <c r="X967" s="12" t="s">
        <v>458</v>
      </c>
      <c r="Y967" s="4"/>
      <c r="Z967" s="4"/>
      <c r="AA967" s="4"/>
      <c r="AB967" s="4"/>
      <c r="AC967" s="4"/>
      <c r="AD967" s="3">
        <v>1</v>
      </c>
      <c r="AE967" s="46"/>
      <c r="AF967" s="4"/>
      <c r="AG967" s="3">
        <v>2</v>
      </c>
      <c r="AH967" s="341"/>
    </row>
    <row r="968" spans="1:256" ht="12.75" customHeight="1" x14ac:dyDescent="0.2">
      <c r="B968" s="136"/>
      <c r="C968" s="484"/>
      <c r="D968" s="14"/>
      <c r="E968" s="4"/>
      <c r="F968" s="14"/>
      <c r="G968" s="14"/>
      <c r="H968" s="895"/>
      <c r="I968" s="14"/>
      <c r="J968" s="249"/>
      <c r="K968" s="172"/>
      <c r="L968" s="12"/>
      <c r="M968" s="4"/>
      <c r="N968" s="4"/>
      <c r="O968" s="4"/>
      <c r="P968" s="4"/>
      <c r="Q968" s="4"/>
      <c r="R968" s="4"/>
      <c r="S968" s="4"/>
      <c r="T968" s="4"/>
      <c r="U968" s="4"/>
      <c r="V968" s="128"/>
      <c r="W968" s="172"/>
      <c r="X968" s="12"/>
      <c r="Y968" s="4"/>
      <c r="Z968" s="4"/>
      <c r="AA968" s="4"/>
      <c r="AB968" s="4"/>
      <c r="AC968" s="4"/>
      <c r="AD968" s="4"/>
      <c r="AE968" s="4"/>
      <c r="AF968" s="4"/>
      <c r="AG968" s="4"/>
      <c r="AH968" s="128"/>
    </row>
    <row r="969" spans="1:256" x14ac:dyDescent="0.2">
      <c r="B969" s="136"/>
      <c r="C969" s="484"/>
      <c r="D969" s="14"/>
      <c r="E969" s="14"/>
      <c r="F969" s="14"/>
      <c r="G969" s="14"/>
      <c r="H969" s="895"/>
      <c r="I969" s="14"/>
      <c r="J969" s="249"/>
      <c r="K969" s="172" t="s">
        <v>759</v>
      </c>
      <c r="L969" s="12" t="s">
        <v>459</v>
      </c>
      <c r="M969" s="4"/>
      <c r="N969" s="4"/>
      <c r="O969" s="4"/>
      <c r="P969" s="4"/>
      <c r="Q969" s="4"/>
      <c r="R969" s="3">
        <v>1</v>
      </c>
      <c r="S969" s="46"/>
      <c r="T969" s="4"/>
      <c r="U969" s="3">
        <v>2</v>
      </c>
      <c r="V969" s="341"/>
      <c r="W969" s="172" t="s">
        <v>759</v>
      </c>
      <c r="X969" s="12" t="s">
        <v>459</v>
      </c>
      <c r="Y969" s="4"/>
      <c r="Z969" s="4"/>
      <c r="AA969" s="4"/>
      <c r="AB969" s="4"/>
      <c r="AC969" s="4"/>
      <c r="AD969" s="3">
        <v>1</v>
      </c>
      <c r="AE969" s="46"/>
      <c r="AF969" s="4"/>
      <c r="AG969" s="3">
        <v>2</v>
      </c>
      <c r="AH969" s="341"/>
    </row>
    <row r="970" spans="1:256" ht="11.25" customHeight="1" x14ac:dyDescent="0.2">
      <c r="B970" s="136"/>
      <c r="C970" s="484"/>
      <c r="D970" s="905"/>
      <c r="E970" s="14"/>
      <c r="F970" s="14"/>
      <c r="G970" s="14"/>
      <c r="H970" s="895"/>
      <c r="I970" s="14"/>
      <c r="J970" s="249"/>
      <c r="K970" s="172"/>
      <c r="L970" s="896"/>
      <c r="M970" s="4"/>
      <c r="N970" s="4"/>
      <c r="O970" s="4"/>
      <c r="P970" s="4"/>
      <c r="Q970" s="4"/>
      <c r="R970" s="4"/>
      <c r="S970" s="4"/>
      <c r="T970" s="4"/>
      <c r="U970" s="4"/>
      <c r="V970" s="128"/>
      <c r="W970" s="172"/>
      <c r="X970" s="896"/>
      <c r="Y970" s="4"/>
      <c r="Z970" s="4"/>
      <c r="AA970" s="4"/>
      <c r="AB970" s="4"/>
      <c r="AC970" s="4"/>
      <c r="AD970" s="4"/>
      <c r="AE970" s="4"/>
      <c r="AF970" s="4"/>
      <c r="AG970" s="4"/>
      <c r="AH970" s="128"/>
    </row>
    <row r="971" spans="1:256" ht="16.5" customHeight="1" x14ac:dyDescent="0.2">
      <c r="B971" s="136"/>
      <c r="C971" s="484"/>
      <c r="D971" s="14"/>
      <c r="E971" s="14"/>
      <c r="F971" s="14"/>
      <c r="G971" s="14"/>
      <c r="H971" s="895"/>
      <c r="I971" s="14"/>
      <c r="J971" s="249"/>
      <c r="K971" s="172" t="s">
        <v>762</v>
      </c>
      <c r="L971" s="12" t="s">
        <v>460</v>
      </c>
      <c r="M971" s="4"/>
      <c r="N971" s="4"/>
      <c r="O971" s="4"/>
      <c r="P971" s="4"/>
      <c r="Q971" s="4"/>
      <c r="R971" s="3">
        <v>1</v>
      </c>
      <c r="S971" s="46"/>
      <c r="T971" s="4"/>
      <c r="U971" s="3">
        <v>2</v>
      </c>
      <c r="V971" s="341"/>
      <c r="W971" s="172" t="s">
        <v>762</v>
      </c>
      <c r="X971" s="12" t="s">
        <v>460</v>
      </c>
      <c r="Y971" s="4"/>
      <c r="Z971" s="4"/>
      <c r="AA971" s="4"/>
      <c r="AB971" s="4"/>
      <c r="AC971" s="4"/>
      <c r="AD971" s="3">
        <v>1</v>
      </c>
      <c r="AE971" s="46"/>
      <c r="AF971" s="4"/>
      <c r="AG971" s="3">
        <v>2</v>
      </c>
      <c r="AH971" s="341"/>
    </row>
    <row r="972" spans="1:256" ht="16.5" customHeight="1" x14ac:dyDescent="0.2">
      <c r="B972" s="136"/>
      <c r="C972" s="484"/>
      <c r="D972" s="905"/>
      <c r="E972" s="14"/>
      <c r="F972" s="14"/>
      <c r="G972" s="14"/>
      <c r="H972" s="895"/>
      <c r="I972" s="14"/>
      <c r="J972" s="249"/>
      <c r="K972" s="172"/>
      <c r="L972" s="896"/>
      <c r="M972" s="4"/>
      <c r="N972" s="4"/>
      <c r="O972" s="4"/>
      <c r="P972" s="4"/>
      <c r="Q972" s="4"/>
      <c r="R972" s="4"/>
      <c r="S972" s="4"/>
      <c r="T972" s="4"/>
      <c r="U972" s="4"/>
      <c r="V972" s="128"/>
      <c r="W972" s="172"/>
      <c r="X972" s="896"/>
      <c r="Y972" s="4"/>
      <c r="Z972" s="4"/>
      <c r="AA972" s="4"/>
      <c r="AB972" s="4"/>
      <c r="AC972" s="4"/>
      <c r="AD972" s="4"/>
      <c r="AE972" s="4"/>
      <c r="AF972" s="4"/>
      <c r="AG972" s="4"/>
      <c r="AH972" s="128"/>
    </row>
    <row r="973" spans="1:256" ht="16.5" customHeight="1" x14ac:dyDescent="0.2">
      <c r="B973" s="136"/>
      <c r="C973" s="484"/>
      <c r="D973" s="14"/>
      <c r="E973" s="14"/>
      <c r="F973" s="14"/>
      <c r="G973" s="14"/>
      <c r="H973" s="895"/>
      <c r="I973" s="14"/>
      <c r="J973" s="249"/>
      <c r="K973" s="172" t="s">
        <v>778</v>
      </c>
      <c r="L973" s="12" t="s">
        <v>461</v>
      </c>
      <c r="M973" s="4"/>
      <c r="N973" s="4"/>
      <c r="O973" s="4"/>
      <c r="P973" s="4"/>
      <c r="Q973" s="4"/>
      <c r="R973" s="4"/>
      <c r="S973" s="4"/>
      <c r="T973" s="4"/>
      <c r="U973" s="4"/>
      <c r="V973" s="128"/>
      <c r="W973" s="172" t="s">
        <v>778</v>
      </c>
      <c r="X973" s="12" t="s">
        <v>461</v>
      </c>
      <c r="Y973" s="4"/>
      <c r="Z973" s="4"/>
      <c r="AA973" s="4"/>
      <c r="AB973" s="4"/>
      <c r="AC973" s="4"/>
      <c r="AD973" s="4"/>
      <c r="AE973" s="4"/>
      <c r="AF973" s="4"/>
      <c r="AG973" s="4"/>
      <c r="AH973" s="128"/>
    </row>
    <row r="974" spans="1:256" x14ac:dyDescent="0.2">
      <c r="B974" s="136"/>
      <c r="C974" s="484"/>
      <c r="D974" s="905"/>
      <c r="E974" s="14"/>
      <c r="F974" s="14"/>
      <c r="G974" s="14"/>
      <c r="H974" s="895"/>
      <c r="I974" s="14"/>
      <c r="J974" s="249"/>
      <c r="K974" s="172"/>
      <c r="L974" s="12" t="s">
        <v>462</v>
      </c>
      <c r="M974" s="4"/>
      <c r="N974" s="4"/>
      <c r="O974" s="4"/>
      <c r="P974" s="4"/>
      <c r="Q974" s="4"/>
      <c r="R974" s="3">
        <v>1</v>
      </c>
      <c r="S974" s="46"/>
      <c r="T974" s="4"/>
      <c r="U974" s="3">
        <v>2</v>
      </c>
      <c r="V974" s="341"/>
      <c r="W974" s="172"/>
      <c r="X974" s="12" t="s">
        <v>462</v>
      </c>
      <c r="Y974" s="4"/>
      <c r="Z974" s="4"/>
      <c r="AA974" s="4"/>
      <c r="AB974" s="4"/>
      <c r="AC974" s="4"/>
      <c r="AD974" s="3">
        <v>1</v>
      </c>
      <c r="AE974" s="46"/>
      <c r="AF974" s="4"/>
      <c r="AG974" s="3">
        <v>2</v>
      </c>
      <c r="AH974" s="341"/>
    </row>
    <row r="975" spans="1:256" x14ac:dyDescent="0.2">
      <c r="B975" s="136"/>
      <c r="C975" s="484"/>
      <c r="D975" s="905"/>
      <c r="E975" s="14"/>
      <c r="F975" s="14"/>
      <c r="G975" s="14"/>
      <c r="H975" s="895"/>
      <c r="I975" s="14"/>
      <c r="J975" s="249"/>
      <c r="K975" s="172"/>
      <c r="L975" s="12"/>
      <c r="M975" s="4"/>
      <c r="N975" s="4"/>
      <c r="O975" s="4"/>
      <c r="P975" s="4"/>
      <c r="Q975" s="4"/>
      <c r="R975" s="4"/>
      <c r="S975" s="4"/>
      <c r="T975" s="4"/>
      <c r="U975" s="4"/>
      <c r="V975" s="128"/>
      <c r="W975" s="172"/>
      <c r="X975" s="12"/>
      <c r="Y975" s="4"/>
      <c r="Z975" s="4"/>
      <c r="AA975" s="4"/>
      <c r="AB975" s="4"/>
      <c r="AC975" s="4"/>
      <c r="AD975" s="4"/>
      <c r="AE975" s="4"/>
      <c r="AF975" s="4"/>
      <c r="AG975" s="4"/>
      <c r="AH975" s="128"/>
    </row>
    <row r="976" spans="1:256" ht="12.75" customHeight="1" x14ac:dyDescent="0.2">
      <c r="B976" s="136"/>
      <c r="C976" s="484"/>
      <c r="D976" s="14"/>
      <c r="E976" s="14"/>
      <c r="F976" s="14"/>
      <c r="G976" s="14"/>
      <c r="H976" s="895"/>
      <c r="I976" s="14"/>
      <c r="J976" s="249"/>
      <c r="K976" s="172" t="s">
        <v>780</v>
      </c>
      <c r="L976" s="12" t="s">
        <v>463</v>
      </c>
      <c r="M976" s="4"/>
      <c r="N976" s="4"/>
      <c r="O976" s="4"/>
      <c r="P976" s="4"/>
      <c r="Q976" s="4"/>
      <c r="R976" s="4"/>
      <c r="S976" s="4"/>
      <c r="T976" s="4"/>
      <c r="U976" s="4"/>
      <c r="V976" s="128"/>
      <c r="W976" s="172" t="s">
        <v>780</v>
      </c>
      <c r="X976" s="12" t="s">
        <v>463</v>
      </c>
      <c r="Y976" s="4"/>
      <c r="Z976" s="4"/>
      <c r="AA976" s="4"/>
      <c r="AB976" s="4"/>
      <c r="AC976" s="4"/>
      <c r="AD976" s="4"/>
      <c r="AE976" s="4"/>
      <c r="AF976" s="4"/>
      <c r="AG976" s="4"/>
      <c r="AH976" s="128"/>
    </row>
    <row r="977" spans="2:34" ht="6" customHeight="1" x14ac:dyDescent="0.2">
      <c r="B977" s="136"/>
      <c r="C977" s="484"/>
      <c r="D977" s="905"/>
      <c r="E977" s="14"/>
      <c r="F977" s="14"/>
      <c r="G977" s="14"/>
      <c r="H977" s="895"/>
      <c r="I977" s="14"/>
      <c r="J977" s="249"/>
      <c r="K977" s="172"/>
      <c r="L977" s="12" t="s">
        <v>464</v>
      </c>
      <c r="M977" s="4"/>
      <c r="N977" s="4"/>
      <c r="O977" s="4"/>
      <c r="P977" s="4"/>
      <c r="Q977" s="4"/>
      <c r="R977" s="4"/>
      <c r="S977" s="4"/>
      <c r="T977" s="4"/>
      <c r="U977" s="4"/>
      <c r="V977" s="128"/>
      <c r="W977" s="172"/>
      <c r="X977" s="12" t="s">
        <v>466</v>
      </c>
      <c r="Y977" s="4"/>
      <c r="Z977" s="4"/>
      <c r="AA977" s="4"/>
      <c r="AB977" s="4"/>
      <c r="AC977" s="4"/>
      <c r="AD977" s="4"/>
      <c r="AE977" s="4"/>
      <c r="AF977" s="4"/>
      <c r="AG977" s="4"/>
      <c r="AH977" s="128"/>
    </row>
    <row r="978" spans="2:34" x14ac:dyDescent="0.2">
      <c r="B978" s="136"/>
      <c r="C978" s="484"/>
      <c r="D978" s="14"/>
      <c r="E978" s="14"/>
      <c r="F978" s="14"/>
      <c r="G978" s="14"/>
      <c r="H978" s="895"/>
      <c r="I978" s="14"/>
      <c r="J978" s="249"/>
      <c r="K978" s="172"/>
      <c r="L978" s="4" t="s">
        <v>467</v>
      </c>
      <c r="M978" s="4"/>
      <c r="N978" s="4"/>
      <c r="O978" s="4"/>
      <c r="P978" s="4"/>
      <c r="Q978" s="4"/>
      <c r="R978" s="3">
        <v>1</v>
      </c>
      <c r="S978" s="46"/>
      <c r="T978" s="4"/>
      <c r="U978" s="3">
        <v>2</v>
      </c>
      <c r="V978" s="341"/>
      <c r="W978" s="172"/>
      <c r="X978" s="4" t="s">
        <v>467</v>
      </c>
      <c r="Y978" s="4"/>
      <c r="Z978" s="4"/>
      <c r="AA978" s="4"/>
      <c r="AB978" s="4"/>
      <c r="AC978" s="4"/>
      <c r="AD978" s="3">
        <v>1</v>
      </c>
      <c r="AE978" s="46"/>
      <c r="AF978" s="4"/>
      <c r="AG978" s="3">
        <v>2</v>
      </c>
      <c r="AH978" s="341"/>
    </row>
    <row r="979" spans="2:34" x14ac:dyDescent="0.2">
      <c r="B979" s="172"/>
      <c r="C979" s="484"/>
      <c r="D979" s="14"/>
      <c r="E979" s="14"/>
      <c r="F979" s="14"/>
      <c r="G979" s="14"/>
      <c r="H979" s="895"/>
      <c r="I979" s="14"/>
      <c r="J979" s="391"/>
      <c r="K979" s="172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128"/>
      <c r="W979" s="172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128"/>
    </row>
    <row r="980" spans="2:34" x14ac:dyDescent="0.2">
      <c r="B980" s="172"/>
      <c r="C980" s="484"/>
      <c r="D980" s="14"/>
      <c r="E980" s="14"/>
      <c r="F980" s="14"/>
      <c r="G980" s="14"/>
      <c r="H980" s="895"/>
      <c r="I980" s="14"/>
      <c r="J980" s="391"/>
      <c r="K980" s="172" t="s">
        <v>782</v>
      </c>
      <c r="L980" s="12" t="s">
        <v>468</v>
      </c>
      <c r="M980" s="4"/>
      <c r="N980" s="12" t="s">
        <v>469</v>
      </c>
      <c r="O980" s="4"/>
      <c r="P980" s="4"/>
      <c r="Q980" s="4"/>
      <c r="R980" s="3">
        <v>1</v>
      </c>
      <c r="S980" s="46"/>
      <c r="T980" s="4"/>
      <c r="U980" s="3">
        <v>2</v>
      </c>
      <c r="V980" s="341"/>
      <c r="W980" s="172" t="s">
        <v>782</v>
      </c>
      <c r="X980" s="12" t="s">
        <v>468</v>
      </c>
      <c r="Y980" s="4"/>
      <c r="Z980" s="12" t="s">
        <v>469</v>
      </c>
      <c r="AA980" s="4"/>
      <c r="AB980" s="4"/>
      <c r="AC980" s="4"/>
      <c r="AD980" s="3">
        <v>1</v>
      </c>
      <c r="AE980" s="46"/>
      <c r="AF980" s="4"/>
      <c r="AG980" s="3">
        <v>2</v>
      </c>
      <c r="AH980" s="341"/>
    </row>
    <row r="981" spans="2:34" ht="13.5" thickBot="1" x14ac:dyDescent="0.25">
      <c r="B981" s="139"/>
      <c r="C981" s="489"/>
      <c r="D981" s="906"/>
      <c r="E981" s="906"/>
      <c r="F981" s="906"/>
      <c r="G981" s="906"/>
      <c r="H981" s="906"/>
      <c r="I981" s="906"/>
      <c r="J981" s="161"/>
      <c r="K981" s="506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5"/>
      <c r="W981" s="506"/>
      <c r="X981" s="134"/>
      <c r="Y981" s="134"/>
      <c r="Z981" s="134"/>
      <c r="AA981" s="134"/>
      <c r="AB981" s="134"/>
      <c r="AC981" s="134"/>
      <c r="AD981" s="134"/>
      <c r="AE981" s="134"/>
      <c r="AF981" s="134"/>
      <c r="AG981" s="134"/>
      <c r="AH981" s="135"/>
    </row>
    <row r="982" spans="2:34" x14ac:dyDescent="0.2">
      <c r="B982" s="138"/>
      <c r="C982" s="481"/>
      <c r="D982" s="43"/>
      <c r="E982" s="43"/>
      <c r="F982" s="43"/>
      <c r="G982" s="43"/>
      <c r="H982" s="43"/>
      <c r="I982" s="43"/>
      <c r="J982" s="283"/>
      <c r="K982" s="271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25"/>
      <c r="W982" s="271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25"/>
    </row>
    <row r="983" spans="2:34" ht="6" customHeight="1" x14ac:dyDescent="0.2">
      <c r="B983" s="1307" t="s">
        <v>470</v>
      </c>
      <c r="C983" s="1251"/>
      <c r="D983" s="1251"/>
      <c r="E983" s="1251"/>
      <c r="F983" s="1251"/>
      <c r="G983" s="1251"/>
      <c r="H983" s="1251"/>
      <c r="I983" s="1308"/>
      <c r="J983" s="278"/>
      <c r="K983" s="172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128"/>
      <c r="W983" s="172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128"/>
    </row>
    <row r="984" spans="2:34" ht="12.75" customHeight="1" x14ac:dyDescent="0.2">
      <c r="B984" s="1307"/>
      <c r="C984" s="1251"/>
      <c r="D984" s="1251"/>
      <c r="E984" s="1251"/>
      <c r="F984" s="1251"/>
      <c r="G984" s="1251"/>
      <c r="H984" s="1251"/>
      <c r="I984" s="1308"/>
      <c r="J984" s="157"/>
      <c r="K984" s="172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128"/>
      <c r="W984" s="172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128"/>
    </row>
    <row r="985" spans="2:34" ht="19.5" customHeight="1" x14ac:dyDescent="0.2">
      <c r="B985" s="1307"/>
      <c r="C985" s="1251"/>
      <c r="D985" s="1251"/>
      <c r="E985" s="1251"/>
      <c r="F985" s="1251"/>
      <c r="G985" s="1251"/>
      <c r="H985" s="1251"/>
      <c r="I985" s="1308"/>
      <c r="J985" s="157"/>
      <c r="L985" s="4"/>
      <c r="M985" s="4"/>
      <c r="N985" s="4"/>
      <c r="O985" s="895" t="s">
        <v>750</v>
      </c>
      <c r="P985" s="46">
        <v>1</v>
      </c>
      <c r="Q985" s="131"/>
      <c r="R985" s="4"/>
      <c r="S985" s="4"/>
      <c r="T985" s="4"/>
      <c r="U985" s="4"/>
      <c r="V985" s="128"/>
      <c r="X985" s="4"/>
      <c r="Y985" s="4"/>
      <c r="Z985" s="895" t="s">
        <v>750</v>
      </c>
      <c r="AA985" s="46">
        <v>1</v>
      </c>
      <c r="AB985" s="131"/>
      <c r="AC985" s="4"/>
      <c r="AD985" s="4"/>
      <c r="AE985" s="4"/>
      <c r="AF985" s="4"/>
      <c r="AG985" s="4"/>
      <c r="AH985" s="128"/>
    </row>
    <row r="986" spans="2:34" ht="11.25" x14ac:dyDescent="0.2">
      <c r="B986" s="136"/>
      <c r="C986" s="1298" t="s">
        <v>471</v>
      </c>
      <c r="D986" s="1299"/>
      <c r="E986" s="1299"/>
      <c r="F986" s="1299"/>
      <c r="G986" s="1299"/>
      <c r="H986" s="1300"/>
      <c r="I986" s="14"/>
      <c r="J986" s="157">
        <f>+J966+1</f>
        <v>59</v>
      </c>
      <c r="L986" s="4"/>
      <c r="M986" s="4"/>
      <c r="N986" s="4"/>
      <c r="O986" s="895"/>
      <c r="P986" s="895"/>
      <c r="Q986" s="4"/>
      <c r="R986" s="4"/>
      <c r="S986" s="4"/>
      <c r="T986" s="4"/>
      <c r="U986" s="4"/>
      <c r="V986" s="128"/>
      <c r="X986" s="4"/>
      <c r="Y986" s="4"/>
      <c r="Z986" s="895"/>
      <c r="AA986" s="895"/>
      <c r="AB986" s="4"/>
      <c r="AC986" s="4"/>
      <c r="AD986" s="4"/>
      <c r="AE986" s="4"/>
      <c r="AF986" s="4"/>
      <c r="AG986" s="4"/>
      <c r="AH986" s="128"/>
    </row>
    <row r="987" spans="2:34" ht="11.25" x14ac:dyDescent="0.2">
      <c r="B987" s="136"/>
      <c r="C987" s="1301"/>
      <c r="D987" s="1302"/>
      <c r="E987" s="1302"/>
      <c r="F987" s="1302"/>
      <c r="G987" s="1302"/>
      <c r="H987" s="1303"/>
      <c r="I987" s="14"/>
      <c r="J987" s="157"/>
      <c r="L987" s="4"/>
      <c r="M987" s="4"/>
      <c r="N987" s="4"/>
      <c r="O987" s="895" t="s">
        <v>751</v>
      </c>
      <c r="P987" s="46">
        <v>2</v>
      </c>
      <c r="Q987" s="131"/>
      <c r="R987" s="4"/>
      <c r="S987" s="4"/>
      <c r="T987" s="4"/>
      <c r="U987" s="4"/>
      <c r="V987" s="128"/>
      <c r="X987" s="4"/>
      <c r="Y987" s="4"/>
      <c r="Z987" s="895" t="s">
        <v>751</v>
      </c>
      <c r="AA987" s="46">
        <v>2</v>
      </c>
      <c r="AB987" s="131"/>
      <c r="AC987" s="4"/>
      <c r="AD987" s="4"/>
      <c r="AE987" s="4"/>
      <c r="AF987" s="4"/>
      <c r="AG987" s="4"/>
      <c r="AH987" s="128"/>
    </row>
    <row r="988" spans="2:34" ht="11.25" x14ac:dyDescent="0.2">
      <c r="B988" s="136"/>
      <c r="C988" s="1301"/>
      <c r="D988" s="1302"/>
      <c r="E988" s="1302"/>
      <c r="F988" s="1302"/>
      <c r="G988" s="1302"/>
      <c r="H988" s="1303"/>
      <c r="I988" s="14"/>
      <c r="J988" s="157"/>
      <c r="K988" s="172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128"/>
      <c r="W988" s="172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128"/>
    </row>
    <row r="989" spans="2:34" ht="11.25" x14ac:dyDescent="0.2">
      <c r="B989" s="136"/>
      <c r="C989" s="1304"/>
      <c r="D989" s="1305"/>
      <c r="E989" s="1305"/>
      <c r="F989" s="1305"/>
      <c r="G989" s="1305"/>
      <c r="H989" s="1306"/>
      <c r="I989" s="14"/>
      <c r="J989" s="157"/>
      <c r="K989" s="172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128"/>
      <c r="W989" s="172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128"/>
    </row>
    <row r="990" spans="2:34" ht="12" customHeight="1" thickBot="1" x14ac:dyDescent="0.25">
      <c r="B990" s="139"/>
      <c r="C990" s="489"/>
      <c r="D990" s="19"/>
      <c r="E990" s="19"/>
      <c r="F990" s="342"/>
      <c r="G990" s="19"/>
      <c r="H990" s="19"/>
      <c r="I990" s="19"/>
      <c r="J990" s="161"/>
      <c r="K990" s="506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5"/>
      <c r="W990" s="506"/>
      <c r="X990" s="134"/>
      <c r="Y990" s="134"/>
      <c r="Z990" s="134"/>
      <c r="AA990" s="134"/>
      <c r="AB990" s="134"/>
      <c r="AC990" s="134"/>
      <c r="AD990" s="134"/>
      <c r="AE990" s="134"/>
      <c r="AF990" s="134"/>
      <c r="AG990" s="134"/>
      <c r="AH990" s="135"/>
    </row>
    <row r="991" spans="2:34" ht="17.25" customHeight="1" x14ac:dyDescent="0.2">
      <c r="B991" s="138"/>
      <c r="C991" s="481"/>
      <c r="D991" s="43"/>
      <c r="E991" s="43"/>
      <c r="F991" s="43"/>
      <c r="G991" s="43"/>
      <c r="H991" s="43"/>
      <c r="I991" s="315"/>
      <c r="J991" s="283"/>
      <c r="K991" s="12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25"/>
      <c r="W991" s="124"/>
      <c r="X991" s="104"/>
      <c r="Y991" s="104"/>
      <c r="Z991" s="104"/>
      <c r="AA991" s="104"/>
      <c r="AB991" s="104"/>
      <c r="AC991" s="104"/>
      <c r="AD991" s="104"/>
      <c r="AE991" s="104"/>
      <c r="AF991" s="104"/>
      <c r="AG991" s="104"/>
      <c r="AH991" s="125"/>
    </row>
    <row r="992" spans="2:34" ht="12.75" customHeight="1" x14ac:dyDescent="0.2">
      <c r="B992" s="1367" t="s">
        <v>472</v>
      </c>
      <c r="C992" s="1273"/>
      <c r="D992" s="1273"/>
      <c r="E992" s="1273"/>
      <c r="F992" s="1273"/>
      <c r="G992" s="1273"/>
      <c r="H992" s="1273"/>
      <c r="I992" s="1274"/>
      <c r="J992" s="157">
        <f>+J986+1</f>
        <v>60</v>
      </c>
      <c r="L992" s="895" t="s">
        <v>750</v>
      </c>
      <c r="M992" s="4"/>
      <c r="N992" s="4"/>
      <c r="O992" s="4"/>
      <c r="P992" s="4"/>
      <c r="Q992" s="46">
        <v>1</v>
      </c>
      <c r="R992" s="131"/>
      <c r="S992" s="4"/>
      <c r="T992" s="4"/>
      <c r="U992" s="4"/>
      <c r="V992" s="128"/>
      <c r="X992" s="895" t="s">
        <v>750</v>
      </c>
      <c r="Y992" s="4"/>
      <c r="Z992" s="4"/>
      <c r="AA992" s="4"/>
      <c r="AB992" s="4"/>
      <c r="AC992" s="46">
        <v>1</v>
      </c>
      <c r="AD992" s="131"/>
      <c r="AE992" s="4"/>
      <c r="AF992" s="4"/>
      <c r="AG992" s="4"/>
      <c r="AH992" s="128"/>
    </row>
    <row r="993" spans="2:34" ht="11.25" x14ac:dyDescent="0.2">
      <c r="B993" s="1367"/>
      <c r="C993" s="1273"/>
      <c r="D993" s="1273"/>
      <c r="E993" s="1273"/>
      <c r="F993" s="1273"/>
      <c r="G993" s="1273"/>
      <c r="H993" s="1273"/>
      <c r="I993" s="1274"/>
      <c r="J993" s="157"/>
      <c r="L993" s="895"/>
      <c r="M993" s="4"/>
      <c r="N993" s="4"/>
      <c r="O993" s="4"/>
      <c r="P993" s="4"/>
      <c r="Q993" s="895"/>
      <c r="R993" s="4"/>
      <c r="S993" s="4"/>
      <c r="T993" s="4"/>
      <c r="U993" s="4"/>
      <c r="V993" s="128"/>
      <c r="X993" s="895"/>
      <c r="Y993" s="4"/>
      <c r="Z993" s="4"/>
      <c r="AA993" s="4"/>
      <c r="AB993" s="4"/>
      <c r="AC993" s="895"/>
      <c r="AD993" s="4"/>
      <c r="AE993" s="4"/>
      <c r="AF993" s="4"/>
      <c r="AG993" s="4"/>
      <c r="AH993" s="128"/>
    </row>
    <row r="994" spans="2:34" ht="11.25" x14ac:dyDescent="0.2">
      <c r="B994" s="1367"/>
      <c r="C994" s="1273"/>
      <c r="D994" s="1273"/>
      <c r="E994" s="1273"/>
      <c r="F994" s="1273"/>
      <c r="G994" s="1273"/>
      <c r="H994" s="1273"/>
      <c r="I994" s="1274"/>
      <c r="J994" s="157"/>
      <c r="L994" s="895" t="s">
        <v>751</v>
      </c>
      <c r="M994" s="4"/>
      <c r="N994" s="4"/>
      <c r="O994" s="4"/>
      <c r="P994" s="4"/>
      <c r="Q994" s="46">
        <v>2</v>
      </c>
      <c r="R994" s="131"/>
      <c r="S994" s="4"/>
      <c r="T994" s="4"/>
      <c r="U994" s="4"/>
      <c r="V994" s="128"/>
      <c r="X994" s="895" t="s">
        <v>751</v>
      </c>
      <c r="Y994" s="4"/>
      <c r="Z994" s="4"/>
      <c r="AA994" s="4"/>
      <c r="AB994" s="4"/>
      <c r="AC994" s="46">
        <v>2</v>
      </c>
      <c r="AD994" s="131"/>
      <c r="AE994" s="4"/>
      <c r="AF994" s="4"/>
      <c r="AG994" s="4"/>
      <c r="AH994" s="128"/>
    </row>
    <row r="995" spans="2:34" ht="11.25" x14ac:dyDescent="0.2">
      <c r="B995" s="1367"/>
      <c r="C995" s="1273"/>
      <c r="D995" s="1273"/>
      <c r="E995" s="1273"/>
      <c r="F995" s="1273"/>
      <c r="G995" s="1273"/>
      <c r="H995" s="1273"/>
      <c r="I995" s="1274"/>
      <c r="J995" s="157"/>
      <c r="L995" s="895"/>
      <c r="M995" s="4"/>
      <c r="N995" s="4"/>
      <c r="O995" s="4"/>
      <c r="P995" s="4"/>
      <c r="Q995" s="895"/>
      <c r="R995" s="4"/>
      <c r="S995" s="4"/>
      <c r="T995" s="4"/>
      <c r="U995" s="4"/>
      <c r="V995" s="128"/>
      <c r="X995" s="895"/>
      <c r="Y995" s="4"/>
      <c r="Z995" s="4"/>
      <c r="AA995" s="4"/>
      <c r="AB995" s="4"/>
      <c r="AC995" s="895"/>
      <c r="AD995" s="4"/>
      <c r="AE995" s="4"/>
      <c r="AF995" s="4"/>
      <c r="AG995" s="4"/>
      <c r="AH995" s="128"/>
    </row>
    <row r="996" spans="2:34" ht="11.25" x14ac:dyDescent="0.2">
      <c r="B996" s="1367"/>
      <c r="C996" s="1273"/>
      <c r="D996" s="1273"/>
      <c r="E996" s="1273"/>
      <c r="F996" s="1273"/>
      <c r="G996" s="1273"/>
      <c r="H996" s="1273"/>
      <c r="I996" s="1274"/>
      <c r="J996" s="157"/>
      <c r="L996" s="14" t="s">
        <v>969</v>
      </c>
      <c r="M996" s="4"/>
      <c r="N996" s="4"/>
      <c r="O996" s="4"/>
      <c r="P996" s="4"/>
      <c r="Q996" s="46">
        <v>9</v>
      </c>
      <c r="R996" s="131"/>
      <c r="S996" s="4"/>
      <c r="T996" s="4"/>
      <c r="U996" s="4"/>
      <c r="V996" s="128"/>
      <c r="X996" s="14" t="s">
        <v>969</v>
      </c>
      <c r="Y996" s="4"/>
      <c r="Z996" s="4"/>
      <c r="AA996" s="4"/>
      <c r="AB996" s="4"/>
      <c r="AC996" s="46">
        <v>9</v>
      </c>
      <c r="AD996" s="131"/>
      <c r="AE996" s="4"/>
      <c r="AF996" s="4"/>
      <c r="AG996" s="4"/>
      <c r="AH996" s="128"/>
    </row>
    <row r="997" spans="2:34" ht="13.5" thickBot="1" x14ac:dyDescent="0.25">
      <c r="B997" s="139"/>
      <c r="C997" s="489"/>
      <c r="D997" s="906"/>
      <c r="E997" s="134"/>
      <c r="F997" s="134"/>
      <c r="G997" s="134"/>
      <c r="H997" s="906"/>
      <c r="I997" s="908"/>
      <c r="J997" s="161"/>
      <c r="K997" s="133"/>
      <c r="L997" s="19"/>
      <c r="M997" s="134"/>
      <c r="N997" s="134"/>
      <c r="O997" s="134"/>
      <c r="P997" s="134"/>
      <c r="Q997" s="134"/>
      <c r="R997" s="134"/>
      <c r="S997" s="134"/>
      <c r="T997" s="134"/>
      <c r="U997" s="134"/>
      <c r="V997" s="135"/>
      <c r="W997" s="133"/>
      <c r="X997" s="19"/>
      <c r="Y997" s="134"/>
      <c r="Z997" s="134"/>
      <c r="AA997" s="134"/>
      <c r="AB997" s="134"/>
      <c r="AC997" s="134"/>
      <c r="AD997" s="134"/>
      <c r="AE997" s="134"/>
      <c r="AF997" s="134"/>
      <c r="AG997" s="134"/>
      <c r="AH997" s="135"/>
    </row>
    <row r="998" spans="2:34" x14ac:dyDescent="0.2">
      <c r="B998" s="4"/>
      <c r="C998" s="484"/>
      <c r="D998" s="905"/>
      <c r="E998" s="4"/>
      <c r="F998" s="4"/>
      <c r="G998" s="4"/>
      <c r="H998" s="905"/>
      <c r="I998" s="905"/>
      <c r="J998" s="78"/>
      <c r="L998" s="14"/>
      <c r="M998" s="4"/>
      <c r="N998" s="4"/>
      <c r="O998" s="4"/>
      <c r="P998" s="4"/>
      <c r="Q998" s="4"/>
      <c r="R998" s="4"/>
      <c r="S998" s="4"/>
      <c r="T998" s="4"/>
      <c r="U998" s="4"/>
      <c r="V998" s="4"/>
      <c r="X998" s="14"/>
      <c r="Y998" s="4"/>
      <c r="Z998" s="4"/>
      <c r="AA998" s="4"/>
      <c r="AB998" s="4"/>
      <c r="AC998" s="4"/>
      <c r="AD998" s="4"/>
      <c r="AE998" s="4"/>
      <c r="AF998" s="4"/>
      <c r="AG998" s="4"/>
      <c r="AH998" s="4"/>
    </row>
    <row r="999" spans="2:34" x14ac:dyDescent="0.2">
      <c r="B999" s="4"/>
      <c r="C999" s="484"/>
      <c r="D999" s="905"/>
      <c r="E999" s="4"/>
      <c r="F999" s="4"/>
      <c r="G999" s="4"/>
      <c r="H999" s="905"/>
      <c r="I999" s="905"/>
      <c r="J999" s="78"/>
      <c r="L999" s="14"/>
      <c r="M999" s="4"/>
      <c r="N999" s="4"/>
      <c r="O999" s="4"/>
      <c r="P999" s="4"/>
      <c r="Q999" s="4"/>
      <c r="R999" s="4"/>
      <c r="S999" s="4"/>
      <c r="T999" s="4"/>
      <c r="U999" s="4"/>
      <c r="V999" s="4"/>
      <c r="X999" s="14"/>
      <c r="Y999" s="4"/>
      <c r="Z999" s="4"/>
      <c r="AA999" s="4"/>
      <c r="AB999" s="4"/>
      <c r="AC999" s="4"/>
      <c r="AD999" s="4"/>
      <c r="AE999" s="4"/>
      <c r="AF999" s="4"/>
      <c r="AG999" s="4"/>
      <c r="AH999" s="4"/>
    </row>
    <row r="1000" spans="2:34" ht="15.75" thickBot="1" x14ac:dyDescent="0.3">
      <c r="B1000" s="334" t="s">
        <v>473</v>
      </c>
      <c r="C1000" s="343"/>
      <c r="D1000" s="14"/>
      <c r="E1000" s="14"/>
      <c r="F1000" s="14"/>
      <c r="G1000" s="14"/>
      <c r="H1000" s="14"/>
      <c r="I1000" s="14"/>
      <c r="J1000" s="78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</row>
    <row r="1001" spans="2:34" x14ac:dyDescent="0.2">
      <c r="B1001" s="138"/>
      <c r="C1001" s="481"/>
      <c r="D1001" s="149"/>
      <c r="E1001" s="104"/>
      <c r="F1001" s="124"/>
      <c r="G1001" s="124"/>
      <c r="H1001" s="104"/>
      <c r="I1001" s="125"/>
      <c r="J1001" s="270"/>
      <c r="K1001" s="271"/>
      <c r="L1001" s="104"/>
      <c r="M1001" s="104"/>
      <c r="N1001" s="104"/>
      <c r="O1001" s="104"/>
      <c r="P1001" s="104"/>
      <c r="Q1001" s="104"/>
      <c r="R1001" s="104"/>
      <c r="S1001" s="104"/>
      <c r="T1001" s="104"/>
      <c r="U1001" s="104"/>
      <c r="V1001" s="125"/>
      <c r="W1001" s="271"/>
      <c r="X1001" s="104"/>
      <c r="Y1001" s="104"/>
      <c r="Z1001" s="104"/>
      <c r="AA1001" s="104"/>
      <c r="AB1001" s="104"/>
      <c r="AC1001" s="104"/>
      <c r="AD1001" s="104"/>
      <c r="AE1001" s="104"/>
      <c r="AF1001" s="104"/>
      <c r="AG1001" s="104"/>
      <c r="AH1001" s="125"/>
    </row>
    <row r="1002" spans="2:34" x14ac:dyDescent="0.2">
      <c r="B1002" s="136"/>
      <c r="C1002" s="484"/>
      <c r="D1002" s="12"/>
      <c r="E1002" s="4"/>
      <c r="F1002" s="903"/>
      <c r="G1002" s="903"/>
      <c r="H1002" s="4"/>
      <c r="I1002" s="128"/>
      <c r="J1002" s="249"/>
      <c r="K1002" s="172"/>
      <c r="L1002" s="4"/>
      <c r="M1002" s="4"/>
      <c r="N1002" s="4"/>
      <c r="O1002" s="4"/>
      <c r="P1002" s="4"/>
      <c r="Q1002" s="1352" t="s">
        <v>750</v>
      </c>
      <c r="R1002" s="1352"/>
      <c r="T1002" s="1352" t="s">
        <v>751</v>
      </c>
      <c r="U1002" s="1352"/>
      <c r="V1002" s="128"/>
      <c r="W1002" s="172"/>
      <c r="X1002" s="4"/>
      <c r="Y1002" s="4"/>
      <c r="Z1002" s="4"/>
      <c r="AA1002" s="4"/>
      <c r="AB1002" s="4"/>
      <c r="AC1002" s="1352" t="s">
        <v>750</v>
      </c>
      <c r="AD1002" s="1352"/>
      <c r="AF1002" s="1352" t="s">
        <v>751</v>
      </c>
      <c r="AG1002" s="1352"/>
      <c r="AH1002" s="128"/>
    </row>
    <row r="1003" spans="2:34" x14ac:dyDescent="0.2">
      <c r="B1003" s="136"/>
      <c r="C1003" s="1268" t="s">
        <v>174</v>
      </c>
      <c r="D1003" s="1268"/>
      <c r="E1003" s="1268"/>
      <c r="F1003" s="1268"/>
      <c r="G1003" s="1268"/>
      <c r="H1003" s="1268"/>
      <c r="I1003" s="128"/>
      <c r="J1003" s="249"/>
      <c r="K1003" s="477" t="s">
        <v>744</v>
      </c>
      <c r="L1003" s="12" t="s">
        <v>474</v>
      </c>
      <c r="M1003" s="4"/>
      <c r="N1003" s="4"/>
      <c r="O1003" s="4"/>
      <c r="P1003" s="4"/>
      <c r="Q1003" s="46">
        <v>1</v>
      </c>
      <c r="R1003" s="487"/>
      <c r="T1003" s="131"/>
      <c r="U1003" s="131"/>
      <c r="V1003" s="128"/>
      <c r="W1003" s="477" t="s">
        <v>744</v>
      </c>
      <c r="X1003" s="12" t="s">
        <v>474</v>
      </c>
      <c r="Y1003" s="4"/>
      <c r="Z1003" s="4"/>
      <c r="AA1003" s="4"/>
      <c r="AB1003" s="4"/>
      <c r="AC1003" s="46">
        <v>1</v>
      </c>
      <c r="AD1003" s="487"/>
      <c r="AF1003" s="131"/>
      <c r="AG1003" s="131"/>
      <c r="AH1003" s="128"/>
    </row>
    <row r="1004" spans="2:34" x14ac:dyDescent="0.2">
      <c r="B1004" s="136"/>
      <c r="C1004" s="1268"/>
      <c r="D1004" s="1268"/>
      <c r="E1004" s="1268"/>
      <c r="F1004" s="1268"/>
      <c r="G1004" s="1268"/>
      <c r="H1004" s="1268"/>
      <c r="I1004" s="128"/>
      <c r="J1004" s="249"/>
      <c r="K1004" s="477"/>
      <c r="L1004" s="12"/>
      <c r="M1004" s="4"/>
      <c r="N1004" s="4"/>
      <c r="O1004" s="4"/>
      <c r="P1004" s="4"/>
      <c r="Q1004" s="895"/>
      <c r="R1004" s="484"/>
      <c r="T1004" s="4"/>
      <c r="U1004" s="4"/>
      <c r="V1004" s="128"/>
      <c r="W1004" s="477"/>
      <c r="X1004" s="12"/>
      <c r="Y1004" s="4"/>
      <c r="Z1004" s="4"/>
      <c r="AA1004" s="4"/>
      <c r="AB1004" s="4"/>
      <c r="AC1004" s="895"/>
      <c r="AD1004" s="484"/>
      <c r="AF1004" s="4"/>
      <c r="AG1004" s="4"/>
      <c r="AH1004" s="128"/>
    </row>
    <row r="1005" spans="2:34" ht="9.75" customHeight="1" x14ac:dyDescent="0.2">
      <c r="B1005" s="136"/>
      <c r="C1005" s="1268"/>
      <c r="D1005" s="1268"/>
      <c r="E1005" s="1268"/>
      <c r="F1005" s="1268"/>
      <c r="G1005" s="1268"/>
      <c r="H1005" s="1268"/>
      <c r="I1005" s="128"/>
      <c r="J1005" s="249"/>
      <c r="K1005" s="477"/>
      <c r="L1005" s="12"/>
      <c r="M1005" s="4"/>
      <c r="N1005" s="4"/>
      <c r="O1005" s="4"/>
      <c r="P1005" s="4"/>
      <c r="Q1005" s="1352" t="s">
        <v>750</v>
      </c>
      <c r="R1005" s="1352"/>
      <c r="T1005" s="1352" t="s">
        <v>751</v>
      </c>
      <c r="U1005" s="1352"/>
      <c r="V1005" s="128"/>
      <c r="W1005" s="477"/>
      <c r="X1005" s="12"/>
      <c r="Y1005" s="4"/>
      <c r="Z1005" s="4"/>
      <c r="AA1005" s="4"/>
      <c r="AB1005" s="4"/>
      <c r="AC1005" s="1352" t="s">
        <v>750</v>
      </c>
      <c r="AD1005" s="1352"/>
      <c r="AF1005" s="1352" t="s">
        <v>751</v>
      </c>
      <c r="AG1005" s="1352"/>
      <c r="AH1005" s="128"/>
    </row>
    <row r="1006" spans="2:34" ht="15.75" customHeight="1" x14ac:dyDescent="0.2">
      <c r="B1006" s="136"/>
      <c r="C1006" s="1268"/>
      <c r="D1006" s="1268"/>
      <c r="E1006" s="1268"/>
      <c r="F1006" s="1268"/>
      <c r="G1006" s="1268"/>
      <c r="H1006" s="1268"/>
      <c r="I1006" s="128"/>
      <c r="J1006" s="249">
        <f>+J992+1</f>
        <v>61</v>
      </c>
      <c r="K1006" s="477" t="s">
        <v>747</v>
      </c>
      <c r="L1006" s="1220" t="s">
        <v>175</v>
      </c>
      <c r="M1006" s="1220"/>
      <c r="N1006" s="1220"/>
      <c r="O1006" s="1220"/>
      <c r="P1006" s="1220"/>
      <c r="Q1006" s="46">
        <v>1</v>
      </c>
      <c r="R1006" s="487"/>
      <c r="T1006" s="131"/>
      <c r="U1006" s="131"/>
      <c r="V1006" s="128"/>
      <c r="W1006" s="477" t="s">
        <v>747</v>
      </c>
      <c r="X1006" s="1220" t="s">
        <v>175</v>
      </c>
      <c r="Y1006" s="1220"/>
      <c r="Z1006" s="1220"/>
      <c r="AA1006" s="1220"/>
      <c r="AB1006" s="1220"/>
      <c r="AC1006" s="46">
        <v>1</v>
      </c>
      <c r="AD1006" s="487"/>
      <c r="AF1006" s="131"/>
      <c r="AG1006" s="131"/>
      <c r="AH1006" s="128"/>
    </row>
    <row r="1007" spans="2:34" ht="13.5" customHeight="1" x14ac:dyDescent="0.2">
      <c r="B1007" s="136"/>
      <c r="C1007" s="1268"/>
      <c r="D1007" s="1268"/>
      <c r="E1007" s="1268"/>
      <c r="F1007" s="1268"/>
      <c r="G1007" s="1268"/>
      <c r="H1007" s="1268"/>
      <c r="I1007" s="128"/>
      <c r="J1007" s="249"/>
      <c r="K1007" s="477"/>
      <c r="L1007" s="1220"/>
      <c r="M1007" s="1220"/>
      <c r="N1007" s="1220"/>
      <c r="O1007" s="1220"/>
      <c r="P1007" s="1220"/>
      <c r="Q1007" s="4"/>
      <c r="R1007" s="4"/>
      <c r="S1007" s="4"/>
      <c r="T1007" s="4"/>
      <c r="V1007" s="128"/>
      <c r="W1007" s="477"/>
      <c r="X1007" s="1220"/>
      <c r="Y1007" s="1220"/>
      <c r="Z1007" s="1220"/>
      <c r="AA1007" s="1220"/>
      <c r="AB1007" s="1220"/>
      <c r="AC1007" s="4"/>
      <c r="AD1007" s="4"/>
      <c r="AE1007" s="4"/>
      <c r="AF1007" s="4"/>
      <c r="AH1007" s="128"/>
    </row>
    <row r="1008" spans="2:34" x14ac:dyDescent="0.2">
      <c r="B1008" s="136"/>
      <c r="C1008" s="900"/>
      <c r="D1008" s="900"/>
      <c r="E1008" s="900"/>
      <c r="F1008" s="900"/>
      <c r="G1008" s="900"/>
      <c r="H1008" s="900"/>
      <c r="I1008" s="128"/>
      <c r="K1008" s="477"/>
      <c r="L1008" s="12"/>
      <c r="M1008" s="4"/>
      <c r="N1008" s="4"/>
      <c r="O1008" s="4"/>
      <c r="P1008" s="4"/>
      <c r="Q1008" s="4"/>
      <c r="R1008" s="4"/>
      <c r="S1008" s="4"/>
      <c r="T1008" s="4"/>
      <c r="U1008" s="4"/>
      <c r="V1008" s="128"/>
      <c r="W1008" s="477"/>
      <c r="X1008" s="12"/>
      <c r="Y1008" s="4"/>
      <c r="Z1008" s="4"/>
      <c r="AA1008" s="4"/>
      <c r="AB1008" s="4"/>
      <c r="AC1008" s="4"/>
      <c r="AD1008" s="4"/>
      <c r="AE1008" s="4"/>
      <c r="AF1008" s="4"/>
      <c r="AG1008" s="4"/>
      <c r="AH1008" s="128"/>
    </row>
    <row r="1009" spans="2:34" x14ac:dyDescent="0.2">
      <c r="B1009" s="136"/>
      <c r="C1009" s="4"/>
      <c r="D1009" s="4"/>
      <c r="E1009" s="4"/>
      <c r="F1009" s="903"/>
      <c r="G1009" s="903"/>
      <c r="H1009" s="900"/>
      <c r="I1009" s="128"/>
      <c r="J1009" s="249"/>
      <c r="K1009" s="477" t="s">
        <v>752</v>
      </c>
      <c r="L1009" s="1220" t="s">
        <v>475</v>
      </c>
      <c r="M1009" s="1220"/>
      <c r="N1009" s="1220"/>
      <c r="O1009" s="1220"/>
      <c r="P1009" s="1220"/>
      <c r="Q1009" s="1352" t="s">
        <v>750</v>
      </c>
      <c r="R1009" s="1352"/>
      <c r="T1009" s="1352" t="s">
        <v>751</v>
      </c>
      <c r="U1009" s="1352"/>
      <c r="V1009" s="128"/>
      <c r="W1009" s="477" t="s">
        <v>752</v>
      </c>
      <c r="X1009" s="1220" t="s">
        <v>475</v>
      </c>
      <c r="Y1009" s="1220"/>
      <c r="Z1009" s="1220"/>
      <c r="AA1009" s="1220"/>
      <c r="AB1009" s="1220"/>
      <c r="AC1009" s="1352" t="s">
        <v>750</v>
      </c>
      <c r="AD1009" s="1352"/>
      <c r="AF1009" s="1352" t="s">
        <v>751</v>
      </c>
      <c r="AG1009" s="1352"/>
      <c r="AH1009" s="128"/>
    </row>
    <row r="1010" spans="2:34" ht="17.25" customHeight="1" x14ac:dyDescent="0.2">
      <c r="B1010" s="136"/>
      <c r="C1010" s="900"/>
      <c r="D1010" s="900"/>
      <c r="E1010" s="900"/>
      <c r="F1010" s="900"/>
      <c r="G1010" s="900"/>
      <c r="H1010" s="900"/>
      <c r="I1010" s="128"/>
      <c r="J1010" s="278"/>
      <c r="K1010" s="477"/>
      <c r="L1010" s="1220"/>
      <c r="M1010" s="1220"/>
      <c r="N1010" s="1220"/>
      <c r="O1010" s="1220"/>
      <c r="P1010" s="1220"/>
      <c r="Q1010" s="46">
        <v>1</v>
      </c>
      <c r="R1010" s="487"/>
      <c r="T1010" s="131"/>
      <c r="U1010" s="131"/>
      <c r="V1010" s="128"/>
      <c r="W1010" s="477"/>
      <c r="X1010" s="1220"/>
      <c r="Y1010" s="1220"/>
      <c r="Z1010" s="1220"/>
      <c r="AA1010" s="1220"/>
      <c r="AB1010" s="1220"/>
      <c r="AC1010" s="46">
        <v>1</v>
      </c>
      <c r="AD1010" s="487"/>
      <c r="AF1010" s="131"/>
      <c r="AG1010" s="131"/>
      <c r="AH1010" s="128"/>
    </row>
    <row r="1011" spans="2:34" ht="15" customHeight="1" x14ac:dyDescent="0.2">
      <c r="B1011" s="136"/>
      <c r="C1011" s="12"/>
      <c r="D1011" s="4"/>
      <c r="E1011" s="4"/>
      <c r="F1011" s="903"/>
      <c r="G1011" s="903"/>
      <c r="H1011" s="4"/>
      <c r="I1011" s="128"/>
      <c r="J1011" s="278"/>
      <c r="K1011" s="477"/>
      <c r="L1011" s="12"/>
      <c r="M1011" s="4"/>
      <c r="N1011" s="4"/>
      <c r="O1011" s="4"/>
      <c r="P1011" s="4"/>
      <c r="Q1011" s="4"/>
      <c r="R1011" s="4"/>
      <c r="S1011" s="4"/>
      <c r="T1011" s="4"/>
      <c r="U1011" s="4"/>
      <c r="V1011" s="128"/>
      <c r="W1011" s="477"/>
      <c r="X1011" s="12"/>
      <c r="Y1011" s="4"/>
      <c r="Z1011" s="4"/>
      <c r="AA1011" s="4"/>
      <c r="AB1011" s="4"/>
      <c r="AC1011" s="4"/>
      <c r="AD1011" s="4"/>
      <c r="AE1011" s="4"/>
      <c r="AF1011" s="4"/>
      <c r="AG1011" s="4"/>
      <c r="AH1011" s="128"/>
    </row>
    <row r="1012" spans="2:34" ht="15" customHeight="1" thickBot="1" x14ac:dyDescent="0.25">
      <c r="B1012" s="139"/>
      <c r="C1012" s="489"/>
      <c r="D1012" s="134"/>
      <c r="E1012" s="134"/>
      <c r="F1012" s="133"/>
      <c r="G1012" s="133"/>
      <c r="H1012" s="134"/>
      <c r="I1012" s="135"/>
      <c r="J1012" s="273"/>
      <c r="K1012" s="506"/>
      <c r="L1012" s="134"/>
      <c r="M1012" s="134"/>
      <c r="N1012" s="134"/>
      <c r="O1012" s="134"/>
      <c r="P1012" s="134"/>
      <c r="Q1012" s="134"/>
      <c r="R1012" s="134"/>
      <c r="S1012" s="134"/>
      <c r="T1012" s="134"/>
      <c r="U1012" s="134"/>
      <c r="V1012" s="135"/>
      <c r="W1012" s="506"/>
      <c r="X1012" s="134"/>
      <c r="Y1012" s="134"/>
      <c r="Z1012" s="134"/>
      <c r="AA1012" s="134"/>
      <c r="AB1012" s="134"/>
      <c r="AC1012" s="134"/>
      <c r="AD1012" s="134"/>
      <c r="AE1012" s="134"/>
      <c r="AF1012" s="134"/>
      <c r="AG1012" s="134"/>
      <c r="AH1012" s="135"/>
    </row>
    <row r="1013" spans="2:34" ht="15" customHeight="1" x14ac:dyDescent="0.2">
      <c r="B1013" s="138"/>
      <c r="C1013" s="481"/>
      <c r="D1013" s="149"/>
      <c r="E1013" s="104"/>
      <c r="F1013" s="124"/>
      <c r="G1013" s="124"/>
      <c r="H1013" s="104"/>
      <c r="I1013" s="104"/>
      <c r="J1013" s="270"/>
      <c r="K1013" s="124"/>
      <c r="L1013" s="104"/>
      <c r="M1013" s="104"/>
      <c r="N1013" s="104"/>
      <c r="O1013" s="104"/>
      <c r="P1013" s="104"/>
      <c r="Q1013" s="104"/>
      <c r="R1013" s="104"/>
      <c r="S1013" s="104"/>
      <c r="T1013" s="104"/>
      <c r="U1013" s="104"/>
      <c r="V1013" s="125"/>
      <c r="W1013" s="271"/>
      <c r="X1013" s="104"/>
      <c r="Y1013" s="104"/>
      <c r="Z1013" s="104"/>
      <c r="AA1013" s="104"/>
      <c r="AB1013" s="104"/>
      <c r="AC1013" s="104"/>
      <c r="AD1013" s="104"/>
      <c r="AE1013" s="104"/>
      <c r="AF1013" s="104"/>
      <c r="AG1013" s="104"/>
      <c r="AH1013" s="125"/>
    </row>
    <row r="1014" spans="2:34" ht="11.25" x14ac:dyDescent="0.2">
      <c r="B1014" s="136"/>
      <c r="C1014" s="1254" t="s">
        <v>476</v>
      </c>
      <c r="D1014" s="1254"/>
      <c r="E1014" s="1254"/>
      <c r="F1014" s="1254"/>
      <c r="G1014" s="1254"/>
      <c r="H1014" s="1254"/>
      <c r="I1014" s="4"/>
      <c r="J1014" s="249"/>
      <c r="L1014" s="4"/>
      <c r="O1014" s="903" t="s">
        <v>750</v>
      </c>
      <c r="P1014" s="3">
        <v>1</v>
      </c>
      <c r="Q1014" s="131"/>
      <c r="R1014" s="4"/>
      <c r="S1014" s="4"/>
      <c r="T1014" s="4"/>
      <c r="U1014" s="4"/>
      <c r="V1014" s="128"/>
      <c r="Y1014" s="4"/>
      <c r="AA1014" s="903" t="s">
        <v>750</v>
      </c>
      <c r="AB1014" s="3">
        <v>1</v>
      </c>
      <c r="AC1014" s="131"/>
      <c r="AD1014" s="4"/>
      <c r="AE1014" s="4"/>
      <c r="AF1014" s="4"/>
      <c r="AG1014" s="4"/>
      <c r="AH1014" s="128"/>
    </row>
    <row r="1015" spans="2:34" ht="11.25" x14ac:dyDescent="0.2">
      <c r="B1015" s="136"/>
      <c r="C1015" s="1254"/>
      <c r="D1015" s="1254"/>
      <c r="E1015" s="1254"/>
      <c r="F1015" s="1254"/>
      <c r="G1015" s="1254"/>
      <c r="H1015" s="1254"/>
      <c r="I1015" s="4"/>
      <c r="J1015" s="249">
        <f>+J1006+1</f>
        <v>62</v>
      </c>
      <c r="L1015" s="4"/>
      <c r="O1015" s="903"/>
      <c r="P1015" s="903"/>
      <c r="Q1015" s="4"/>
      <c r="R1015" s="4"/>
      <c r="S1015" s="4"/>
      <c r="T1015" s="4"/>
      <c r="U1015" s="4"/>
      <c r="V1015" s="128"/>
      <c r="Y1015" s="4"/>
      <c r="AA1015" s="903"/>
      <c r="AB1015" s="903"/>
      <c r="AC1015" s="4"/>
      <c r="AD1015" s="4"/>
      <c r="AE1015" s="4"/>
      <c r="AF1015" s="4"/>
      <c r="AG1015" s="4"/>
      <c r="AH1015" s="128"/>
    </row>
    <row r="1016" spans="2:34" ht="11.25" x14ac:dyDescent="0.2">
      <c r="B1016" s="136"/>
      <c r="C1016" s="1254"/>
      <c r="D1016" s="1254"/>
      <c r="E1016" s="1254"/>
      <c r="F1016" s="1254"/>
      <c r="G1016" s="1254"/>
      <c r="H1016" s="1254"/>
      <c r="I1016" s="4"/>
      <c r="J1016" s="249"/>
      <c r="L1016" s="4"/>
      <c r="O1016" s="903" t="s">
        <v>751</v>
      </c>
      <c r="P1016" s="3">
        <v>2</v>
      </c>
      <c r="Q1016" s="131"/>
      <c r="R1016" s="4"/>
      <c r="S1016" s="4"/>
      <c r="T1016" s="4"/>
      <c r="U1016" s="4"/>
      <c r="V1016" s="128"/>
      <c r="Y1016" s="4"/>
      <c r="AA1016" s="903" t="s">
        <v>751</v>
      </c>
      <c r="AB1016" s="3">
        <v>2</v>
      </c>
      <c r="AC1016" s="131"/>
      <c r="AD1016" s="4"/>
      <c r="AE1016" s="4"/>
      <c r="AF1016" s="4"/>
      <c r="AG1016" s="4"/>
      <c r="AH1016" s="128"/>
    </row>
    <row r="1017" spans="2:34" ht="12" thickBot="1" x14ac:dyDescent="0.25">
      <c r="B1017" s="139"/>
      <c r="C1017" s="1355"/>
      <c r="D1017" s="1355"/>
      <c r="E1017" s="1355"/>
      <c r="F1017" s="1355"/>
      <c r="G1017" s="1355"/>
      <c r="H1017" s="1355"/>
      <c r="I1017" s="134"/>
      <c r="J1017" s="273"/>
      <c r="K1017" s="133"/>
      <c r="L1017" s="134"/>
      <c r="M1017" s="134"/>
      <c r="N1017" s="134"/>
      <c r="O1017" s="134"/>
      <c r="P1017" s="134"/>
      <c r="Q1017" s="134"/>
      <c r="R1017" s="134"/>
      <c r="S1017" s="134"/>
      <c r="T1017" s="134"/>
      <c r="U1017" s="134"/>
      <c r="V1017" s="135"/>
      <c r="W1017" s="506"/>
      <c r="X1017" s="134"/>
      <c r="Y1017" s="134"/>
      <c r="Z1017" s="134"/>
      <c r="AA1017" s="134"/>
      <c r="AB1017" s="134"/>
      <c r="AC1017" s="134"/>
      <c r="AD1017" s="134"/>
      <c r="AE1017" s="134"/>
      <c r="AF1017" s="134"/>
      <c r="AG1017" s="134"/>
      <c r="AH1017" s="135"/>
    </row>
    <row r="1018" spans="2:34" x14ac:dyDescent="0.2">
      <c r="B1018" s="138"/>
      <c r="C1018" s="481"/>
      <c r="D1018" s="638"/>
      <c r="E1018" s="481"/>
      <c r="F1018" s="496"/>
      <c r="G1018" s="496"/>
      <c r="H1018" s="481"/>
      <c r="I1018" s="104"/>
      <c r="J1018" s="270"/>
      <c r="K1018" s="124"/>
      <c r="L1018" s="104"/>
      <c r="M1018" s="104"/>
      <c r="N1018" s="104"/>
      <c r="O1018" s="104"/>
      <c r="P1018" s="104"/>
      <c r="Q1018" s="104"/>
      <c r="R1018" s="104"/>
      <c r="S1018" s="104"/>
      <c r="T1018" s="104"/>
      <c r="U1018" s="104"/>
      <c r="V1018" s="125"/>
      <c r="W1018" s="271"/>
      <c r="X1018" s="104"/>
      <c r="Y1018" s="104"/>
      <c r="Z1018" s="104"/>
      <c r="AA1018" s="104"/>
      <c r="AB1018" s="104"/>
      <c r="AC1018" s="104"/>
      <c r="AD1018" s="104"/>
      <c r="AE1018" s="104"/>
      <c r="AF1018" s="104"/>
      <c r="AG1018" s="104"/>
      <c r="AH1018" s="125"/>
    </row>
    <row r="1019" spans="2:34" ht="11.25" x14ac:dyDescent="0.2">
      <c r="B1019" s="136"/>
      <c r="C1019" s="1254" t="s">
        <v>176</v>
      </c>
      <c r="D1019" s="1254"/>
      <c r="E1019" s="1254"/>
      <c r="F1019" s="1254"/>
      <c r="G1019" s="1254"/>
      <c r="H1019" s="1254"/>
      <c r="I1019" s="4"/>
      <c r="J1019" s="249">
        <f>+J1015+1</f>
        <v>63</v>
      </c>
      <c r="L1019" s="12"/>
      <c r="O1019" s="903" t="s">
        <v>750</v>
      </c>
      <c r="P1019" s="3">
        <v>1</v>
      </c>
      <c r="Q1019" s="131"/>
      <c r="S1019" s="4"/>
      <c r="T1019" s="4"/>
      <c r="U1019" s="4"/>
      <c r="V1019" s="128"/>
      <c r="W1019" s="172"/>
      <c r="X1019" s="12"/>
      <c r="Y1019" s="4"/>
      <c r="AA1019" s="903" t="s">
        <v>750</v>
      </c>
      <c r="AB1019" s="3">
        <v>1</v>
      </c>
      <c r="AC1019" s="131"/>
      <c r="AE1019" s="4"/>
      <c r="AF1019" s="4"/>
      <c r="AG1019" s="4"/>
      <c r="AH1019" s="128"/>
    </row>
    <row r="1020" spans="2:34" ht="11.25" x14ac:dyDescent="0.2">
      <c r="B1020" s="136"/>
      <c r="C1020" s="1254"/>
      <c r="D1020" s="1254"/>
      <c r="E1020" s="1254"/>
      <c r="F1020" s="1254"/>
      <c r="G1020" s="1254"/>
      <c r="H1020" s="1254"/>
      <c r="I1020" s="4"/>
      <c r="J1020" s="249"/>
      <c r="L1020" s="12"/>
      <c r="O1020" s="903"/>
      <c r="P1020" s="903"/>
      <c r="Q1020" s="4"/>
      <c r="R1020" s="4"/>
      <c r="S1020" s="4"/>
      <c r="T1020" s="4"/>
      <c r="U1020" s="4"/>
      <c r="V1020" s="128"/>
      <c r="W1020" s="172"/>
      <c r="X1020" s="12"/>
      <c r="Y1020" s="4"/>
      <c r="AA1020" s="903"/>
      <c r="AB1020" s="903"/>
      <c r="AC1020" s="4"/>
      <c r="AD1020" s="4"/>
      <c r="AE1020" s="4"/>
      <c r="AF1020" s="4"/>
      <c r="AG1020" s="4"/>
      <c r="AH1020" s="128"/>
    </row>
    <row r="1021" spans="2:34" ht="11.25" x14ac:dyDescent="0.2">
      <c r="B1021" s="136"/>
      <c r="C1021" s="1254"/>
      <c r="D1021" s="1254"/>
      <c r="E1021" s="1254"/>
      <c r="F1021" s="1254"/>
      <c r="G1021" s="1254"/>
      <c r="H1021" s="1254"/>
      <c r="I1021" s="4"/>
      <c r="J1021" s="249"/>
      <c r="L1021" s="12"/>
      <c r="O1021" s="903" t="s">
        <v>751</v>
      </c>
      <c r="P1021" s="3">
        <v>2</v>
      </c>
      <c r="Q1021" s="131"/>
      <c r="R1021" s="4"/>
      <c r="S1021" s="4"/>
      <c r="T1021" s="4"/>
      <c r="U1021" s="4"/>
      <c r="V1021" s="128"/>
      <c r="W1021" s="172"/>
      <c r="X1021" s="12"/>
      <c r="Y1021" s="4"/>
      <c r="AA1021" s="903" t="s">
        <v>751</v>
      </c>
      <c r="AB1021" s="3">
        <v>2</v>
      </c>
      <c r="AC1021" s="131"/>
      <c r="AD1021" s="4"/>
      <c r="AE1021" s="4"/>
      <c r="AF1021" s="4"/>
      <c r="AG1021" s="4"/>
      <c r="AH1021" s="128"/>
    </row>
    <row r="1022" spans="2:34" ht="11.25" x14ac:dyDescent="0.2">
      <c r="B1022" s="136"/>
      <c r="C1022" s="1254"/>
      <c r="D1022" s="1254"/>
      <c r="E1022" s="1254"/>
      <c r="F1022" s="1254"/>
      <c r="G1022" s="1254"/>
      <c r="H1022" s="1254"/>
      <c r="I1022" s="4"/>
      <c r="J1022" s="249"/>
      <c r="L1022" s="12"/>
      <c r="M1022" s="4"/>
      <c r="N1022" s="4"/>
      <c r="O1022" s="4"/>
      <c r="P1022" s="903"/>
      <c r="Q1022" s="4"/>
      <c r="R1022" s="4"/>
      <c r="S1022" s="4"/>
      <c r="T1022" s="4"/>
      <c r="U1022" s="4"/>
      <c r="V1022" s="128"/>
      <c r="W1022" s="172"/>
      <c r="X1022" s="12"/>
      <c r="Y1022" s="4"/>
      <c r="Z1022" s="4"/>
      <c r="AA1022" s="4"/>
      <c r="AB1022" s="903"/>
      <c r="AC1022" s="4"/>
      <c r="AD1022" s="4"/>
      <c r="AE1022" s="4"/>
      <c r="AF1022" s="4"/>
      <c r="AG1022" s="4"/>
      <c r="AH1022" s="128"/>
    </row>
    <row r="1023" spans="2:34" ht="13.5" thickBot="1" x14ac:dyDescent="0.25">
      <c r="B1023" s="139"/>
      <c r="C1023" s="489"/>
      <c r="D1023" s="162"/>
      <c r="E1023" s="134"/>
      <c r="F1023" s="133"/>
      <c r="G1023" s="133"/>
      <c r="H1023" s="134"/>
      <c r="I1023" s="134"/>
      <c r="J1023" s="273"/>
      <c r="K1023" s="133"/>
      <c r="L1023" s="134"/>
      <c r="M1023" s="134"/>
      <c r="N1023" s="134"/>
      <c r="O1023" s="134"/>
      <c r="P1023" s="134"/>
      <c r="Q1023" s="134"/>
      <c r="R1023" s="134"/>
      <c r="S1023" s="134"/>
      <c r="T1023" s="134"/>
      <c r="U1023" s="134"/>
      <c r="V1023" s="135"/>
      <c r="W1023" s="506"/>
      <c r="X1023" s="134"/>
      <c r="Y1023" s="134"/>
      <c r="Z1023" s="134"/>
      <c r="AA1023" s="134"/>
      <c r="AB1023" s="134"/>
      <c r="AC1023" s="134"/>
      <c r="AD1023" s="134"/>
      <c r="AE1023" s="134"/>
      <c r="AF1023" s="134"/>
      <c r="AG1023" s="134"/>
      <c r="AH1023" s="135"/>
    </row>
    <row r="1024" spans="2:34" x14ac:dyDescent="0.2">
      <c r="B1024" s="138"/>
      <c r="C1024" s="481"/>
      <c r="D1024" s="149"/>
      <c r="E1024" s="104"/>
      <c r="F1024" s="124"/>
      <c r="G1024" s="124"/>
      <c r="H1024" s="104"/>
      <c r="I1024" s="104"/>
      <c r="J1024" s="270"/>
      <c r="K1024" s="271"/>
      <c r="L1024" s="104"/>
      <c r="M1024" s="104"/>
      <c r="N1024" s="104"/>
      <c r="O1024" s="104"/>
      <c r="P1024" s="104"/>
      <c r="Q1024" s="104"/>
      <c r="R1024" s="104"/>
      <c r="S1024" s="104"/>
      <c r="T1024" s="104"/>
      <c r="U1024" s="104"/>
      <c r="V1024" s="125"/>
      <c r="W1024" s="271"/>
      <c r="X1024" s="104"/>
      <c r="Y1024" s="104"/>
      <c r="Z1024" s="104"/>
      <c r="AA1024" s="104"/>
      <c r="AB1024" s="104"/>
      <c r="AC1024" s="104"/>
      <c r="AD1024" s="104"/>
      <c r="AE1024" s="104"/>
      <c r="AF1024" s="104"/>
      <c r="AG1024" s="104"/>
      <c r="AH1024" s="125"/>
    </row>
    <row r="1025" spans="2:34" ht="24" customHeight="1" x14ac:dyDescent="0.2">
      <c r="B1025" s="136"/>
      <c r="C1025" s="1254" t="s">
        <v>177</v>
      </c>
      <c r="D1025" s="1254"/>
      <c r="E1025" s="1254"/>
      <c r="F1025" s="1254"/>
      <c r="G1025" s="1254"/>
      <c r="H1025" s="1254"/>
      <c r="I1025" s="4"/>
      <c r="J1025" s="249"/>
      <c r="K1025" s="172"/>
      <c r="L1025" s="86"/>
      <c r="M1025" s="4"/>
      <c r="N1025" s="4"/>
      <c r="O1025" s="121" t="s">
        <v>750</v>
      </c>
      <c r="P1025" s="3">
        <v>1</v>
      </c>
      <c r="Q1025" s="131"/>
      <c r="R1025" s="4"/>
      <c r="T1025" s="4"/>
      <c r="U1025" s="4"/>
      <c r="V1025" s="128"/>
      <c r="W1025" s="172"/>
      <c r="X1025" s="86"/>
      <c r="Y1025" s="4"/>
      <c r="Z1025" s="4"/>
      <c r="AA1025" s="121" t="s">
        <v>750</v>
      </c>
      <c r="AB1025" s="3">
        <v>1</v>
      </c>
      <c r="AC1025" s="131"/>
      <c r="AD1025" s="903"/>
      <c r="AE1025" s="4"/>
      <c r="AF1025" s="4"/>
      <c r="AG1025" s="4"/>
      <c r="AH1025" s="128"/>
    </row>
    <row r="1026" spans="2:34" ht="22.5" customHeight="1" x14ac:dyDescent="0.2">
      <c r="B1026" s="136"/>
      <c r="C1026" s="1254"/>
      <c r="D1026" s="1254"/>
      <c r="E1026" s="1254"/>
      <c r="F1026" s="1254"/>
      <c r="G1026" s="1254"/>
      <c r="H1026" s="1254"/>
      <c r="I1026" s="4"/>
      <c r="J1026" s="249">
        <f>+J1019+1</f>
        <v>64</v>
      </c>
      <c r="K1026" s="172"/>
      <c r="L1026" s="86"/>
      <c r="M1026" s="4"/>
      <c r="N1026" s="4"/>
      <c r="P1026" s="903"/>
      <c r="Q1026" s="4"/>
      <c r="R1026" s="4"/>
      <c r="T1026" s="4"/>
      <c r="U1026" s="4"/>
      <c r="V1026" s="128"/>
      <c r="W1026" s="172"/>
      <c r="X1026" s="86"/>
      <c r="Y1026" s="4"/>
      <c r="Z1026" s="4"/>
      <c r="AB1026" s="903"/>
      <c r="AC1026" s="4"/>
      <c r="AD1026" s="903"/>
      <c r="AE1026" s="4"/>
      <c r="AF1026" s="4"/>
      <c r="AG1026" s="4"/>
      <c r="AH1026" s="128"/>
    </row>
    <row r="1027" spans="2:34" ht="11.25" x14ac:dyDescent="0.2">
      <c r="B1027" s="136"/>
      <c r="C1027" s="1254"/>
      <c r="D1027" s="1254"/>
      <c r="E1027" s="1254"/>
      <c r="F1027" s="1254"/>
      <c r="G1027" s="1254"/>
      <c r="H1027" s="1254"/>
      <c r="I1027" s="4"/>
      <c r="J1027" s="249"/>
      <c r="K1027" s="172"/>
      <c r="L1027" s="86"/>
      <c r="M1027" s="4"/>
      <c r="N1027" s="4"/>
      <c r="O1027" s="121" t="s">
        <v>178</v>
      </c>
      <c r="P1027" s="3">
        <v>2</v>
      </c>
      <c r="Q1027" s="131"/>
      <c r="R1027" s="4"/>
      <c r="T1027" s="4"/>
      <c r="U1027" s="4"/>
      <c r="V1027" s="128"/>
      <c r="W1027" s="172"/>
      <c r="X1027" s="86"/>
      <c r="Y1027" s="4"/>
      <c r="Z1027" s="4"/>
      <c r="AA1027" s="121" t="s">
        <v>178</v>
      </c>
      <c r="AB1027" s="3">
        <v>2</v>
      </c>
      <c r="AC1027" s="131"/>
      <c r="AD1027" s="903"/>
      <c r="AE1027" s="4"/>
      <c r="AF1027" s="4"/>
      <c r="AG1027" s="4"/>
      <c r="AH1027" s="128"/>
    </row>
    <row r="1028" spans="2:34" ht="11.25" x14ac:dyDescent="0.2">
      <c r="B1028" s="136"/>
      <c r="C1028" s="1254"/>
      <c r="D1028" s="1254"/>
      <c r="E1028" s="1254"/>
      <c r="F1028" s="1254"/>
      <c r="G1028" s="1254"/>
      <c r="H1028" s="1254"/>
      <c r="I1028" s="4"/>
      <c r="J1028" s="249"/>
      <c r="K1028" s="172"/>
      <c r="L1028" s="86"/>
      <c r="M1028" s="4"/>
      <c r="N1028" s="4"/>
      <c r="O1028" s="4"/>
      <c r="R1028" s="903"/>
      <c r="S1028" s="4"/>
      <c r="T1028" s="4"/>
      <c r="U1028" s="4"/>
      <c r="V1028" s="128"/>
      <c r="W1028" s="172"/>
      <c r="X1028" s="86"/>
      <c r="Y1028" s="4"/>
      <c r="Z1028" s="4"/>
      <c r="AA1028" s="4"/>
      <c r="AD1028" s="903"/>
      <c r="AE1028" s="4"/>
      <c r="AF1028" s="4"/>
      <c r="AG1028" s="4"/>
      <c r="AH1028" s="128"/>
    </row>
    <row r="1029" spans="2:34" ht="13.5" thickBot="1" x14ac:dyDescent="0.25">
      <c r="B1029" s="139"/>
      <c r="C1029" s="489"/>
      <c r="D1029" s="162"/>
      <c r="E1029" s="134"/>
      <c r="F1029" s="134"/>
      <c r="G1029" s="134"/>
      <c r="H1029" s="134"/>
      <c r="I1029" s="134"/>
      <c r="J1029" s="273"/>
      <c r="K1029" s="506"/>
      <c r="L1029" s="134"/>
      <c r="M1029" s="134"/>
      <c r="N1029" s="134"/>
      <c r="O1029" s="134"/>
      <c r="P1029" s="134"/>
      <c r="Q1029" s="134"/>
      <c r="R1029" s="134"/>
      <c r="S1029" s="134"/>
      <c r="T1029" s="134"/>
      <c r="U1029" s="134"/>
      <c r="V1029" s="135"/>
      <c r="W1029" s="506"/>
      <c r="X1029" s="134"/>
      <c r="Y1029" s="134"/>
      <c r="Z1029" s="134"/>
      <c r="AA1029" s="134"/>
      <c r="AB1029" s="134"/>
      <c r="AC1029" s="134"/>
      <c r="AD1029" s="134"/>
      <c r="AE1029" s="134"/>
      <c r="AF1029" s="134"/>
      <c r="AG1029" s="134"/>
      <c r="AH1029" s="135"/>
    </row>
    <row r="1030" spans="2:34" x14ac:dyDescent="0.2">
      <c r="B1030" s="136"/>
      <c r="C1030" s="484"/>
      <c r="D1030" s="12"/>
      <c r="E1030" s="4"/>
      <c r="F1030" s="4"/>
      <c r="G1030" s="4"/>
      <c r="H1030" s="4"/>
      <c r="I1030" s="4"/>
      <c r="J1030" s="270"/>
      <c r="K1030" s="172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128"/>
      <c r="W1030" s="172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128"/>
    </row>
    <row r="1031" spans="2:34" x14ac:dyDescent="0.2">
      <c r="B1031" s="136"/>
      <c r="C1031" s="121"/>
      <c r="D1031" s="492"/>
      <c r="E1031" s="492"/>
      <c r="F1031" s="492"/>
      <c r="G1031" s="492"/>
      <c r="H1031" s="492"/>
      <c r="I1031" s="4"/>
      <c r="J1031" s="249"/>
      <c r="K1031" s="172" t="s">
        <v>744</v>
      </c>
      <c r="L1031" s="4" t="s">
        <v>1274</v>
      </c>
      <c r="M1031" s="4"/>
      <c r="N1031" s="4"/>
      <c r="O1031" s="4"/>
      <c r="P1031" s="4"/>
      <c r="Q1031" s="4"/>
      <c r="R1031" s="4"/>
      <c r="S1031" s="46">
        <v>1</v>
      </c>
      <c r="T1031" s="3"/>
      <c r="U1031" s="4"/>
      <c r="V1031" s="128"/>
      <c r="W1031" s="172" t="s">
        <v>744</v>
      </c>
      <c r="X1031" s="4" t="s">
        <v>1274</v>
      </c>
      <c r="Y1031" s="4"/>
      <c r="Z1031" s="4"/>
      <c r="AA1031" s="4"/>
      <c r="AB1031" s="4"/>
      <c r="AC1031" s="4"/>
      <c r="AD1031" s="4"/>
      <c r="AE1031" s="46">
        <v>1</v>
      </c>
      <c r="AF1031" s="3"/>
      <c r="AG1031" s="4"/>
      <c r="AH1031" s="128"/>
    </row>
    <row r="1032" spans="2:34" x14ac:dyDescent="0.2">
      <c r="B1032" s="136"/>
      <c r="C1032" s="492"/>
      <c r="D1032" s="492"/>
      <c r="E1032" s="492"/>
      <c r="F1032" s="492"/>
      <c r="G1032" s="492"/>
      <c r="H1032" s="492"/>
      <c r="I1032" s="4"/>
      <c r="J1032" s="249"/>
      <c r="K1032" s="172"/>
      <c r="L1032" s="4"/>
      <c r="M1032" s="4"/>
      <c r="N1032" s="4"/>
      <c r="O1032" s="4"/>
      <c r="P1032" s="4"/>
      <c r="Q1032" s="4"/>
      <c r="R1032" s="4"/>
      <c r="S1032" s="895"/>
      <c r="T1032" s="903"/>
      <c r="U1032" s="4"/>
      <c r="V1032" s="128"/>
      <c r="W1032" s="172"/>
      <c r="X1032" s="4"/>
      <c r="Y1032" s="4"/>
      <c r="Z1032" s="4"/>
      <c r="AA1032" s="4"/>
      <c r="AB1032" s="4"/>
      <c r="AC1032" s="4"/>
      <c r="AD1032" s="4"/>
      <c r="AE1032" s="895"/>
      <c r="AF1032" s="903"/>
      <c r="AG1032" s="4"/>
      <c r="AH1032" s="128"/>
    </row>
    <row r="1033" spans="2:34" x14ac:dyDescent="0.2">
      <c r="B1033" s="136"/>
      <c r="C1033" s="492"/>
      <c r="D1033" s="492"/>
      <c r="E1033" s="492"/>
      <c r="F1033" s="492"/>
      <c r="G1033" s="492"/>
      <c r="H1033" s="492"/>
      <c r="I1033" s="4"/>
      <c r="J1033" s="249"/>
      <c r="K1033" s="172" t="s">
        <v>747</v>
      </c>
      <c r="L1033" s="4" t="s">
        <v>1275</v>
      </c>
      <c r="M1033" s="4"/>
      <c r="N1033" s="4"/>
      <c r="O1033" s="4"/>
      <c r="P1033" s="4"/>
      <c r="Q1033" s="4"/>
      <c r="R1033" s="4"/>
      <c r="S1033" s="46">
        <v>2</v>
      </c>
      <c r="T1033" s="3"/>
      <c r="U1033" s="4"/>
      <c r="V1033" s="128"/>
      <c r="W1033" s="172" t="s">
        <v>747</v>
      </c>
      <c r="X1033" s="4" t="s">
        <v>1275</v>
      </c>
      <c r="Y1033" s="4"/>
      <c r="Z1033" s="4"/>
      <c r="AA1033" s="4"/>
      <c r="AB1033" s="4"/>
      <c r="AC1033" s="4"/>
      <c r="AD1033" s="4"/>
      <c r="AE1033" s="46">
        <v>2</v>
      </c>
      <c r="AF1033" s="3"/>
      <c r="AG1033" s="4"/>
      <c r="AH1033" s="128"/>
    </row>
    <row r="1034" spans="2:34" x14ac:dyDescent="0.2">
      <c r="B1034" s="136"/>
      <c r="C1034" s="492"/>
      <c r="D1034" s="492"/>
      <c r="E1034" s="492"/>
      <c r="F1034" s="492"/>
      <c r="G1034" s="492"/>
      <c r="H1034" s="492"/>
      <c r="I1034" s="4"/>
      <c r="J1034" s="249"/>
      <c r="K1034" s="172"/>
      <c r="L1034" s="4"/>
      <c r="M1034" s="4"/>
      <c r="N1034" s="4"/>
      <c r="O1034" s="4"/>
      <c r="P1034" s="4"/>
      <c r="Q1034" s="4"/>
      <c r="R1034" s="4"/>
      <c r="S1034" s="895"/>
      <c r="T1034" s="903"/>
      <c r="U1034" s="4"/>
      <c r="V1034" s="128"/>
      <c r="W1034" s="172"/>
      <c r="X1034" s="4"/>
      <c r="Y1034" s="4"/>
      <c r="Z1034" s="4"/>
      <c r="AA1034" s="4"/>
      <c r="AB1034" s="4"/>
      <c r="AC1034" s="4"/>
      <c r="AD1034" s="4"/>
      <c r="AE1034" s="895"/>
      <c r="AF1034" s="903"/>
      <c r="AG1034" s="4"/>
      <c r="AH1034" s="128"/>
    </row>
    <row r="1035" spans="2:34" x14ac:dyDescent="0.2">
      <c r="B1035" s="136"/>
      <c r="C1035" s="492"/>
      <c r="D1035" s="492"/>
      <c r="E1035" s="492"/>
      <c r="F1035" s="492"/>
      <c r="G1035" s="492"/>
      <c r="H1035" s="492"/>
      <c r="I1035" s="4"/>
      <c r="J1035" s="249"/>
      <c r="K1035" s="172" t="s">
        <v>752</v>
      </c>
      <c r="L1035" s="4" t="s">
        <v>1276</v>
      </c>
      <c r="M1035" s="4"/>
      <c r="N1035" s="4"/>
      <c r="O1035" s="4"/>
      <c r="P1035" s="4"/>
      <c r="Q1035" s="4"/>
      <c r="R1035" s="4"/>
      <c r="S1035" s="46">
        <v>3</v>
      </c>
      <c r="T1035" s="3"/>
      <c r="U1035" s="4"/>
      <c r="V1035" s="128"/>
      <c r="W1035" s="172" t="s">
        <v>752</v>
      </c>
      <c r="X1035" s="4" t="s">
        <v>1276</v>
      </c>
      <c r="Y1035" s="4"/>
      <c r="Z1035" s="4"/>
      <c r="AA1035" s="4"/>
      <c r="AB1035" s="4"/>
      <c r="AC1035" s="4"/>
      <c r="AD1035" s="4"/>
      <c r="AE1035" s="46">
        <v>3</v>
      </c>
      <c r="AF1035" s="3"/>
      <c r="AG1035" s="4"/>
      <c r="AH1035" s="128"/>
    </row>
    <row r="1036" spans="2:34" x14ac:dyDescent="0.2">
      <c r="B1036" s="136"/>
      <c r="C1036" s="484"/>
      <c r="D1036" s="12"/>
      <c r="E1036" s="4"/>
      <c r="F1036" s="4"/>
      <c r="G1036" s="4"/>
      <c r="H1036" s="4"/>
      <c r="I1036" s="4"/>
      <c r="J1036" s="249"/>
      <c r="K1036" s="172"/>
      <c r="L1036" s="4"/>
      <c r="M1036" s="4"/>
      <c r="N1036" s="4"/>
      <c r="O1036" s="4"/>
      <c r="P1036" s="4"/>
      <c r="Q1036" s="4"/>
      <c r="R1036" s="4"/>
      <c r="S1036" s="895"/>
      <c r="T1036" s="903"/>
      <c r="U1036" s="4"/>
      <c r="V1036" s="128"/>
      <c r="W1036" s="172"/>
      <c r="X1036" s="4"/>
      <c r="Y1036" s="4"/>
      <c r="Z1036" s="4"/>
      <c r="AA1036" s="4"/>
      <c r="AB1036" s="4"/>
      <c r="AC1036" s="4"/>
      <c r="AD1036" s="4"/>
      <c r="AE1036" s="895"/>
      <c r="AF1036" s="903"/>
      <c r="AG1036" s="4"/>
      <c r="AH1036" s="128"/>
    </row>
    <row r="1037" spans="2:34" x14ac:dyDescent="0.2">
      <c r="B1037" s="136"/>
      <c r="C1037" s="484"/>
      <c r="D1037" s="12"/>
      <c r="E1037" s="4"/>
      <c r="F1037" s="4"/>
      <c r="G1037" s="4"/>
      <c r="H1037" s="4"/>
      <c r="I1037" s="4"/>
      <c r="J1037" s="278"/>
      <c r="K1037" s="172" t="s">
        <v>756</v>
      </c>
      <c r="L1037" s="4" t="s">
        <v>1277</v>
      </c>
      <c r="M1037" s="4"/>
      <c r="N1037" s="4"/>
      <c r="O1037" s="4"/>
      <c r="P1037" s="4"/>
      <c r="Q1037" s="4"/>
      <c r="R1037" s="4"/>
      <c r="S1037" s="46">
        <v>4</v>
      </c>
      <c r="T1037" s="3"/>
      <c r="U1037" s="4"/>
      <c r="V1037" s="128"/>
      <c r="W1037" s="172" t="s">
        <v>756</v>
      </c>
      <c r="X1037" s="4" t="s">
        <v>1277</v>
      </c>
      <c r="Y1037" s="4"/>
      <c r="Z1037" s="4"/>
      <c r="AA1037" s="4"/>
      <c r="AB1037" s="4"/>
      <c r="AC1037" s="4"/>
      <c r="AD1037" s="4"/>
      <c r="AE1037" s="46">
        <v>4</v>
      </c>
      <c r="AF1037" s="3"/>
      <c r="AG1037" s="4"/>
      <c r="AH1037" s="128"/>
    </row>
    <row r="1038" spans="2:34" x14ac:dyDescent="0.2">
      <c r="B1038" s="136"/>
      <c r="C1038" s="484"/>
      <c r="D1038" s="12"/>
      <c r="E1038" s="4"/>
      <c r="F1038" s="4"/>
      <c r="G1038" s="4"/>
      <c r="H1038" s="4"/>
      <c r="I1038" s="4"/>
      <c r="J1038" s="249"/>
      <c r="K1038" s="172"/>
      <c r="L1038" s="4"/>
      <c r="M1038" s="4"/>
      <c r="N1038" s="4"/>
      <c r="O1038" s="4"/>
      <c r="P1038" s="4"/>
      <c r="Q1038" s="4"/>
      <c r="R1038" s="4"/>
      <c r="S1038" s="895"/>
      <c r="T1038" s="903"/>
      <c r="U1038" s="4"/>
      <c r="V1038" s="128"/>
      <c r="W1038" s="172"/>
      <c r="X1038" s="4"/>
      <c r="Y1038" s="4"/>
      <c r="Z1038" s="4"/>
      <c r="AA1038" s="4"/>
      <c r="AB1038" s="4"/>
      <c r="AC1038" s="4"/>
      <c r="AD1038" s="4"/>
      <c r="AE1038" s="895"/>
      <c r="AF1038" s="903"/>
      <c r="AG1038" s="4"/>
      <c r="AH1038" s="128"/>
    </row>
    <row r="1039" spans="2:34" x14ac:dyDescent="0.2">
      <c r="B1039" s="136"/>
      <c r="C1039" s="484"/>
      <c r="D1039" s="12"/>
      <c r="E1039" s="4"/>
      <c r="F1039" s="4"/>
      <c r="G1039" s="4"/>
      <c r="H1039" s="4"/>
      <c r="I1039" s="4"/>
      <c r="J1039" s="249"/>
      <c r="K1039" s="172" t="s">
        <v>759</v>
      </c>
      <c r="L1039" s="4" t="s">
        <v>1278</v>
      </c>
      <c r="M1039" s="4"/>
      <c r="N1039" s="4"/>
      <c r="O1039" s="4"/>
      <c r="P1039" s="4"/>
      <c r="Q1039" s="4"/>
      <c r="R1039" s="4"/>
      <c r="S1039" s="46">
        <v>5</v>
      </c>
      <c r="T1039" s="3"/>
      <c r="U1039" s="4"/>
      <c r="V1039" s="128"/>
      <c r="W1039" s="172" t="s">
        <v>759</v>
      </c>
      <c r="X1039" s="4" t="s">
        <v>1278</v>
      </c>
      <c r="Y1039" s="4"/>
      <c r="Z1039" s="4"/>
      <c r="AA1039" s="4"/>
      <c r="AB1039" s="4"/>
      <c r="AC1039" s="4"/>
      <c r="AD1039" s="4"/>
      <c r="AE1039" s="46">
        <v>5</v>
      </c>
      <c r="AF1039" s="3"/>
      <c r="AG1039" s="4"/>
      <c r="AH1039" s="128"/>
    </row>
    <row r="1040" spans="2:34" ht="11.25" x14ac:dyDescent="0.2">
      <c r="B1040" s="136"/>
      <c r="C1040" s="1357" t="s">
        <v>1279</v>
      </c>
      <c r="D1040" s="1357"/>
      <c r="E1040" s="1357"/>
      <c r="F1040" s="1357"/>
      <c r="G1040" s="1357"/>
      <c r="H1040" s="1357"/>
      <c r="I1040" s="4"/>
      <c r="J1040" s="249"/>
      <c r="K1040" s="172"/>
      <c r="L1040" s="195" t="s">
        <v>1280</v>
      </c>
      <c r="M1040" s="4"/>
      <c r="N1040" s="4"/>
      <c r="O1040" s="4"/>
      <c r="P1040" s="4"/>
      <c r="Q1040" s="4"/>
      <c r="R1040" s="4"/>
      <c r="S1040" s="895"/>
      <c r="T1040" s="903"/>
      <c r="U1040" s="4"/>
      <c r="V1040" s="128"/>
      <c r="W1040" s="172"/>
      <c r="X1040" s="195" t="s">
        <v>1280</v>
      </c>
      <c r="Y1040" s="4"/>
      <c r="Z1040" s="4"/>
      <c r="AA1040" s="4"/>
      <c r="AB1040" s="4"/>
      <c r="AC1040" s="4"/>
      <c r="AD1040" s="4"/>
      <c r="AE1040" s="895"/>
      <c r="AF1040" s="903"/>
      <c r="AG1040" s="4"/>
      <c r="AH1040" s="128"/>
    </row>
    <row r="1041" spans="2:34" ht="12.75" customHeight="1" x14ac:dyDescent="0.2">
      <c r="B1041" s="136"/>
      <c r="C1041" s="1357"/>
      <c r="D1041" s="1357"/>
      <c r="E1041" s="1357"/>
      <c r="F1041" s="1357"/>
      <c r="G1041" s="1357"/>
      <c r="H1041" s="1357"/>
      <c r="I1041" s="4"/>
      <c r="J1041" s="249" t="s">
        <v>1281</v>
      </c>
      <c r="K1041" s="172" t="s">
        <v>762</v>
      </c>
      <c r="L1041" s="4" t="s">
        <v>1282</v>
      </c>
      <c r="M1041" s="4"/>
      <c r="N1041" s="4"/>
      <c r="O1041" s="4"/>
      <c r="P1041" s="4"/>
      <c r="Q1041" s="4"/>
      <c r="R1041" s="4"/>
      <c r="S1041" s="46">
        <v>6</v>
      </c>
      <c r="T1041" s="3"/>
      <c r="U1041" s="4"/>
      <c r="V1041" s="128"/>
      <c r="W1041" s="172" t="s">
        <v>762</v>
      </c>
      <c r="X1041" s="4" t="s">
        <v>1282</v>
      </c>
      <c r="Y1041" s="4"/>
      <c r="Z1041" s="4"/>
      <c r="AA1041" s="4"/>
      <c r="AB1041" s="4"/>
      <c r="AC1041" s="4"/>
      <c r="AD1041" s="4"/>
      <c r="AE1041" s="46">
        <v>6</v>
      </c>
      <c r="AF1041" s="3"/>
      <c r="AG1041" s="4"/>
      <c r="AH1041" s="128"/>
    </row>
    <row r="1042" spans="2:34" ht="11.25" x14ac:dyDescent="0.2">
      <c r="B1042" s="136"/>
      <c r="C1042" s="1357"/>
      <c r="D1042" s="1357"/>
      <c r="E1042" s="1357"/>
      <c r="F1042" s="1357"/>
      <c r="G1042" s="1357"/>
      <c r="H1042" s="1357"/>
      <c r="I1042" s="4"/>
      <c r="J1042" s="249"/>
      <c r="K1042" s="172"/>
      <c r="L1042" s="4"/>
      <c r="M1042" s="4"/>
      <c r="N1042" s="4"/>
      <c r="O1042" s="4"/>
      <c r="P1042" s="4"/>
      <c r="Q1042" s="4"/>
      <c r="R1042" s="4"/>
      <c r="S1042" s="895"/>
      <c r="T1042" s="903"/>
      <c r="U1042" s="4"/>
      <c r="V1042" s="128"/>
      <c r="W1042" s="172"/>
      <c r="X1042" s="4"/>
      <c r="Y1042" s="4"/>
      <c r="Z1042" s="4"/>
      <c r="AA1042" s="4"/>
      <c r="AB1042" s="4"/>
      <c r="AC1042" s="4"/>
      <c r="AD1042" s="4"/>
      <c r="AE1042" s="895"/>
      <c r="AF1042" s="903"/>
      <c r="AG1042" s="4"/>
      <c r="AH1042" s="128"/>
    </row>
    <row r="1043" spans="2:34" ht="11.25" x14ac:dyDescent="0.2">
      <c r="B1043" s="136"/>
      <c r="C1043" s="1357"/>
      <c r="D1043" s="1357"/>
      <c r="E1043" s="1357"/>
      <c r="F1043" s="1357"/>
      <c r="G1043" s="1357"/>
      <c r="H1043" s="1357"/>
      <c r="I1043" s="4"/>
      <c r="J1043" s="249"/>
      <c r="K1043" s="172" t="s">
        <v>778</v>
      </c>
      <c r="L1043" s="4" t="s">
        <v>1283</v>
      </c>
      <c r="M1043" s="4"/>
      <c r="N1043" s="4"/>
      <c r="O1043" s="4"/>
      <c r="P1043" s="4"/>
      <c r="Q1043" s="4"/>
      <c r="R1043" s="4"/>
      <c r="S1043" s="46">
        <v>7</v>
      </c>
      <c r="T1043" s="3"/>
      <c r="U1043" s="4"/>
      <c r="V1043" s="128"/>
      <c r="W1043" s="172" t="s">
        <v>778</v>
      </c>
      <c r="X1043" s="4" t="s">
        <v>1283</v>
      </c>
      <c r="Y1043" s="4"/>
      <c r="Z1043" s="4"/>
      <c r="AA1043" s="4"/>
      <c r="AB1043" s="4"/>
      <c r="AC1043" s="4"/>
      <c r="AD1043" s="4"/>
      <c r="AE1043" s="46">
        <v>7</v>
      </c>
      <c r="AF1043" s="3"/>
      <c r="AG1043" s="4"/>
      <c r="AH1043" s="128"/>
    </row>
    <row r="1044" spans="2:34" ht="11.25" x14ac:dyDescent="0.2">
      <c r="B1044" s="136"/>
      <c r="C1044" s="1357"/>
      <c r="D1044" s="1357"/>
      <c r="E1044" s="1357"/>
      <c r="F1044" s="1357"/>
      <c r="G1044" s="1357"/>
      <c r="H1044" s="1357"/>
      <c r="I1044" s="4"/>
      <c r="J1044" s="249"/>
      <c r="K1044" s="172"/>
      <c r="L1044" s="4"/>
      <c r="M1044" s="4"/>
      <c r="N1044" s="4"/>
      <c r="O1044" s="4"/>
      <c r="P1044" s="4"/>
      <c r="Q1044" s="4"/>
      <c r="R1044" s="4"/>
      <c r="S1044" s="895"/>
      <c r="T1044" s="903"/>
      <c r="U1044" s="4"/>
      <c r="V1044" s="128"/>
      <c r="W1044" s="172"/>
      <c r="X1044" s="4"/>
      <c r="Y1044" s="4"/>
      <c r="Z1044" s="4"/>
      <c r="AA1044" s="4"/>
      <c r="AB1044" s="4"/>
      <c r="AC1044" s="4"/>
      <c r="AD1044" s="4"/>
      <c r="AE1044" s="895"/>
      <c r="AF1044" s="903"/>
      <c r="AG1044" s="4"/>
      <c r="AH1044" s="128"/>
    </row>
    <row r="1045" spans="2:34" ht="11.25" x14ac:dyDescent="0.2">
      <c r="B1045" s="136"/>
      <c r="C1045" s="1357"/>
      <c r="D1045" s="1357"/>
      <c r="E1045" s="1357"/>
      <c r="F1045" s="1357"/>
      <c r="G1045" s="1357"/>
      <c r="H1045" s="1357"/>
      <c r="I1045" s="4"/>
      <c r="J1045" s="249"/>
      <c r="K1045" s="172" t="s">
        <v>780</v>
      </c>
      <c r="L1045" s="4" t="s">
        <v>1284</v>
      </c>
      <c r="M1045" s="4"/>
      <c r="N1045" s="4"/>
      <c r="O1045" s="4"/>
      <c r="P1045" s="4"/>
      <c r="Q1045" s="4"/>
      <c r="R1045" s="4"/>
      <c r="S1045" s="46">
        <v>8</v>
      </c>
      <c r="T1045" s="3"/>
      <c r="U1045" s="4"/>
      <c r="V1045" s="128"/>
      <c r="W1045" s="172" t="s">
        <v>780</v>
      </c>
      <c r="X1045" s="4" t="s">
        <v>1284</v>
      </c>
      <c r="Y1045" s="4"/>
      <c r="Z1045" s="4"/>
      <c r="AA1045" s="4"/>
      <c r="AB1045" s="4"/>
      <c r="AC1045" s="4"/>
      <c r="AD1045" s="4"/>
      <c r="AE1045" s="46">
        <v>8</v>
      </c>
      <c r="AF1045" s="3"/>
      <c r="AG1045" s="4"/>
      <c r="AH1045" s="128"/>
    </row>
    <row r="1046" spans="2:34" x14ac:dyDescent="0.2">
      <c r="B1046" s="136"/>
      <c r="C1046" s="948"/>
      <c r="D1046" s="948"/>
      <c r="E1046" s="948"/>
      <c r="F1046" s="948"/>
      <c r="G1046" s="948"/>
      <c r="H1046" s="948"/>
      <c r="I1046" s="4"/>
      <c r="J1046" s="249"/>
      <c r="K1046" s="172"/>
      <c r="L1046" s="4"/>
      <c r="M1046" s="4"/>
      <c r="N1046" s="4"/>
      <c r="O1046" s="4"/>
      <c r="P1046" s="4"/>
      <c r="Q1046" s="4"/>
      <c r="R1046" s="4"/>
      <c r="S1046" s="895"/>
      <c r="T1046" s="903"/>
      <c r="U1046" s="4"/>
      <c r="V1046" s="128"/>
      <c r="W1046" s="172"/>
      <c r="X1046" s="4"/>
      <c r="Y1046" s="4"/>
      <c r="Z1046" s="4"/>
      <c r="AA1046" s="4"/>
      <c r="AB1046" s="4"/>
      <c r="AC1046" s="4"/>
      <c r="AD1046" s="4"/>
      <c r="AE1046" s="895"/>
      <c r="AF1046" s="903"/>
      <c r="AG1046" s="4"/>
      <c r="AH1046" s="128"/>
    </row>
    <row r="1047" spans="2:34" x14ac:dyDescent="0.2">
      <c r="B1047" s="136"/>
      <c r="C1047" s="948"/>
      <c r="D1047" s="948"/>
      <c r="E1047" s="948"/>
      <c r="F1047" s="948"/>
      <c r="G1047" s="948"/>
      <c r="H1047" s="948"/>
      <c r="I1047" s="4"/>
      <c r="J1047" s="249"/>
      <c r="K1047" s="172" t="s">
        <v>782</v>
      </c>
      <c r="L1047" s="4" t="s">
        <v>1285</v>
      </c>
      <c r="M1047" s="4"/>
      <c r="N1047" s="4"/>
      <c r="O1047" s="4"/>
      <c r="P1047" s="4"/>
      <c r="Q1047" s="4"/>
      <c r="R1047" s="4"/>
      <c r="S1047" s="46">
        <v>9</v>
      </c>
      <c r="T1047" s="3"/>
      <c r="U1047" s="4"/>
      <c r="V1047" s="128"/>
      <c r="W1047" s="172" t="s">
        <v>782</v>
      </c>
      <c r="X1047" s="4" t="s">
        <v>1285</v>
      </c>
      <c r="Y1047" s="4"/>
      <c r="Z1047" s="4"/>
      <c r="AA1047" s="4"/>
      <c r="AB1047" s="4"/>
      <c r="AC1047" s="4"/>
      <c r="AD1047" s="4"/>
      <c r="AE1047" s="46">
        <v>9</v>
      </c>
      <c r="AF1047" s="3"/>
      <c r="AG1047" s="4"/>
      <c r="AH1047" s="128"/>
    </row>
    <row r="1048" spans="2:34" x14ac:dyDescent="0.2">
      <c r="B1048" s="136"/>
      <c r="C1048" s="484"/>
      <c r="D1048" s="12"/>
      <c r="E1048" s="4"/>
      <c r="F1048" s="4"/>
      <c r="G1048" s="4"/>
      <c r="H1048" s="4"/>
      <c r="I1048" s="4"/>
      <c r="J1048" s="249"/>
      <c r="K1048" s="172"/>
      <c r="L1048" s="4"/>
      <c r="M1048" s="4"/>
      <c r="N1048" s="4"/>
      <c r="O1048" s="4"/>
      <c r="P1048" s="4"/>
      <c r="Q1048" s="4"/>
      <c r="R1048" s="4"/>
      <c r="S1048" s="895"/>
      <c r="T1048" s="903"/>
      <c r="U1048" s="4"/>
      <c r="V1048" s="128"/>
      <c r="W1048" s="172"/>
      <c r="X1048" s="4"/>
      <c r="Y1048" s="4"/>
      <c r="Z1048" s="4"/>
      <c r="AA1048" s="4"/>
      <c r="AB1048" s="4"/>
      <c r="AC1048" s="4"/>
      <c r="AD1048" s="4"/>
      <c r="AE1048" s="895"/>
      <c r="AF1048" s="903"/>
      <c r="AG1048" s="4"/>
      <c r="AH1048" s="128"/>
    </row>
    <row r="1049" spans="2:34" x14ac:dyDescent="0.2">
      <c r="B1049" s="136"/>
      <c r="C1049" s="484"/>
      <c r="D1049" s="12"/>
      <c r="E1049" s="4"/>
      <c r="F1049" s="4"/>
      <c r="G1049" s="4"/>
      <c r="H1049" s="4"/>
      <c r="I1049" s="4"/>
      <c r="J1049" s="249"/>
      <c r="K1049" s="172" t="s">
        <v>818</v>
      </c>
      <c r="L1049" s="4" t="s">
        <v>1286</v>
      </c>
      <c r="M1049" s="4"/>
      <c r="N1049" s="4"/>
      <c r="O1049" s="4"/>
      <c r="P1049" s="4"/>
      <c r="Q1049" s="4"/>
      <c r="R1049" s="4"/>
      <c r="S1049" s="46">
        <v>10</v>
      </c>
      <c r="T1049" s="3"/>
      <c r="U1049" s="4"/>
      <c r="V1049" s="128"/>
      <c r="W1049" s="172" t="s">
        <v>818</v>
      </c>
      <c r="X1049" s="4" t="s">
        <v>1286</v>
      </c>
      <c r="Y1049" s="4"/>
      <c r="Z1049" s="4"/>
      <c r="AA1049" s="4"/>
      <c r="AB1049" s="4"/>
      <c r="AC1049" s="4"/>
      <c r="AD1049" s="4"/>
      <c r="AE1049" s="46">
        <v>10</v>
      </c>
      <c r="AF1049" s="3"/>
      <c r="AG1049" s="4"/>
      <c r="AH1049" s="128"/>
    </row>
    <row r="1050" spans="2:34" x14ac:dyDescent="0.2">
      <c r="B1050" s="136"/>
      <c r="C1050" s="484"/>
      <c r="D1050" s="12"/>
      <c r="E1050" s="4"/>
      <c r="F1050" s="4"/>
      <c r="G1050" s="4"/>
      <c r="H1050" s="4"/>
      <c r="I1050" s="4"/>
      <c r="J1050" s="249"/>
      <c r="K1050" s="172"/>
      <c r="L1050" s="4"/>
      <c r="M1050" s="4"/>
      <c r="N1050" s="4"/>
      <c r="O1050" s="4"/>
      <c r="P1050" s="4"/>
      <c r="Q1050" s="4"/>
      <c r="R1050" s="4"/>
      <c r="S1050" s="14"/>
      <c r="T1050" s="4"/>
      <c r="U1050" s="4"/>
      <c r="V1050" s="128"/>
      <c r="W1050" s="172"/>
      <c r="X1050" s="4"/>
      <c r="Y1050" s="4"/>
      <c r="Z1050" s="4"/>
      <c r="AA1050" s="4"/>
      <c r="AB1050" s="4"/>
      <c r="AC1050" s="4"/>
      <c r="AD1050" s="4"/>
      <c r="AE1050" s="14"/>
      <c r="AF1050" s="4"/>
      <c r="AG1050" s="4"/>
      <c r="AH1050" s="128"/>
    </row>
    <row r="1051" spans="2:34" x14ac:dyDescent="0.2">
      <c r="B1051" s="136"/>
      <c r="C1051" s="484"/>
      <c r="D1051" s="12"/>
      <c r="E1051" s="4"/>
      <c r="F1051" s="4"/>
      <c r="G1051" s="4"/>
      <c r="H1051" s="4"/>
      <c r="I1051" s="4"/>
      <c r="J1051" s="249"/>
      <c r="K1051" s="172" t="s">
        <v>890</v>
      </c>
      <c r="L1051" s="4" t="s">
        <v>1287</v>
      </c>
      <c r="M1051" s="4"/>
      <c r="N1051" s="4"/>
      <c r="O1051" s="4"/>
      <c r="P1051" s="4"/>
      <c r="Q1051" s="4"/>
      <c r="R1051" s="4"/>
      <c r="S1051" s="46">
        <v>11</v>
      </c>
      <c r="T1051" s="3"/>
      <c r="U1051" s="4"/>
      <c r="V1051" s="128"/>
      <c r="W1051" s="172" t="s">
        <v>890</v>
      </c>
      <c r="X1051" s="4" t="s">
        <v>1287</v>
      </c>
      <c r="Y1051" s="4"/>
      <c r="Z1051" s="4"/>
      <c r="AA1051" s="4"/>
      <c r="AB1051" s="4"/>
      <c r="AC1051" s="4"/>
      <c r="AD1051" s="4"/>
      <c r="AE1051" s="46">
        <v>11</v>
      </c>
      <c r="AF1051" s="3"/>
      <c r="AG1051" s="4"/>
      <c r="AH1051" s="128"/>
    </row>
    <row r="1052" spans="2:34" x14ac:dyDescent="0.2">
      <c r="B1052" s="136"/>
      <c r="C1052" s="484"/>
      <c r="D1052" s="12"/>
      <c r="E1052" s="4"/>
      <c r="F1052" s="4"/>
      <c r="G1052" s="4"/>
      <c r="H1052" s="4"/>
      <c r="I1052" s="4"/>
      <c r="J1052" s="249"/>
      <c r="K1052" s="172"/>
      <c r="L1052" s="4"/>
      <c r="M1052" s="4"/>
      <c r="N1052" s="4"/>
      <c r="O1052" s="4"/>
      <c r="P1052" s="4"/>
      <c r="Q1052" s="4"/>
      <c r="R1052" s="4"/>
      <c r="S1052" s="14"/>
      <c r="T1052" s="4"/>
      <c r="U1052" s="4"/>
      <c r="V1052" s="128"/>
      <c r="W1052" s="172"/>
      <c r="X1052" s="4"/>
      <c r="Y1052" s="4"/>
      <c r="Z1052" s="4"/>
      <c r="AA1052" s="4"/>
      <c r="AB1052" s="4"/>
      <c r="AC1052" s="4"/>
      <c r="AD1052" s="4"/>
      <c r="AE1052" s="14"/>
      <c r="AF1052" s="4"/>
      <c r="AG1052" s="4"/>
      <c r="AH1052" s="128"/>
    </row>
    <row r="1053" spans="2:34" x14ac:dyDescent="0.2">
      <c r="B1053" s="136"/>
      <c r="C1053" s="484"/>
      <c r="D1053" s="12"/>
      <c r="E1053" s="4"/>
      <c r="F1053" s="4"/>
      <c r="G1053" s="4"/>
      <c r="H1053" s="4"/>
      <c r="I1053" s="4"/>
      <c r="J1053" s="249"/>
      <c r="K1053" s="172" t="s">
        <v>892</v>
      </c>
      <c r="L1053" s="4" t="s">
        <v>1307</v>
      </c>
      <c r="M1053" s="4"/>
      <c r="N1053" s="4"/>
      <c r="O1053" s="4"/>
      <c r="P1053" s="4"/>
      <c r="Q1053" s="4"/>
      <c r="R1053" s="4"/>
      <c r="S1053" s="46">
        <v>12</v>
      </c>
      <c r="T1053" s="3"/>
      <c r="U1053" s="4"/>
      <c r="V1053" s="128"/>
      <c r="W1053" s="172" t="s">
        <v>892</v>
      </c>
      <c r="X1053" s="4" t="s">
        <v>1307</v>
      </c>
      <c r="Y1053" s="4"/>
      <c r="Z1053" s="4"/>
      <c r="AA1053" s="4"/>
      <c r="AB1053" s="4"/>
      <c r="AC1053" s="4"/>
      <c r="AD1053" s="4"/>
      <c r="AE1053" s="46">
        <v>12</v>
      </c>
      <c r="AF1053" s="3"/>
      <c r="AG1053" s="4"/>
      <c r="AH1053" s="128"/>
    </row>
    <row r="1054" spans="2:34" x14ac:dyDescent="0.2">
      <c r="B1054" s="136"/>
      <c r="C1054" s="484"/>
      <c r="D1054" s="12"/>
      <c r="E1054" s="4"/>
      <c r="F1054" s="4"/>
      <c r="G1054" s="4"/>
      <c r="H1054" s="4"/>
      <c r="I1054" s="4"/>
      <c r="J1054" s="249"/>
      <c r="K1054" s="172"/>
      <c r="L1054" s="4"/>
      <c r="M1054" s="4"/>
      <c r="N1054" s="4"/>
      <c r="O1054" s="4"/>
      <c r="P1054" s="4"/>
      <c r="Q1054" s="4"/>
      <c r="R1054" s="4"/>
      <c r="S1054" s="14"/>
      <c r="T1054" s="4"/>
      <c r="U1054" s="4"/>
      <c r="V1054" s="128"/>
      <c r="W1054" s="172"/>
      <c r="X1054" s="4"/>
      <c r="Y1054" s="4"/>
      <c r="Z1054" s="4"/>
      <c r="AA1054" s="4"/>
      <c r="AB1054" s="4"/>
      <c r="AC1054" s="4"/>
      <c r="AD1054" s="4"/>
      <c r="AE1054" s="14"/>
      <c r="AF1054" s="4"/>
      <c r="AG1054" s="4"/>
      <c r="AH1054" s="128"/>
    </row>
    <row r="1055" spans="2:34" x14ac:dyDescent="0.2">
      <c r="B1055" s="136"/>
      <c r="C1055" s="484"/>
      <c r="D1055" s="12"/>
      <c r="E1055" s="4"/>
      <c r="F1055" s="4"/>
      <c r="G1055" s="4"/>
      <c r="H1055" s="4"/>
      <c r="I1055" s="4"/>
      <c r="J1055" s="249"/>
      <c r="K1055" s="172" t="s">
        <v>818</v>
      </c>
      <c r="L1055" s="4" t="s">
        <v>903</v>
      </c>
      <c r="M1055" s="4"/>
      <c r="N1055" s="4"/>
      <c r="O1055" s="4"/>
      <c r="P1055" s="4"/>
      <c r="Q1055" s="4"/>
      <c r="R1055" s="4"/>
      <c r="S1055" s="46">
        <v>13</v>
      </c>
      <c r="T1055" s="3"/>
      <c r="U1055" s="4"/>
      <c r="V1055" s="128"/>
      <c r="W1055" s="172" t="s">
        <v>818</v>
      </c>
      <c r="X1055" s="4" t="s">
        <v>903</v>
      </c>
      <c r="Y1055" s="4"/>
      <c r="Z1055" s="4"/>
      <c r="AA1055" s="4"/>
      <c r="AB1055" s="4"/>
      <c r="AC1055" s="4"/>
      <c r="AD1055" s="4"/>
      <c r="AE1055" s="46">
        <v>13</v>
      </c>
      <c r="AF1055" s="3"/>
      <c r="AG1055" s="4"/>
      <c r="AH1055" s="128"/>
    </row>
    <row r="1056" spans="2:34" x14ac:dyDescent="0.2">
      <c r="B1056" s="136"/>
      <c r="C1056" s="484"/>
      <c r="D1056" s="12"/>
      <c r="E1056" s="4"/>
      <c r="F1056" s="4"/>
      <c r="G1056" s="4"/>
      <c r="H1056" s="4"/>
      <c r="I1056" s="4"/>
      <c r="J1056" s="249"/>
      <c r="K1056" s="172"/>
      <c r="L1056" s="4"/>
      <c r="M1056" s="4"/>
      <c r="N1056" s="4"/>
      <c r="O1056" s="4"/>
      <c r="P1056" s="4"/>
      <c r="Q1056" s="4"/>
      <c r="R1056" s="4"/>
      <c r="S1056" s="895"/>
      <c r="T1056" s="903"/>
      <c r="U1056" s="4"/>
      <c r="V1056" s="128"/>
      <c r="W1056" s="172"/>
      <c r="X1056" s="4"/>
      <c r="Y1056" s="4"/>
      <c r="Z1056" s="4"/>
      <c r="AA1056" s="4"/>
      <c r="AB1056" s="4"/>
      <c r="AC1056" s="4"/>
      <c r="AD1056" s="4"/>
      <c r="AE1056" s="895"/>
      <c r="AF1056" s="903"/>
      <c r="AG1056" s="4"/>
      <c r="AH1056" s="128"/>
    </row>
    <row r="1057" spans="2:34" x14ac:dyDescent="0.2">
      <c r="B1057" s="136"/>
      <c r="C1057" s="484"/>
      <c r="D1057" s="12"/>
      <c r="E1057" s="4"/>
      <c r="F1057" s="4"/>
      <c r="G1057" s="4"/>
      <c r="H1057" s="4"/>
      <c r="I1057" s="4"/>
      <c r="J1057" s="249"/>
      <c r="K1057" s="172" t="s">
        <v>1289</v>
      </c>
      <c r="L1057" s="4" t="s">
        <v>1288</v>
      </c>
      <c r="M1057" s="4"/>
      <c r="N1057" s="4"/>
      <c r="O1057" s="4"/>
      <c r="P1057" s="4"/>
      <c r="Q1057" s="4"/>
      <c r="R1057" s="4"/>
      <c r="S1057" s="46">
        <v>14</v>
      </c>
      <c r="T1057" s="3"/>
      <c r="U1057" s="4" t="s">
        <v>814</v>
      </c>
      <c r="V1057" s="128"/>
      <c r="W1057" s="172" t="s">
        <v>1289</v>
      </c>
      <c r="X1057" s="4" t="s">
        <v>1288</v>
      </c>
      <c r="Y1057" s="4"/>
      <c r="Z1057" s="4"/>
      <c r="AA1057" s="4"/>
      <c r="AB1057" s="4"/>
      <c r="AC1057" s="4"/>
      <c r="AD1057" s="4"/>
      <c r="AE1057" s="46">
        <v>14</v>
      </c>
      <c r="AF1057" s="3"/>
      <c r="AG1057" s="4" t="s">
        <v>814</v>
      </c>
      <c r="AH1057" s="128"/>
    </row>
    <row r="1058" spans="2:34" x14ac:dyDescent="0.2">
      <c r="B1058" s="136"/>
      <c r="C1058" s="484"/>
      <c r="D1058" s="12"/>
      <c r="E1058" s="4"/>
      <c r="F1058" s="4"/>
      <c r="G1058" s="4"/>
      <c r="H1058" s="4"/>
      <c r="I1058" s="4"/>
      <c r="J1058" s="249"/>
      <c r="K1058" s="121"/>
      <c r="L1058" s="4"/>
      <c r="M1058" s="4"/>
      <c r="N1058" s="4"/>
      <c r="O1058" s="4"/>
      <c r="P1058" s="4"/>
      <c r="Q1058" s="4"/>
      <c r="R1058" s="4"/>
      <c r="S1058" s="14"/>
      <c r="T1058" s="4"/>
      <c r="U1058" s="4">
        <f>+J1075</f>
        <v>65</v>
      </c>
      <c r="V1058" s="128"/>
      <c r="W1058" s="172"/>
      <c r="X1058" s="4"/>
      <c r="Y1058" s="4"/>
      <c r="Z1058" s="4"/>
      <c r="AA1058" s="4"/>
      <c r="AB1058" s="4"/>
      <c r="AC1058" s="4"/>
      <c r="AD1058" s="4"/>
      <c r="AE1058" s="14"/>
      <c r="AF1058" s="4"/>
      <c r="AG1058" s="4">
        <f>+J1075</f>
        <v>65</v>
      </c>
      <c r="AH1058" s="128"/>
    </row>
    <row r="1059" spans="2:34" x14ac:dyDescent="0.2">
      <c r="B1059" s="136"/>
      <c r="C1059" s="484"/>
      <c r="D1059" s="12"/>
      <c r="E1059" s="4"/>
      <c r="F1059" s="4"/>
      <c r="G1059" s="4"/>
      <c r="H1059" s="4"/>
      <c r="I1059" s="4"/>
      <c r="J1059" s="249"/>
      <c r="K1059" s="172" t="s">
        <v>895</v>
      </c>
      <c r="L1059" s="4" t="s">
        <v>1290</v>
      </c>
      <c r="M1059" s="4"/>
      <c r="N1059" s="142"/>
      <c r="P1059" s="4"/>
      <c r="Q1059" s="4"/>
      <c r="R1059" s="4"/>
      <c r="S1059" s="46">
        <v>15</v>
      </c>
      <c r="T1059" s="3"/>
      <c r="U1059" s="4"/>
      <c r="V1059" s="128"/>
      <c r="W1059" s="172" t="s">
        <v>895</v>
      </c>
      <c r="X1059" s="4" t="s">
        <v>1290</v>
      </c>
      <c r="Y1059" s="4"/>
      <c r="Z1059" s="142"/>
      <c r="AB1059" s="4"/>
      <c r="AC1059" s="4"/>
      <c r="AD1059" s="4"/>
      <c r="AE1059" s="46">
        <v>15</v>
      </c>
      <c r="AF1059" s="3"/>
      <c r="AG1059" s="4"/>
      <c r="AH1059" s="128"/>
    </row>
    <row r="1060" spans="2:34" ht="13.5" thickBot="1" x14ac:dyDescent="0.25">
      <c r="B1060" s="139"/>
      <c r="C1060" s="489"/>
      <c r="D1060" s="162"/>
      <c r="E1060" s="134"/>
      <c r="F1060" s="134"/>
      <c r="G1060" s="134"/>
      <c r="H1060" s="134"/>
      <c r="I1060" s="134"/>
      <c r="J1060" s="273"/>
      <c r="K1060" s="506"/>
      <c r="L1060" s="134"/>
      <c r="M1060" s="134"/>
      <c r="N1060" s="134"/>
      <c r="O1060" s="134"/>
      <c r="P1060" s="134"/>
      <c r="Q1060" s="134"/>
      <c r="R1060" s="134"/>
      <c r="S1060" s="134"/>
      <c r="T1060" s="134"/>
      <c r="U1060" s="134"/>
      <c r="V1060" s="135"/>
      <c r="W1060" s="506"/>
      <c r="X1060" s="134"/>
      <c r="Y1060" s="134"/>
      <c r="Z1060" s="134"/>
      <c r="AA1060" s="134"/>
      <c r="AB1060" s="134"/>
      <c r="AC1060" s="134"/>
      <c r="AD1060" s="134"/>
      <c r="AE1060" s="134"/>
      <c r="AF1060" s="134"/>
      <c r="AG1060" s="134"/>
      <c r="AH1060" s="135"/>
    </row>
    <row r="1061" spans="2:34" x14ac:dyDescent="0.2">
      <c r="B1061" s="136"/>
      <c r="C1061" s="484"/>
      <c r="D1061" s="12"/>
      <c r="E1061" s="4"/>
      <c r="F1061" s="4"/>
      <c r="G1061" s="4"/>
      <c r="H1061" s="4"/>
      <c r="I1061" s="4"/>
      <c r="J1061" s="270"/>
      <c r="K1061" s="172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128"/>
      <c r="W1061" s="172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128"/>
    </row>
    <row r="1062" spans="2:34" ht="11.25" x14ac:dyDescent="0.2">
      <c r="B1062" s="136"/>
      <c r="C1062" s="1358" t="s">
        <v>1306</v>
      </c>
      <c r="D1062" s="1358"/>
      <c r="E1062" s="1358"/>
      <c r="F1062" s="1358"/>
      <c r="G1062" s="1358"/>
      <c r="H1062" s="1358"/>
      <c r="I1062" s="4"/>
      <c r="J1062" s="249"/>
      <c r="K1062" s="172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128"/>
      <c r="W1062" s="172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128"/>
    </row>
    <row r="1063" spans="2:34" ht="11.25" x14ac:dyDescent="0.2">
      <c r="B1063" s="136"/>
      <c r="C1063" s="1358"/>
      <c r="D1063" s="1358"/>
      <c r="E1063" s="1358"/>
      <c r="F1063" s="1358"/>
      <c r="G1063" s="1358"/>
      <c r="H1063" s="1358"/>
      <c r="I1063" s="4"/>
      <c r="J1063" s="278"/>
      <c r="K1063" s="172"/>
      <c r="T1063" s="4"/>
      <c r="U1063" s="4"/>
      <c r="V1063" s="128"/>
      <c r="W1063" s="172"/>
      <c r="X1063" s="4"/>
      <c r="Y1063" s="4"/>
      <c r="AF1063" s="4"/>
      <c r="AG1063" s="4"/>
      <c r="AH1063" s="128"/>
    </row>
    <row r="1064" spans="2:34" ht="11.25" x14ac:dyDescent="0.2">
      <c r="B1064" s="136"/>
      <c r="C1064" s="1358"/>
      <c r="D1064" s="1358"/>
      <c r="E1064" s="1358"/>
      <c r="F1064" s="1358"/>
      <c r="G1064" s="1358"/>
      <c r="H1064" s="1358"/>
      <c r="I1064" s="4"/>
      <c r="J1064" s="249" t="s">
        <v>1291</v>
      </c>
      <c r="K1064" s="172"/>
      <c r="O1064" s="4"/>
      <c r="P1064" s="895"/>
      <c r="Q1064" s="895"/>
      <c r="R1064" s="14"/>
      <c r="S1064" s="4"/>
      <c r="T1064" s="4"/>
      <c r="U1064" s="4"/>
      <c r="V1064" s="128"/>
      <c r="W1064" s="172"/>
      <c r="X1064" s="4"/>
      <c r="Y1064" s="4"/>
      <c r="AA1064" s="4"/>
      <c r="AB1064" s="895"/>
      <c r="AC1064" s="895"/>
      <c r="AD1064" s="14"/>
      <c r="AE1064" s="4"/>
      <c r="AF1064" s="4"/>
      <c r="AG1064" s="4"/>
      <c r="AH1064" s="128"/>
    </row>
    <row r="1065" spans="2:34" ht="17.25" customHeight="1" x14ac:dyDescent="0.2">
      <c r="B1065" s="136"/>
      <c r="C1065" s="1358"/>
      <c r="D1065" s="1358"/>
      <c r="E1065" s="1358"/>
      <c r="F1065" s="1358"/>
      <c r="G1065" s="1358"/>
      <c r="H1065" s="1358"/>
      <c r="I1065" s="4"/>
      <c r="J1065" s="249"/>
      <c r="K1065" s="172"/>
      <c r="L1065" s="4"/>
      <c r="M1065" s="4"/>
      <c r="N1065" s="4"/>
      <c r="O1065" s="302"/>
      <c r="P1065" s="645"/>
      <c r="Q1065" s="645"/>
      <c r="R1065" s="14" t="s">
        <v>1292</v>
      </c>
      <c r="S1065" s="4"/>
      <c r="T1065" s="4"/>
      <c r="U1065" s="4"/>
      <c r="V1065" s="128"/>
      <c r="W1065" s="172"/>
      <c r="X1065" s="4"/>
      <c r="Y1065" s="4"/>
      <c r="Z1065" s="4"/>
      <c r="AA1065" s="302"/>
      <c r="AB1065" s="645"/>
      <c r="AC1065" s="645"/>
      <c r="AD1065" s="14" t="s">
        <v>1292</v>
      </c>
      <c r="AE1065" s="4"/>
      <c r="AF1065" s="4"/>
      <c r="AG1065" s="4"/>
      <c r="AH1065" s="128"/>
    </row>
    <row r="1066" spans="2:34" ht="22.5" customHeight="1" x14ac:dyDescent="0.2">
      <c r="B1066" s="136"/>
      <c r="C1066" s="1359" t="s">
        <v>1293</v>
      </c>
      <c r="D1066" s="1359"/>
      <c r="E1066" s="1359"/>
      <c r="F1066" s="1359"/>
      <c r="G1066" s="1359"/>
      <c r="H1066" s="1359"/>
      <c r="I1066" s="4"/>
      <c r="J1066" s="249"/>
      <c r="K1066" s="172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128"/>
      <c r="W1066" s="172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128"/>
    </row>
    <row r="1067" spans="2:34" ht="13.5" thickBot="1" x14ac:dyDescent="0.25">
      <c r="B1067" s="136"/>
      <c r="C1067" s="484"/>
      <c r="D1067" s="12"/>
      <c r="E1067" s="4"/>
      <c r="F1067" s="4"/>
      <c r="G1067" s="4"/>
      <c r="H1067" s="4"/>
      <c r="I1067" s="4"/>
      <c r="J1067" s="273"/>
      <c r="K1067" s="172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128"/>
      <c r="W1067" s="172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128"/>
    </row>
    <row r="1068" spans="2:34" x14ac:dyDescent="0.2">
      <c r="B1068" s="138"/>
      <c r="C1068" s="481"/>
      <c r="D1068" s="149"/>
      <c r="E1068" s="104"/>
      <c r="F1068" s="124"/>
      <c r="G1068" s="124"/>
      <c r="H1068" s="104"/>
      <c r="I1068" s="104"/>
      <c r="J1068" s="270"/>
      <c r="K1068" s="271"/>
      <c r="L1068" s="104"/>
      <c r="M1068" s="104"/>
      <c r="N1068" s="104"/>
      <c r="O1068" s="104"/>
      <c r="P1068" s="104"/>
      <c r="Q1068" s="104"/>
      <c r="R1068" s="104"/>
      <c r="S1068" s="104"/>
      <c r="T1068" s="104"/>
      <c r="U1068" s="104"/>
      <c r="V1068" s="125"/>
      <c r="W1068" s="271"/>
      <c r="X1068" s="104"/>
      <c r="Y1068" s="104"/>
      <c r="Z1068" s="104"/>
      <c r="AA1068" s="104"/>
      <c r="AB1068" s="104"/>
      <c r="AC1068" s="104"/>
      <c r="AD1068" s="104"/>
      <c r="AE1068" s="104"/>
      <c r="AF1068" s="104"/>
      <c r="AG1068" s="104"/>
      <c r="AH1068" s="125"/>
    </row>
    <row r="1069" spans="2:34" x14ac:dyDescent="0.2">
      <c r="B1069" s="136"/>
      <c r="C1069" s="484"/>
      <c r="D1069" s="12"/>
      <c r="E1069" s="4"/>
      <c r="F1069" s="903"/>
      <c r="G1069" s="903"/>
      <c r="H1069" s="4"/>
      <c r="I1069" s="4"/>
      <c r="J1069" s="249"/>
      <c r="K1069" s="172" t="s">
        <v>744</v>
      </c>
      <c r="L1069" s="116" t="s">
        <v>477</v>
      </c>
      <c r="M1069" s="4"/>
      <c r="N1069" s="4"/>
      <c r="O1069" s="4"/>
      <c r="P1069" s="4"/>
      <c r="Q1069" s="4"/>
      <c r="R1069" s="4"/>
      <c r="S1069" s="3">
        <v>1</v>
      </c>
      <c r="T1069" s="3"/>
      <c r="U1069" s="4"/>
      <c r="V1069" s="128"/>
      <c r="W1069" s="172" t="s">
        <v>744</v>
      </c>
      <c r="X1069" s="116" t="s">
        <v>477</v>
      </c>
      <c r="Y1069" s="4"/>
      <c r="Z1069" s="4"/>
      <c r="AA1069" s="4"/>
      <c r="AB1069" s="4"/>
      <c r="AC1069" s="4"/>
      <c r="AD1069" s="4"/>
      <c r="AE1069" s="3">
        <v>1</v>
      </c>
      <c r="AF1069" s="3"/>
      <c r="AG1069" s="4"/>
      <c r="AH1069" s="128"/>
    </row>
    <row r="1070" spans="2:34" ht="11.25" x14ac:dyDescent="0.2">
      <c r="B1070" s="136"/>
      <c r="C1070" s="1254" t="s">
        <v>478</v>
      </c>
      <c r="D1070" s="1254"/>
      <c r="E1070" s="1254"/>
      <c r="F1070" s="1254"/>
      <c r="G1070" s="1254"/>
      <c r="H1070" s="1254"/>
      <c r="I1070" s="4"/>
      <c r="J1070" s="249"/>
      <c r="K1070" s="172"/>
      <c r="L1070" s="116"/>
      <c r="M1070" s="4"/>
      <c r="N1070" s="4"/>
      <c r="O1070" s="4"/>
      <c r="P1070" s="4"/>
      <c r="Q1070" s="4"/>
      <c r="R1070" s="4"/>
      <c r="S1070" s="903"/>
      <c r="T1070" s="903"/>
      <c r="U1070" s="4"/>
      <c r="V1070" s="128"/>
      <c r="W1070" s="172"/>
      <c r="X1070" s="116"/>
      <c r="Y1070" s="4"/>
      <c r="Z1070" s="4"/>
      <c r="AA1070" s="4"/>
      <c r="AB1070" s="4"/>
      <c r="AC1070" s="4"/>
      <c r="AD1070" s="4"/>
      <c r="AE1070" s="903"/>
      <c r="AF1070" s="903"/>
      <c r="AG1070" s="4"/>
      <c r="AH1070" s="128"/>
    </row>
    <row r="1071" spans="2:34" ht="11.25" x14ac:dyDescent="0.2">
      <c r="B1071" s="136"/>
      <c r="C1071" s="1254"/>
      <c r="D1071" s="1254"/>
      <c r="E1071" s="1254"/>
      <c r="F1071" s="1254"/>
      <c r="G1071" s="1254"/>
      <c r="H1071" s="1254"/>
      <c r="I1071" s="4"/>
      <c r="J1071" s="249"/>
      <c r="K1071" s="172" t="s">
        <v>747</v>
      </c>
      <c r="L1071" s="116" t="s">
        <v>479</v>
      </c>
      <c r="M1071" s="4"/>
      <c r="N1071" s="4"/>
      <c r="O1071" s="4"/>
      <c r="P1071" s="4"/>
      <c r="Q1071" s="4"/>
      <c r="R1071" s="4"/>
      <c r="S1071" s="3">
        <v>2</v>
      </c>
      <c r="T1071" s="3"/>
      <c r="U1071" s="4"/>
      <c r="V1071" s="128"/>
      <c r="W1071" s="172" t="s">
        <v>747</v>
      </c>
      <c r="X1071" s="116" t="s">
        <v>479</v>
      </c>
      <c r="Y1071" s="4"/>
      <c r="Z1071" s="4"/>
      <c r="AA1071" s="4"/>
      <c r="AB1071" s="4"/>
      <c r="AC1071" s="4"/>
      <c r="AD1071" s="4"/>
      <c r="AE1071" s="3">
        <v>2</v>
      </c>
      <c r="AF1071" s="3"/>
      <c r="AG1071" s="4"/>
      <c r="AH1071" s="128"/>
    </row>
    <row r="1072" spans="2:34" ht="11.25" x14ac:dyDescent="0.2">
      <c r="B1072" s="136"/>
      <c r="C1072" s="1254"/>
      <c r="D1072" s="1254"/>
      <c r="E1072" s="1254"/>
      <c r="F1072" s="1254"/>
      <c r="G1072" s="1254"/>
      <c r="H1072" s="1254"/>
      <c r="I1072" s="4"/>
      <c r="J1072" s="249"/>
      <c r="K1072" s="172"/>
      <c r="L1072" s="116"/>
      <c r="M1072" s="4"/>
      <c r="N1072" s="4"/>
      <c r="O1072" s="4"/>
      <c r="P1072" s="4"/>
      <c r="Q1072" s="4"/>
      <c r="R1072" s="4"/>
      <c r="S1072" s="903"/>
      <c r="T1072" s="903"/>
      <c r="U1072" s="4"/>
      <c r="V1072" s="128"/>
      <c r="W1072" s="172"/>
      <c r="X1072" s="116"/>
      <c r="Y1072" s="4"/>
      <c r="Z1072" s="4"/>
      <c r="AA1072" s="4"/>
      <c r="AB1072" s="4"/>
      <c r="AC1072" s="4"/>
      <c r="AD1072" s="4"/>
      <c r="AE1072" s="903"/>
      <c r="AF1072" s="903"/>
      <c r="AG1072" s="4"/>
      <c r="AH1072" s="128"/>
    </row>
    <row r="1073" spans="2:34" ht="11.25" x14ac:dyDescent="0.2">
      <c r="B1073" s="136"/>
      <c r="C1073" s="1254"/>
      <c r="D1073" s="1254"/>
      <c r="E1073" s="1254"/>
      <c r="F1073" s="1254"/>
      <c r="G1073" s="1254"/>
      <c r="H1073" s="1254"/>
      <c r="I1073" s="4"/>
      <c r="J1073" s="249"/>
      <c r="K1073" s="172" t="s">
        <v>752</v>
      </c>
      <c r="L1073" s="116" t="s">
        <v>481</v>
      </c>
      <c r="M1073" s="4"/>
      <c r="N1073" s="4"/>
      <c r="O1073" s="4"/>
      <c r="P1073" s="4"/>
      <c r="Q1073" s="4"/>
      <c r="R1073" s="4"/>
      <c r="S1073" s="3">
        <v>3</v>
      </c>
      <c r="T1073" s="3"/>
      <c r="U1073" s="4"/>
      <c r="V1073" s="128"/>
      <c r="W1073" s="172" t="s">
        <v>752</v>
      </c>
      <c r="X1073" s="116" t="s">
        <v>481</v>
      </c>
      <c r="Y1073" s="4"/>
      <c r="Z1073" s="4"/>
      <c r="AA1073" s="4"/>
      <c r="AB1073" s="4"/>
      <c r="AC1073" s="4"/>
      <c r="AD1073" s="4"/>
      <c r="AE1073" s="3">
        <v>3</v>
      </c>
      <c r="AF1073" s="3"/>
      <c r="AG1073" s="4"/>
      <c r="AH1073" s="128"/>
    </row>
    <row r="1074" spans="2:34" ht="11.25" x14ac:dyDescent="0.2">
      <c r="B1074" s="136"/>
      <c r="C1074" s="1254"/>
      <c r="D1074" s="1254"/>
      <c r="E1074" s="1254"/>
      <c r="F1074" s="1254"/>
      <c r="G1074" s="1254"/>
      <c r="H1074" s="1254"/>
      <c r="I1074" s="4"/>
      <c r="J1074" s="249"/>
      <c r="K1074" s="172"/>
      <c r="L1074" s="116"/>
      <c r="M1074" s="4"/>
      <c r="N1074" s="4"/>
      <c r="O1074" s="4"/>
      <c r="P1074" s="4"/>
      <c r="Q1074" s="4"/>
      <c r="R1074" s="4"/>
      <c r="S1074" s="903"/>
      <c r="T1074" s="903"/>
      <c r="U1074" s="4"/>
      <c r="V1074" s="128"/>
      <c r="W1074" s="172"/>
      <c r="X1074" s="116"/>
      <c r="Y1074" s="4"/>
      <c r="Z1074" s="4"/>
      <c r="AA1074" s="4"/>
      <c r="AB1074" s="4"/>
      <c r="AC1074" s="4"/>
      <c r="AD1074" s="4"/>
      <c r="AE1074" s="903"/>
      <c r="AF1074" s="903"/>
      <c r="AG1074" s="4"/>
      <c r="AH1074" s="128"/>
    </row>
    <row r="1075" spans="2:34" ht="11.25" x14ac:dyDescent="0.2">
      <c r="B1075" s="136"/>
      <c r="C1075" s="1254"/>
      <c r="D1075" s="1254"/>
      <c r="E1075" s="1254"/>
      <c r="F1075" s="1254"/>
      <c r="G1075" s="1254"/>
      <c r="H1075" s="1254"/>
      <c r="I1075" s="4"/>
      <c r="J1075" s="249">
        <f>+J1026+1</f>
        <v>65</v>
      </c>
      <c r="K1075" s="172" t="s">
        <v>756</v>
      </c>
      <c r="L1075" s="116" t="s">
        <v>482</v>
      </c>
      <c r="M1075" s="4"/>
      <c r="N1075" s="4"/>
      <c r="O1075" s="4"/>
      <c r="P1075" s="4"/>
      <c r="Q1075" s="4"/>
      <c r="R1075" s="4"/>
      <c r="S1075" s="3">
        <v>4</v>
      </c>
      <c r="T1075" s="3"/>
      <c r="U1075" s="4"/>
      <c r="V1075" s="196" t="s">
        <v>483</v>
      </c>
      <c r="W1075" s="172" t="s">
        <v>756</v>
      </c>
      <c r="X1075" s="116" t="s">
        <v>482</v>
      </c>
      <c r="Y1075" s="4"/>
      <c r="Z1075" s="4"/>
      <c r="AA1075" s="4"/>
      <c r="AB1075" s="4"/>
      <c r="AC1075" s="4"/>
      <c r="AD1075" s="4"/>
      <c r="AE1075" s="3">
        <v>4</v>
      </c>
      <c r="AF1075" s="3"/>
      <c r="AG1075" s="4"/>
      <c r="AH1075" s="183" t="s">
        <v>483</v>
      </c>
    </row>
    <row r="1076" spans="2:34" ht="11.25" x14ac:dyDescent="0.2">
      <c r="B1076" s="136"/>
      <c r="C1076" s="1254"/>
      <c r="D1076" s="1254"/>
      <c r="E1076" s="1254"/>
      <c r="F1076" s="1254"/>
      <c r="G1076" s="1254"/>
      <c r="H1076" s="1254"/>
      <c r="I1076" s="4"/>
      <c r="J1076" s="249"/>
      <c r="K1076" s="172"/>
      <c r="L1076" s="116"/>
      <c r="M1076" s="4"/>
      <c r="N1076" s="4"/>
      <c r="O1076" s="4"/>
      <c r="P1076" s="4"/>
      <c r="Q1076" s="4"/>
      <c r="R1076" s="4"/>
      <c r="S1076" s="903"/>
      <c r="T1076" s="903"/>
      <c r="U1076" s="4"/>
      <c r="V1076" s="128"/>
      <c r="W1076" s="172"/>
      <c r="X1076" s="116"/>
      <c r="Y1076" s="4"/>
      <c r="Z1076" s="4"/>
      <c r="AA1076" s="4"/>
      <c r="AB1076" s="4"/>
      <c r="AC1076" s="4"/>
      <c r="AD1076" s="4"/>
      <c r="AE1076" s="903"/>
      <c r="AF1076" s="903"/>
      <c r="AG1076" s="4"/>
      <c r="AH1076" s="128"/>
    </row>
    <row r="1077" spans="2:34" ht="11.25" x14ac:dyDescent="0.2">
      <c r="B1077" s="136"/>
      <c r="C1077" s="1254"/>
      <c r="D1077" s="1254"/>
      <c r="E1077" s="1254"/>
      <c r="F1077" s="1254"/>
      <c r="G1077" s="1254"/>
      <c r="H1077" s="1254"/>
      <c r="I1077" s="4"/>
      <c r="J1077" s="249"/>
      <c r="K1077" s="172" t="s">
        <v>759</v>
      </c>
      <c r="L1077" s="116" t="s">
        <v>484</v>
      </c>
      <c r="M1077" s="4"/>
      <c r="N1077" s="4"/>
      <c r="O1077" s="4"/>
      <c r="P1077" s="4"/>
      <c r="Q1077" s="4"/>
      <c r="R1077" s="4"/>
      <c r="S1077" s="3">
        <v>5</v>
      </c>
      <c r="T1077" s="3"/>
      <c r="U1077" s="4"/>
      <c r="V1077" s="128" t="s">
        <v>859</v>
      </c>
      <c r="W1077" s="172" t="s">
        <v>759</v>
      </c>
      <c r="X1077" s="116" t="s">
        <v>484</v>
      </c>
      <c r="Y1077" s="4"/>
      <c r="Z1077" s="4"/>
      <c r="AA1077" s="4"/>
      <c r="AB1077" s="4"/>
      <c r="AC1077" s="4"/>
      <c r="AD1077" s="4"/>
      <c r="AE1077" s="3">
        <v>5</v>
      </c>
      <c r="AF1077" s="3"/>
      <c r="AG1077" s="4"/>
      <c r="AH1077" s="128" t="s">
        <v>859</v>
      </c>
    </row>
    <row r="1078" spans="2:34" ht="11.25" x14ac:dyDescent="0.2">
      <c r="B1078" s="136"/>
      <c r="C1078" s="1254"/>
      <c r="D1078" s="1254"/>
      <c r="E1078" s="1254"/>
      <c r="F1078" s="1254"/>
      <c r="G1078" s="1254"/>
      <c r="H1078" s="1254"/>
      <c r="I1078" s="4"/>
      <c r="J1078" s="249"/>
      <c r="K1078" s="172"/>
      <c r="L1078" s="116"/>
      <c r="M1078" s="4"/>
      <c r="N1078" s="4"/>
      <c r="O1078" s="4"/>
      <c r="P1078" s="4"/>
      <c r="Q1078" s="4"/>
      <c r="R1078" s="4"/>
      <c r="S1078" s="903"/>
      <c r="T1078" s="903"/>
      <c r="U1078" s="4"/>
      <c r="V1078" s="128"/>
      <c r="W1078" s="172"/>
      <c r="X1078" s="116"/>
      <c r="Y1078" s="4"/>
      <c r="Z1078" s="4"/>
      <c r="AA1078" s="4"/>
      <c r="AB1078" s="4"/>
      <c r="AC1078" s="4"/>
      <c r="AD1078" s="4"/>
      <c r="AE1078" s="903"/>
      <c r="AF1078" s="903"/>
      <c r="AG1078" s="4"/>
      <c r="AH1078" s="128"/>
    </row>
    <row r="1079" spans="2:34" ht="11.25" x14ac:dyDescent="0.2">
      <c r="B1079" s="136"/>
      <c r="C1079" s="1254"/>
      <c r="D1079" s="1254"/>
      <c r="E1079" s="1254"/>
      <c r="F1079" s="1254"/>
      <c r="G1079" s="1254"/>
      <c r="H1079" s="1254"/>
      <c r="I1079" s="4"/>
      <c r="J1079" s="249"/>
      <c r="K1079" s="172" t="s">
        <v>762</v>
      </c>
      <c r="L1079" s="689" t="s">
        <v>485</v>
      </c>
      <c r="M1079" s="4"/>
      <c r="N1079" s="4"/>
      <c r="O1079" s="4"/>
      <c r="P1079" s="4"/>
      <c r="Q1079" s="4"/>
      <c r="R1079" s="4"/>
      <c r="S1079" s="3">
        <v>6</v>
      </c>
      <c r="T1079" s="3"/>
      <c r="U1079" s="4"/>
      <c r="V1079" s="128" t="s">
        <v>486</v>
      </c>
      <c r="W1079" s="172" t="s">
        <v>762</v>
      </c>
      <c r="X1079" s="173" t="s">
        <v>485</v>
      </c>
      <c r="Y1079" s="4"/>
      <c r="Z1079" s="4"/>
      <c r="AA1079" s="4"/>
      <c r="AB1079" s="4"/>
      <c r="AC1079" s="4"/>
      <c r="AD1079" s="4"/>
      <c r="AE1079" s="3">
        <v>6</v>
      </c>
      <c r="AF1079" s="3"/>
      <c r="AG1079" s="4"/>
      <c r="AH1079" s="128" t="s">
        <v>486</v>
      </c>
    </row>
    <row r="1080" spans="2:34" ht="11.25" x14ac:dyDescent="0.2">
      <c r="B1080" s="136"/>
      <c r="C1080" s="1254"/>
      <c r="D1080" s="1254"/>
      <c r="E1080" s="1254"/>
      <c r="F1080" s="1254"/>
      <c r="G1080" s="1254"/>
      <c r="H1080" s="1254"/>
      <c r="I1080" s="4"/>
      <c r="J1080" s="249"/>
      <c r="K1080" s="172"/>
      <c r="L1080" s="116"/>
      <c r="M1080" s="4"/>
      <c r="N1080" s="4"/>
      <c r="O1080" s="4"/>
      <c r="P1080" s="4"/>
      <c r="Q1080" s="4"/>
      <c r="R1080" s="4"/>
      <c r="S1080" s="903"/>
      <c r="T1080" s="903"/>
      <c r="U1080" s="4"/>
      <c r="V1080" s="128"/>
      <c r="W1080" s="172"/>
      <c r="X1080" s="116"/>
      <c r="Y1080" s="4"/>
      <c r="Z1080" s="4"/>
      <c r="AA1080" s="4"/>
      <c r="AB1080" s="4"/>
      <c r="AC1080" s="4"/>
      <c r="AD1080" s="4"/>
      <c r="AE1080" s="903"/>
      <c r="AF1080" s="903"/>
      <c r="AG1080" s="4"/>
      <c r="AH1080" s="128"/>
    </row>
    <row r="1081" spans="2:34" ht="11.25" x14ac:dyDescent="0.2">
      <c r="B1081" s="136"/>
      <c r="C1081" s="1254"/>
      <c r="D1081" s="1254"/>
      <c r="E1081" s="1254"/>
      <c r="F1081" s="1254"/>
      <c r="G1081" s="1254"/>
      <c r="H1081" s="1254"/>
      <c r="I1081" s="4"/>
      <c r="J1081" s="249"/>
      <c r="K1081" s="172" t="s">
        <v>778</v>
      </c>
      <c r="L1081" s="116" t="s">
        <v>487</v>
      </c>
      <c r="M1081" s="4"/>
      <c r="N1081" s="4"/>
      <c r="O1081" s="4"/>
      <c r="P1081" s="4"/>
      <c r="Q1081" s="4"/>
      <c r="R1081" s="4"/>
      <c r="S1081" s="3">
        <v>7</v>
      </c>
      <c r="T1081" s="3"/>
      <c r="U1081" s="4"/>
      <c r="V1081" s="128"/>
      <c r="W1081" s="172" t="s">
        <v>778</v>
      </c>
      <c r="X1081" s="116" t="s">
        <v>487</v>
      </c>
      <c r="Y1081" s="4"/>
      <c r="Z1081" s="4"/>
      <c r="AA1081" s="4"/>
      <c r="AB1081" s="4"/>
      <c r="AC1081" s="4"/>
      <c r="AD1081" s="4"/>
      <c r="AE1081" s="3">
        <v>7</v>
      </c>
      <c r="AF1081" s="3"/>
      <c r="AG1081" s="4"/>
      <c r="AH1081" s="128"/>
    </row>
    <row r="1082" spans="2:34" ht="11.25" x14ac:dyDescent="0.2">
      <c r="B1082" s="136"/>
      <c r="C1082" s="1254"/>
      <c r="D1082" s="1254"/>
      <c r="E1082" s="1254"/>
      <c r="F1082" s="1254"/>
      <c r="G1082" s="1254"/>
      <c r="H1082" s="1254"/>
      <c r="I1082" s="4"/>
      <c r="J1082" s="249"/>
      <c r="K1082" s="172"/>
      <c r="L1082" s="116"/>
      <c r="M1082" s="4"/>
      <c r="N1082" s="4"/>
      <c r="O1082" s="4"/>
      <c r="P1082" s="4"/>
      <c r="Q1082" s="4"/>
      <c r="R1082" s="4"/>
      <c r="S1082" s="903"/>
      <c r="T1082" s="903"/>
      <c r="U1082" s="4"/>
      <c r="V1082" s="128"/>
      <c r="W1082" s="172"/>
      <c r="X1082" s="116"/>
      <c r="Y1082" s="4"/>
      <c r="Z1082" s="4"/>
      <c r="AA1082" s="4"/>
      <c r="AB1082" s="4"/>
      <c r="AC1082" s="4"/>
      <c r="AD1082" s="4"/>
      <c r="AE1082" s="903"/>
      <c r="AF1082" s="903"/>
      <c r="AG1082" s="4"/>
      <c r="AH1082" s="128"/>
    </row>
    <row r="1083" spans="2:34" ht="11.25" x14ac:dyDescent="0.2">
      <c r="B1083" s="136"/>
      <c r="C1083" s="1254"/>
      <c r="D1083" s="1254"/>
      <c r="E1083" s="1254"/>
      <c r="F1083" s="1254"/>
      <c r="G1083" s="1254"/>
      <c r="H1083" s="1254"/>
      <c r="I1083" s="4"/>
      <c r="J1083" s="249"/>
      <c r="K1083" s="172" t="s">
        <v>780</v>
      </c>
      <c r="L1083" s="116" t="s">
        <v>488</v>
      </c>
      <c r="M1083" s="4"/>
      <c r="N1083" s="4"/>
      <c r="O1083" s="4"/>
      <c r="P1083" s="4"/>
      <c r="Q1083" s="4"/>
      <c r="R1083" s="4"/>
      <c r="S1083" s="3">
        <v>8</v>
      </c>
      <c r="T1083" s="3"/>
      <c r="W1083" s="172" t="s">
        <v>780</v>
      </c>
      <c r="X1083" s="116" t="s">
        <v>488</v>
      </c>
      <c r="Y1083" s="4"/>
      <c r="Z1083" s="4"/>
      <c r="AA1083" s="4"/>
      <c r="AB1083" s="4"/>
      <c r="AC1083" s="4"/>
      <c r="AD1083" s="4"/>
      <c r="AE1083" s="3">
        <v>8</v>
      </c>
      <c r="AF1083" s="3"/>
      <c r="AG1083" s="4"/>
      <c r="AH1083" s="128"/>
    </row>
    <row r="1084" spans="2:34" x14ac:dyDescent="0.2">
      <c r="B1084" s="136"/>
      <c r="C1084" s="484"/>
      <c r="D1084" s="12"/>
      <c r="E1084" s="4"/>
      <c r="F1084" s="4"/>
      <c r="G1084" s="4"/>
      <c r="H1084" s="4"/>
      <c r="I1084" s="4"/>
      <c r="J1084" s="249"/>
      <c r="K1084" s="172"/>
      <c r="L1084" s="116"/>
      <c r="M1084" s="4"/>
      <c r="N1084" s="4"/>
      <c r="O1084" s="4"/>
      <c r="P1084" s="4"/>
      <c r="Q1084" s="4"/>
      <c r="R1084" s="4"/>
      <c r="S1084" s="903"/>
      <c r="T1084" s="903"/>
      <c r="U1084" s="4"/>
      <c r="V1084" s="128"/>
      <c r="W1084" s="172"/>
      <c r="X1084" s="116"/>
      <c r="Y1084" s="4"/>
      <c r="Z1084" s="4"/>
      <c r="AA1084" s="4"/>
      <c r="AB1084" s="4"/>
      <c r="AC1084" s="4"/>
      <c r="AD1084" s="4"/>
      <c r="AE1084" s="903"/>
      <c r="AF1084" s="903"/>
      <c r="AG1084" s="4"/>
      <c r="AH1084" s="128"/>
    </row>
    <row r="1085" spans="2:34" x14ac:dyDescent="0.2">
      <c r="B1085" s="136"/>
      <c r="C1085" s="484"/>
      <c r="D1085" s="12"/>
      <c r="E1085" s="4"/>
      <c r="F1085" s="4"/>
      <c r="G1085" s="4"/>
      <c r="H1085" s="4"/>
      <c r="I1085" s="4"/>
      <c r="J1085" s="249"/>
      <c r="K1085" s="172" t="s">
        <v>782</v>
      </c>
      <c r="L1085" s="116" t="s">
        <v>489</v>
      </c>
      <c r="M1085" s="4"/>
      <c r="N1085" s="4"/>
      <c r="O1085" s="4"/>
      <c r="P1085" s="4"/>
      <c r="Q1085" s="4"/>
      <c r="R1085" s="4"/>
      <c r="S1085" s="3">
        <v>9</v>
      </c>
      <c r="T1085" s="3"/>
      <c r="U1085" s="4"/>
      <c r="V1085" s="128"/>
      <c r="W1085" s="172" t="s">
        <v>782</v>
      </c>
      <c r="X1085" s="116" t="s">
        <v>489</v>
      </c>
      <c r="Y1085" s="4"/>
      <c r="Z1085" s="4"/>
      <c r="AA1085" s="4"/>
      <c r="AB1085" s="4"/>
      <c r="AC1085" s="4"/>
      <c r="AD1085" s="4"/>
      <c r="AE1085" s="3">
        <v>9</v>
      </c>
      <c r="AF1085" s="3"/>
      <c r="AG1085" s="4"/>
      <c r="AH1085" s="128"/>
    </row>
    <row r="1086" spans="2:34" x14ac:dyDescent="0.2">
      <c r="B1086" s="136"/>
      <c r="C1086" s="484"/>
      <c r="D1086" s="12"/>
      <c r="E1086" s="4"/>
      <c r="F1086" s="4"/>
      <c r="G1086" s="4"/>
      <c r="H1086" s="4"/>
      <c r="I1086" s="4"/>
      <c r="J1086" s="249"/>
      <c r="K1086" s="172"/>
      <c r="L1086" s="116"/>
      <c r="M1086" s="4"/>
      <c r="N1086" s="4"/>
      <c r="O1086" s="4"/>
      <c r="P1086" s="4"/>
      <c r="Q1086" s="4"/>
      <c r="R1086" s="4"/>
      <c r="S1086" s="903"/>
      <c r="T1086" s="903"/>
      <c r="U1086" s="4"/>
      <c r="V1086" s="128"/>
      <c r="W1086" s="172"/>
      <c r="X1086" s="116"/>
      <c r="Y1086" s="4"/>
      <c r="Z1086" s="4"/>
      <c r="AA1086" s="4"/>
      <c r="AB1086" s="4"/>
      <c r="AC1086" s="4"/>
      <c r="AD1086" s="4"/>
      <c r="AE1086" s="903"/>
      <c r="AF1086" s="903"/>
      <c r="AG1086" s="4"/>
      <c r="AH1086" s="128"/>
    </row>
    <row r="1087" spans="2:34" x14ac:dyDescent="0.2">
      <c r="B1087" s="136"/>
      <c r="C1087" s="484"/>
      <c r="D1087" s="12"/>
      <c r="E1087" s="4"/>
      <c r="F1087" s="4"/>
      <c r="G1087" s="4"/>
      <c r="H1087" s="4"/>
      <c r="I1087" s="4"/>
      <c r="J1087" s="249"/>
      <c r="K1087" s="172" t="s">
        <v>818</v>
      </c>
      <c r="L1087" s="116" t="s">
        <v>490</v>
      </c>
      <c r="M1087" s="4"/>
      <c r="N1087" s="4"/>
      <c r="O1087" s="4"/>
      <c r="P1087" s="4"/>
      <c r="Q1087" s="4"/>
      <c r="R1087" s="4"/>
      <c r="S1087" s="3">
        <v>10</v>
      </c>
      <c r="T1087" s="3"/>
      <c r="U1087" s="4"/>
      <c r="V1087" s="128"/>
      <c r="W1087" s="172" t="s">
        <v>818</v>
      </c>
      <c r="X1087" s="116" t="s">
        <v>490</v>
      </c>
      <c r="Y1087" s="4"/>
      <c r="Z1087" s="4"/>
      <c r="AA1087" s="4"/>
      <c r="AB1087" s="4"/>
      <c r="AC1087" s="4"/>
      <c r="AD1087" s="4"/>
      <c r="AE1087" s="3">
        <v>10</v>
      </c>
      <c r="AF1087" s="3"/>
      <c r="AG1087" s="4"/>
      <c r="AH1087" s="128"/>
    </row>
    <row r="1088" spans="2:34" ht="13.5" thickBot="1" x14ac:dyDescent="0.25">
      <c r="B1088" s="139"/>
      <c r="C1088" s="489"/>
      <c r="D1088" s="162"/>
      <c r="E1088" s="134"/>
      <c r="F1088" s="133"/>
      <c r="G1088" s="133"/>
      <c r="H1088" s="134"/>
      <c r="I1088" s="134"/>
      <c r="J1088" s="273"/>
      <c r="K1088" s="506"/>
      <c r="L1088" s="134"/>
      <c r="M1088" s="134"/>
      <c r="N1088" s="134"/>
      <c r="O1088" s="134"/>
      <c r="P1088" s="134"/>
      <c r="Q1088" s="134"/>
      <c r="R1088" s="134"/>
      <c r="S1088" s="134"/>
      <c r="T1088" s="134"/>
      <c r="U1088" s="134"/>
      <c r="V1088" s="135"/>
      <c r="W1088" s="506"/>
      <c r="X1088" s="134"/>
      <c r="Y1088" s="134"/>
      <c r="Z1088" s="134"/>
      <c r="AA1088" s="134"/>
      <c r="AB1088" s="134"/>
      <c r="AC1088" s="134"/>
      <c r="AD1088" s="134"/>
      <c r="AE1088" s="134"/>
      <c r="AF1088" s="134"/>
      <c r="AG1088" s="134"/>
      <c r="AH1088" s="135"/>
    </row>
    <row r="1090" spans="2:34" x14ac:dyDescent="0.2">
      <c r="B1090" s="14" t="s">
        <v>333</v>
      </c>
      <c r="C1090" s="484"/>
      <c r="D1090" s="4"/>
      <c r="E1090" s="142"/>
      <c r="F1090" s="142"/>
      <c r="G1090" s="142"/>
      <c r="H1090" s="142"/>
      <c r="I1090" s="142"/>
      <c r="J1090" s="143"/>
      <c r="K1090" s="917"/>
      <c r="L1090" s="142"/>
      <c r="M1090" s="142"/>
      <c r="N1090" s="142"/>
      <c r="O1090" s="142"/>
      <c r="P1090" s="142"/>
      <c r="Q1090" s="142"/>
      <c r="R1090" s="142"/>
      <c r="S1090" s="142"/>
      <c r="T1090" s="142"/>
      <c r="U1090" s="142"/>
      <c r="V1090" s="142"/>
      <c r="W1090" s="917"/>
      <c r="X1090" s="142"/>
      <c r="Y1090" s="142"/>
      <c r="Z1090" s="142"/>
      <c r="AA1090" s="142"/>
      <c r="AB1090" s="142"/>
      <c r="AC1090" s="142"/>
      <c r="AD1090" s="142"/>
      <c r="AE1090" s="142"/>
      <c r="AF1090" s="142"/>
      <c r="AG1090" s="142"/>
      <c r="AH1090" s="142"/>
    </row>
    <row r="1091" spans="2:34" ht="11.25" x14ac:dyDescent="0.2">
      <c r="B1091" s="145"/>
      <c r="C1091" s="145"/>
      <c r="D1091" s="145"/>
      <c r="E1091" s="145"/>
      <c r="F1091" s="145"/>
      <c r="G1091" s="145"/>
      <c r="H1091" s="145"/>
      <c r="I1091" s="145"/>
      <c r="J1091" s="144"/>
      <c r="K1091" s="679"/>
      <c r="L1091" s="145"/>
      <c r="M1091" s="145"/>
      <c r="N1091" s="145"/>
      <c r="O1091" s="145"/>
      <c r="P1091" s="145"/>
      <c r="Q1091" s="145"/>
      <c r="R1091" s="145"/>
      <c r="S1091" s="145"/>
      <c r="T1091" s="145"/>
      <c r="U1091" s="145"/>
      <c r="V1091" s="145"/>
      <c r="W1091" s="679"/>
      <c r="X1091" s="145"/>
      <c r="Y1091" s="145"/>
      <c r="Z1091" s="145"/>
      <c r="AA1091" s="145"/>
      <c r="AB1091" s="145"/>
      <c r="AC1091" s="145"/>
      <c r="AD1091" s="145"/>
      <c r="AE1091" s="145"/>
      <c r="AF1091" s="145"/>
      <c r="AG1091" s="145"/>
      <c r="AH1091" s="145"/>
    </row>
    <row r="1092" spans="2:34" ht="11.25" x14ac:dyDescent="0.2">
      <c r="B1092" s="292"/>
      <c r="C1092" s="292"/>
      <c r="D1092" s="292"/>
      <c r="E1092" s="292"/>
      <c r="F1092" s="292"/>
      <c r="G1092" s="292"/>
      <c r="H1092" s="292"/>
      <c r="I1092" s="292"/>
      <c r="J1092" s="337"/>
      <c r="K1092" s="923"/>
      <c r="L1092" s="292"/>
      <c r="M1092" s="292"/>
      <c r="N1092" s="292"/>
      <c r="O1092" s="292"/>
      <c r="P1092" s="292"/>
      <c r="Q1092" s="292"/>
      <c r="R1092" s="292"/>
      <c r="S1092" s="292"/>
      <c r="T1092" s="292"/>
      <c r="U1092" s="292"/>
      <c r="V1092" s="292"/>
      <c r="W1092" s="923"/>
      <c r="X1092" s="292"/>
      <c r="Y1092" s="292"/>
      <c r="Z1092" s="292"/>
      <c r="AA1092" s="292"/>
      <c r="AB1092" s="292"/>
      <c r="AC1092" s="292"/>
      <c r="AD1092" s="292"/>
      <c r="AE1092" s="292"/>
      <c r="AF1092" s="292"/>
      <c r="AG1092" s="292"/>
      <c r="AH1092" s="292"/>
    </row>
  </sheetData>
  <mergeCells count="155">
    <mergeCell ref="C538:H541"/>
    <mergeCell ref="J555:J562"/>
    <mergeCell ref="C372:H374"/>
    <mergeCell ref="AU547:BB548"/>
    <mergeCell ref="BG547:BN548"/>
    <mergeCell ref="B5:I6"/>
    <mergeCell ref="C20:H22"/>
    <mergeCell ref="C13:H16"/>
    <mergeCell ref="C56:I59"/>
    <mergeCell ref="C48:H53"/>
    <mergeCell ref="C80:H82"/>
    <mergeCell ref="C111:H112"/>
    <mergeCell ref="B114:I116"/>
    <mergeCell ref="C75:H77"/>
    <mergeCell ref="C66:H68"/>
    <mergeCell ref="C32:H34"/>
    <mergeCell ref="C44:H46"/>
    <mergeCell ref="Y63:AD64"/>
    <mergeCell ref="Y66:AD67"/>
    <mergeCell ref="Y69:AD70"/>
    <mergeCell ref="B189:I189"/>
    <mergeCell ref="C533:H536"/>
    <mergeCell ref="C464:H467"/>
    <mergeCell ref="C1070:H1083"/>
    <mergeCell ref="C1014:H1017"/>
    <mergeCell ref="C1019:H1022"/>
    <mergeCell ref="C1025:H1028"/>
    <mergeCell ref="L1006:P1007"/>
    <mergeCell ref="C1003:H1007"/>
    <mergeCell ref="C1040:H1045"/>
    <mergeCell ref="C1062:H1065"/>
    <mergeCell ref="C1066:H1066"/>
    <mergeCell ref="C767:H769"/>
    <mergeCell ref="C815:H817"/>
    <mergeCell ref="C915:G918"/>
    <mergeCell ref="C967:F967"/>
    <mergeCell ref="B992:I996"/>
    <mergeCell ref="B935:I938"/>
    <mergeCell ref="C921:H923"/>
    <mergeCell ref="C960:H965"/>
    <mergeCell ref="B926:I928"/>
    <mergeCell ref="C819:H820"/>
    <mergeCell ref="O835:P835"/>
    <mergeCell ref="L1009:P1010"/>
    <mergeCell ref="C525:H530"/>
    <mergeCell ref="AF1009:AG1009"/>
    <mergeCell ref="Q1002:R1002"/>
    <mergeCell ref="T1002:U1002"/>
    <mergeCell ref="Q1005:R1005"/>
    <mergeCell ref="T1005:U1005"/>
    <mergeCell ref="Q1009:R1009"/>
    <mergeCell ref="T1009:U1009"/>
    <mergeCell ref="X1009:AB1010"/>
    <mergeCell ref="AC1009:AD1009"/>
    <mergeCell ref="AC1002:AD1002"/>
    <mergeCell ref="AF1002:AG1002"/>
    <mergeCell ref="AC1005:AD1005"/>
    <mergeCell ref="AF1005:AG1005"/>
    <mergeCell ref="X1006:AB1007"/>
    <mergeCell ref="C792:H796"/>
    <mergeCell ref="C676:H678"/>
    <mergeCell ref="C564:H572"/>
    <mergeCell ref="B575:I575"/>
    <mergeCell ref="C654:H657"/>
    <mergeCell ref="L664:Q665"/>
    <mergeCell ref="C748:H751"/>
    <mergeCell ref="C725:H732"/>
    <mergeCell ref="C680:H682"/>
    <mergeCell ref="C755:H756"/>
    <mergeCell ref="C743:H746"/>
    <mergeCell ref="C624:H633"/>
    <mergeCell ref="C598:H602"/>
    <mergeCell ref="O679:P679"/>
    <mergeCell ref="C664:G672"/>
    <mergeCell ref="C645:H647"/>
    <mergeCell ref="C649:H650"/>
    <mergeCell ref="C876:H879"/>
    <mergeCell ref="C912:H914"/>
    <mergeCell ref="C832:H834"/>
    <mergeCell ref="C859:G859"/>
    <mergeCell ref="C873:H874"/>
    <mergeCell ref="C893:H897"/>
    <mergeCell ref="C836:H838"/>
    <mergeCell ref="C901:H901"/>
    <mergeCell ref="C884:H888"/>
    <mergeCell ref="C986:H989"/>
    <mergeCell ref="C930:H932"/>
    <mergeCell ref="B983:I985"/>
    <mergeCell ref="C941:H944"/>
    <mergeCell ref="C83:H85"/>
    <mergeCell ref="M63:R64"/>
    <mergeCell ref="C146:H151"/>
    <mergeCell ref="C103:H109"/>
    <mergeCell ref="C93:H96"/>
    <mergeCell ref="M66:R67"/>
    <mergeCell ref="M69:R70"/>
    <mergeCell ref="C560:H561"/>
    <mergeCell ref="C556:H559"/>
    <mergeCell ref="B186:I187"/>
    <mergeCell ref="C162:H165"/>
    <mergeCell ref="L230:M232"/>
    <mergeCell ref="P535:Q535"/>
    <mergeCell ref="B351:I351"/>
    <mergeCell ref="C449:H452"/>
    <mergeCell ref="C406:G406"/>
    <mergeCell ref="C417:H421"/>
    <mergeCell ref="C515:H517"/>
    <mergeCell ref="C445:H447"/>
    <mergeCell ref="C459:H461"/>
    <mergeCell ref="C504:H507"/>
    <mergeCell ref="C508:H508"/>
    <mergeCell ref="AA835:AB835"/>
    <mergeCell ref="S224:V225"/>
    <mergeCell ref="AE224:AH225"/>
    <mergeCell ref="X230:Y232"/>
    <mergeCell ref="AG403:AH403"/>
    <mergeCell ref="Q419:R419"/>
    <mergeCell ref="AC419:AD419"/>
    <mergeCell ref="Q426:R426"/>
    <mergeCell ref="AC426:AD426"/>
    <mergeCell ref="AB535:AC535"/>
    <mergeCell ref="C703:H711"/>
    <mergeCell ref="C520:H522"/>
    <mergeCell ref="C399:H403"/>
    <mergeCell ref="C543:H547"/>
    <mergeCell ref="Y679:Z679"/>
    <mergeCell ref="X664:AC665"/>
    <mergeCell ref="C824:H828"/>
    <mergeCell ref="X797:AD798"/>
    <mergeCell ref="L800:S801"/>
    <mergeCell ref="X800:AE801"/>
    <mergeCell ref="X803:AD804"/>
    <mergeCell ref="L797:R798"/>
    <mergeCell ref="B2:AH2"/>
    <mergeCell ref="C378:H382"/>
    <mergeCell ref="L382:R382"/>
    <mergeCell ref="X382:AD382"/>
    <mergeCell ref="L498:R498"/>
    <mergeCell ref="X498:AD498"/>
    <mergeCell ref="L387:R388"/>
    <mergeCell ref="X387:AD388"/>
    <mergeCell ref="K389:K390"/>
    <mergeCell ref="L389:R390"/>
    <mergeCell ref="W389:W390"/>
    <mergeCell ref="X389:AD390"/>
    <mergeCell ref="C390:H391"/>
    <mergeCell ref="C125:G125"/>
    <mergeCell ref="C26:H29"/>
    <mergeCell ref="B255:H258"/>
    <mergeCell ref="C346:H348"/>
    <mergeCell ref="C434:H442"/>
    <mergeCell ref="C486:H490"/>
    <mergeCell ref="C363:H367"/>
    <mergeCell ref="B260:I260"/>
    <mergeCell ref="B313:I313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portrait" r:id="rId1"/>
  <headerFooter alignWithMargins="0">
    <oddFooter>&amp;R&amp;P</oddFooter>
  </headerFooter>
  <rowBreaks count="8" manualBreakCount="8">
    <brk id="98" max="16383" man="1"/>
    <brk id="193" max="16383" man="1"/>
    <brk id="293" max="16383" man="1"/>
    <brk id="398" max="16383" man="1"/>
    <brk id="588" max="16383" man="1"/>
    <brk id="644" max="16383" man="1"/>
    <brk id="760" max="16383" man="1"/>
    <brk id="919" max="3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6"/>
  <sheetViews>
    <sheetView showGridLines="0" zoomScaleNormal="100" zoomScaleSheetLayoutView="100" workbookViewId="0">
      <selection activeCell="AK20" sqref="AK20"/>
    </sheetView>
  </sheetViews>
  <sheetFormatPr baseColWidth="10" defaultColWidth="3.7109375" defaultRowHeight="12.75" x14ac:dyDescent="0.2"/>
  <cols>
    <col min="1" max="1" width="1.28515625" style="486" customWidth="1"/>
    <col min="2" max="2" width="3.5703125" style="486" customWidth="1"/>
    <col min="3" max="3" width="3.7109375" style="484" customWidth="1"/>
    <col min="4" max="9" width="3.7109375" style="486" customWidth="1"/>
    <col min="10" max="10" width="3.7109375" style="147" customWidth="1"/>
    <col min="11" max="11" width="4.7109375" style="484" customWidth="1"/>
    <col min="12" max="16" width="3.7109375" style="486" customWidth="1"/>
    <col min="17" max="17" width="4.28515625" style="486" customWidth="1"/>
    <col min="18" max="19" width="3.7109375" style="486" customWidth="1"/>
    <col min="20" max="20" width="3.5703125" style="486" customWidth="1"/>
    <col min="21" max="21" width="4.7109375" style="484" customWidth="1"/>
    <col min="22" max="26" width="3.7109375" style="486" customWidth="1"/>
    <col min="27" max="27" width="4.42578125" style="486" customWidth="1"/>
    <col min="28" max="29" width="3.7109375" style="486" customWidth="1"/>
    <col min="30" max="30" width="3.28515625" style="486" customWidth="1"/>
    <col min="31" max="16384" width="3.7109375" style="486"/>
  </cols>
  <sheetData>
    <row r="1" spans="1:30" ht="9" customHeight="1" thickBot="1" x14ac:dyDescent="0.25"/>
    <row r="2" spans="1:30" s="1101" customFormat="1" ht="57.95" customHeight="1" thickBot="1" x14ac:dyDescent="0.25">
      <c r="A2" s="1100"/>
      <c r="B2" s="1226" t="s">
        <v>1361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8"/>
    </row>
    <row r="3" spans="1:30" ht="12.75" customHeight="1" x14ac:dyDescent="0.2">
      <c r="B3" s="1399" t="s">
        <v>491</v>
      </c>
      <c r="C3" s="1400"/>
      <c r="D3" s="1400"/>
      <c r="E3" s="1400"/>
      <c r="F3" s="1400"/>
      <c r="G3" s="1400"/>
      <c r="H3" s="1400"/>
      <c r="I3" s="513"/>
      <c r="J3" s="154"/>
      <c r="K3" s="514"/>
      <c r="L3" s="481"/>
      <c r="M3" s="481"/>
      <c r="N3" s="481"/>
      <c r="O3" s="481"/>
      <c r="P3" s="481"/>
      <c r="Q3" s="481"/>
      <c r="R3" s="481"/>
      <c r="S3" s="481"/>
      <c r="T3" s="482"/>
      <c r="U3" s="514"/>
      <c r="V3" s="481"/>
      <c r="W3" s="481"/>
      <c r="X3" s="481"/>
      <c r="Y3" s="481"/>
      <c r="Z3" s="481"/>
      <c r="AA3" s="481"/>
      <c r="AB3" s="481"/>
      <c r="AC3" s="481"/>
      <c r="AD3" s="482"/>
    </row>
    <row r="4" spans="1:30" x14ac:dyDescent="0.2">
      <c r="B4" s="1401"/>
      <c r="C4" s="1402"/>
      <c r="D4" s="1402"/>
      <c r="E4" s="1402"/>
      <c r="F4" s="1402"/>
      <c r="G4" s="1402"/>
      <c r="H4" s="1402"/>
      <c r="I4" s="515"/>
      <c r="J4" s="155">
        <v>1</v>
      </c>
      <c r="K4" s="516"/>
      <c r="M4" s="345"/>
      <c r="N4" s="345"/>
      <c r="O4" s="517"/>
      <c r="P4" s="492"/>
      <c r="Q4" s="184" t="s">
        <v>492</v>
      </c>
      <c r="R4" s="484"/>
      <c r="S4" s="484"/>
      <c r="T4" s="485"/>
      <c r="U4" s="516"/>
      <c r="W4" s="345"/>
      <c r="X4" s="345"/>
      <c r="Y4" s="517"/>
      <c r="Z4" s="492"/>
      <c r="AA4" s="184" t="s">
        <v>492</v>
      </c>
      <c r="AB4" s="484"/>
      <c r="AC4" s="484"/>
      <c r="AD4" s="485"/>
    </row>
    <row r="5" spans="1:30" ht="7.5" customHeight="1" x14ac:dyDescent="0.2">
      <c r="B5" s="1401"/>
      <c r="C5" s="1402"/>
      <c r="D5" s="1402"/>
      <c r="E5" s="1402"/>
      <c r="F5" s="1402"/>
      <c r="G5" s="1402"/>
      <c r="H5" s="1402"/>
      <c r="I5" s="515"/>
      <c r="J5" s="155"/>
      <c r="K5" s="516"/>
      <c r="L5" s="484"/>
      <c r="M5" s="484"/>
      <c r="N5" s="484"/>
      <c r="O5" s="484"/>
      <c r="P5" s="484"/>
      <c r="Q5" s="484"/>
      <c r="R5" s="484"/>
      <c r="S5" s="484"/>
      <c r="T5" s="485"/>
      <c r="U5" s="516"/>
      <c r="V5" s="484"/>
      <c r="W5" s="484"/>
      <c r="X5" s="484"/>
      <c r="Y5" s="484"/>
      <c r="Z5" s="484"/>
      <c r="AA5" s="484"/>
      <c r="AB5" s="484"/>
      <c r="AC5" s="484"/>
      <c r="AD5" s="485"/>
    </row>
    <row r="6" spans="1:30" x14ac:dyDescent="0.2">
      <c r="B6" s="1401"/>
      <c r="C6" s="1402"/>
      <c r="D6" s="1402"/>
      <c r="E6" s="1402"/>
      <c r="F6" s="1402"/>
      <c r="G6" s="1402"/>
      <c r="H6" s="1402"/>
      <c r="I6" s="485"/>
      <c r="J6" s="155"/>
      <c r="K6" s="516"/>
      <c r="L6" s="484"/>
      <c r="M6" s="484"/>
      <c r="N6" s="484"/>
      <c r="O6" s="484"/>
      <c r="P6" s="484"/>
      <c r="Q6" s="484"/>
      <c r="R6" s="484"/>
      <c r="S6" s="484"/>
      <c r="T6" s="485"/>
      <c r="U6" s="516"/>
      <c r="V6" s="484"/>
      <c r="W6" s="484"/>
      <c r="X6" s="484"/>
      <c r="Y6" s="484"/>
      <c r="Z6" s="484"/>
      <c r="AA6" s="484"/>
      <c r="AB6" s="484"/>
      <c r="AC6" s="484"/>
      <c r="AD6" s="485"/>
    </row>
    <row r="7" spans="1:30" ht="4.5" customHeight="1" thickBot="1" x14ac:dyDescent="0.25">
      <c r="B7" s="488"/>
      <c r="C7" s="489"/>
      <c r="D7" s="518"/>
      <c r="E7" s="19"/>
      <c r="F7" s="518"/>
      <c r="G7" s="518"/>
      <c r="H7" s="518"/>
      <c r="I7" s="519"/>
      <c r="J7" s="156"/>
      <c r="K7" s="520"/>
      <c r="L7" s="489"/>
      <c r="M7" s="489"/>
      <c r="N7" s="489"/>
      <c r="O7" s="489"/>
      <c r="P7" s="489"/>
      <c r="Q7" s="489"/>
      <c r="R7" s="489"/>
      <c r="S7" s="489"/>
      <c r="T7" s="490"/>
      <c r="U7" s="520"/>
      <c r="V7" s="489"/>
      <c r="W7" s="489"/>
      <c r="X7" s="489"/>
      <c r="Y7" s="489"/>
      <c r="Z7" s="489"/>
      <c r="AA7" s="489"/>
      <c r="AB7" s="489"/>
      <c r="AC7" s="489"/>
      <c r="AD7" s="490"/>
    </row>
    <row r="8" spans="1:30" ht="6.75" customHeight="1" x14ac:dyDescent="0.2">
      <c r="B8" s="480"/>
      <c r="C8" s="521"/>
      <c r="D8" s="521"/>
      <c r="E8" s="521"/>
      <c r="F8" s="521"/>
      <c r="G8" s="521"/>
      <c r="H8" s="521"/>
      <c r="I8" s="513"/>
      <c r="J8" s="154"/>
      <c r="K8" s="514"/>
      <c r="L8" s="481"/>
      <c r="M8" s="481"/>
      <c r="N8" s="481"/>
      <c r="O8" s="481"/>
      <c r="P8" s="481"/>
      <c r="Q8" s="481"/>
      <c r="R8" s="481"/>
      <c r="S8" s="481"/>
      <c r="T8" s="482"/>
      <c r="U8" s="514"/>
      <c r="V8" s="481"/>
      <c r="W8" s="481"/>
      <c r="X8" s="481"/>
      <c r="Y8" s="481"/>
      <c r="Z8" s="481"/>
      <c r="AA8" s="481"/>
      <c r="AB8" s="481"/>
      <c r="AC8" s="481"/>
      <c r="AD8" s="482"/>
    </row>
    <row r="9" spans="1:30" ht="21" customHeight="1" x14ac:dyDescent="0.2">
      <c r="B9" s="1406" t="s">
        <v>493</v>
      </c>
      <c r="C9" s="1254"/>
      <c r="D9" s="1254"/>
      <c r="E9" s="1254"/>
      <c r="F9" s="1254"/>
      <c r="G9" s="1254"/>
      <c r="H9" s="1254"/>
      <c r="I9" s="515"/>
      <c r="J9" s="155"/>
      <c r="K9" s="516"/>
      <c r="L9" s="484"/>
      <c r="M9" s="484"/>
      <c r="N9" s="484"/>
      <c r="O9" s="484"/>
      <c r="P9" s="484"/>
      <c r="Q9" s="484"/>
      <c r="R9" s="484"/>
      <c r="S9" s="484"/>
      <c r="T9" s="485"/>
      <c r="U9" s="516"/>
      <c r="V9" s="484"/>
      <c r="W9" s="484"/>
      <c r="X9" s="484"/>
      <c r="Y9" s="484"/>
      <c r="Z9" s="484"/>
      <c r="AA9" s="484"/>
      <c r="AB9" s="484"/>
      <c r="AC9" s="484"/>
      <c r="AD9" s="485"/>
    </row>
    <row r="10" spans="1:30" x14ac:dyDescent="0.2">
      <c r="B10" s="1406"/>
      <c r="C10" s="1254"/>
      <c r="D10" s="1254"/>
      <c r="E10" s="1254"/>
      <c r="F10" s="1254"/>
      <c r="G10" s="1254"/>
      <c r="H10" s="1254"/>
      <c r="I10" s="515"/>
      <c r="J10" s="155">
        <f>J4+1</f>
        <v>2</v>
      </c>
      <c r="K10" s="516"/>
      <c r="M10" s="346"/>
      <c r="N10" s="346"/>
      <c r="O10" s="522"/>
      <c r="P10" s="181" t="s">
        <v>494</v>
      </c>
      <c r="Q10" s="235"/>
      <c r="R10" s="484"/>
      <c r="S10" s="484"/>
      <c r="T10" s="485"/>
      <c r="U10" s="516"/>
      <c r="W10" s="346"/>
      <c r="X10" s="346"/>
      <c r="Y10" s="522"/>
      <c r="Z10" s="181" t="s">
        <v>494</v>
      </c>
      <c r="AA10" s="235"/>
      <c r="AB10" s="484"/>
      <c r="AC10" s="484"/>
      <c r="AD10" s="485"/>
    </row>
    <row r="11" spans="1:30" ht="18" customHeight="1" x14ac:dyDescent="0.2">
      <c r="B11" s="1406"/>
      <c r="C11" s="1254"/>
      <c r="D11" s="1254"/>
      <c r="E11" s="1254"/>
      <c r="F11" s="1254"/>
      <c r="G11" s="1254"/>
      <c r="H11" s="1254"/>
      <c r="I11" s="515"/>
      <c r="J11" s="155"/>
      <c r="K11" s="516"/>
      <c r="L11" s="484"/>
      <c r="M11" s="484"/>
      <c r="N11" s="484"/>
      <c r="O11" s="484"/>
      <c r="P11" s="484"/>
      <c r="Q11" s="484"/>
      <c r="R11" s="484"/>
      <c r="S11" s="484"/>
      <c r="T11" s="485"/>
      <c r="U11" s="516"/>
      <c r="V11" s="484"/>
      <c r="W11" s="484"/>
      <c r="X11" s="484"/>
      <c r="Y11" s="484"/>
      <c r="Z11" s="484"/>
      <c r="AA11" s="484"/>
      <c r="AB11" s="484"/>
      <c r="AC11" s="484"/>
      <c r="AD11" s="485"/>
    </row>
    <row r="12" spans="1:30" x14ac:dyDescent="0.2">
      <c r="B12" s="1406"/>
      <c r="C12" s="1254"/>
      <c r="D12" s="1254"/>
      <c r="E12" s="1254"/>
      <c r="F12" s="1254"/>
      <c r="G12" s="1254"/>
      <c r="H12" s="1254"/>
      <c r="I12" s="485"/>
      <c r="J12" s="155"/>
      <c r="K12" s="516"/>
      <c r="L12" s="484"/>
      <c r="M12" s="484"/>
      <c r="N12" s="484"/>
      <c r="O12" s="484"/>
      <c r="P12" s="484"/>
      <c r="Q12" s="484"/>
      <c r="R12" s="484"/>
      <c r="S12" s="484"/>
      <c r="T12" s="485"/>
      <c r="U12" s="516"/>
      <c r="V12" s="484"/>
      <c r="W12" s="484"/>
      <c r="X12" s="484"/>
      <c r="Y12" s="484"/>
      <c r="Z12" s="484"/>
      <c r="AA12" s="484"/>
      <c r="AB12" s="484"/>
      <c r="AC12" s="484"/>
      <c r="AD12" s="485"/>
    </row>
    <row r="13" spans="1:30" ht="13.5" thickBot="1" x14ac:dyDescent="0.25">
      <c r="B13" s="488"/>
      <c r="C13" s="518"/>
      <c r="D13" s="518"/>
      <c r="E13" s="518"/>
      <c r="F13" s="518"/>
      <c r="G13" s="518"/>
      <c r="H13" s="518"/>
      <c r="I13" s="519"/>
      <c r="J13" s="156"/>
      <c r="K13" s="520"/>
      <c r="L13" s="489"/>
      <c r="M13" s="489"/>
      <c r="N13" s="489"/>
      <c r="O13" s="489"/>
      <c r="P13" s="489"/>
      <c r="Q13" s="489"/>
      <c r="R13" s="489"/>
      <c r="S13" s="489"/>
      <c r="T13" s="490"/>
      <c r="U13" s="520"/>
      <c r="V13" s="489"/>
      <c r="W13" s="489"/>
      <c r="X13" s="489"/>
      <c r="Y13" s="489"/>
      <c r="Z13" s="489"/>
      <c r="AA13" s="489"/>
      <c r="AB13" s="489"/>
      <c r="AC13" s="489"/>
      <c r="AD13" s="490"/>
    </row>
    <row r="14" spans="1:30" x14ac:dyDescent="0.2">
      <c r="B14" s="483"/>
      <c r="C14" s="492"/>
      <c r="D14" s="492"/>
      <c r="E14" s="492"/>
      <c r="F14" s="492"/>
      <c r="G14" s="492"/>
      <c r="H14" s="492"/>
      <c r="I14" s="515"/>
      <c r="J14" s="155"/>
      <c r="K14" s="516"/>
      <c r="L14" s="484"/>
      <c r="M14" s="484"/>
      <c r="N14" s="484"/>
      <c r="O14" s="484"/>
      <c r="P14" s="484"/>
      <c r="Q14" s="484"/>
      <c r="R14" s="484"/>
      <c r="S14" s="484"/>
      <c r="T14" s="485"/>
      <c r="U14" s="516"/>
      <c r="V14" s="484"/>
      <c r="W14" s="484"/>
      <c r="X14" s="484"/>
      <c r="Y14" s="484"/>
      <c r="Z14" s="484"/>
      <c r="AA14" s="484"/>
      <c r="AB14" s="484"/>
      <c r="AC14" s="484"/>
      <c r="AD14" s="485"/>
    </row>
    <row r="15" spans="1:30" x14ac:dyDescent="0.2">
      <c r="B15" s="483"/>
      <c r="C15" s="492"/>
      <c r="D15" s="492"/>
      <c r="E15" s="492"/>
      <c r="F15" s="492"/>
      <c r="G15" s="492"/>
      <c r="H15" s="492"/>
      <c r="I15" s="515"/>
      <c r="J15" s="155"/>
      <c r="K15" s="516"/>
      <c r="L15" s="484"/>
      <c r="M15" s="484"/>
      <c r="N15" s="484"/>
      <c r="O15" s="484"/>
      <c r="P15" s="484"/>
      <c r="Q15" s="484"/>
      <c r="R15" s="484"/>
      <c r="S15" s="484"/>
      <c r="T15" s="485"/>
      <c r="U15" s="516"/>
      <c r="V15" s="484"/>
      <c r="W15" s="484"/>
      <c r="X15" s="484"/>
      <c r="Y15" s="484"/>
      <c r="Z15" s="484"/>
      <c r="AA15" s="484"/>
      <c r="AB15" s="484"/>
      <c r="AC15" s="484"/>
      <c r="AD15" s="485"/>
    </row>
    <row r="16" spans="1:30" x14ac:dyDescent="0.2">
      <c r="B16" s="483"/>
      <c r="C16" s="1268" t="s">
        <v>1294</v>
      </c>
      <c r="D16" s="1268"/>
      <c r="E16" s="1268"/>
      <c r="F16" s="1268"/>
      <c r="G16" s="1268"/>
      <c r="H16" s="1268"/>
      <c r="I16" s="515"/>
      <c r="J16" s="155"/>
      <c r="K16" s="516"/>
      <c r="L16" s="484"/>
      <c r="M16" s="484"/>
      <c r="N16" s="484"/>
      <c r="O16" s="484"/>
      <c r="P16" s="484"/>
      <c r="Q16" s="484"/>
      <c r="R16" s="484"/>
      <c r="S16" s="484"/>
      <c r="T16" s="485"/>
      <c r="U16" s="516"/>
      <c r="V16" s="484"/>
      <c r="W16" s="484"/>
      <c r="X16" s="484"/>
      <c r="Y16" s="484"/>
      <c r="Z16" s="484"/>
      <c r="AA16" s="484"/>
      <c r="AB16" s="484"/>
      <c r="AC16" s="484"/>
      <c r="AD16" s="485"/>
    </row>
    <row r="17" spans="2:30" x14ac:dyDescent="0.2">
      <c r="B17" s="483"/>
      <c r="C17" s="1268"/>
      <c r="D17" s="1268"/>
      <c r="E17" s="1268"/>
      <c r="F17" s="1268"/>
      <c r="G17" s="1268"/>
      <c r="H17" s="1268"/>
      <c r="I17" s="515"/>
      <c r="J17" s="155"/>
      <c r="K17" s="516"/>
      <c r="L17" s="484"/>
      <c r="M17" s="484"/>
      <c r="N17" s="484"/>
      <c r="O17" s="484"/>
      <c r="P17" s="484"/>
      <c r="Q17" s="484"/>
      <c r="R17" s="484"/>
      <c r="S17" s="484"/>
      <c r="T17" s="485"/>
      <c r="U17" s="516"/>
      <c r="V17" s="484"/>
      <c r="W17" s="484"/>
      <c r="X17" s="484"/>
      <c r="Y17" s="484"/>
      <c r="Z17" s="484"/>
      <c r="AA17" s="484"/>
      <c r="AB17" s="484"/>
      <c r="AC17" s="484"/>
      <c r="AD17" s="485"/>
    </row>
    <row r="18" spans="2:30" ht="19.5" customHeight="1" x14ac:dyDescent="0.2">
      <c r="B18" s="483"/>
      <c r="C18" s="1268"/>
      <c r="D18" s="1268"/>
      <c r="E18" s="1268"/>
      <c r="F18" s="1268"/>
      <c r="G18" s="1268"/>
      <c r="H18" s="1268"/>
      <c r="I18" s="515"/>
      <c r="J18" s="157" t="s">
        <v>108</v>
      </c>
      <c r="K18" s="516"/>
      <c r="L18" s="12" t="s">
        <v>168</v>
      </c>
      <c r="M18" s="905"/>
      <c r="N18" s="905"/>
      <c r="O18" s="905"/>
      <c r="P18" s="4"/>
      <c r="Q18" s="4"/>
      <c r="R18" s="4"/>
      <c r="S18" s="4"/>
      <c r="T18" s="485"/>
      <c r="U18" s="516"/>
      <c r="V18" s="12" t="s">
        <v>168</v>
      </c>
      <c r="W18" s="905"/>
      <c r="X18" s="905"/>
      <c r="Y18" s="905"/>
      <c r="Z18" s="4"/>
      <c r="AA18" s="4"/>
      <c r="AB18" s="4"/>
      <c r="AC18" s="4"/>
      <c r="AD18" s="485"/>
    </row>
    <row r="19" spans="2:30" ht="21" customHeight="1" x14ac:dyDescent="0.2">
      <c r="B19" s="483"/>
      <c r="C19" s="1268"/>
      <c r="D19" s="1268"/>
      <c r="E19" s="1268"/>
      <c r="F19" s="1268"/>
      <c r="G19" s="1268"/>
      <c r="H19" s="1268"/>
      <c r="I19" s="515"/>
      <c r="J19" s="155"/>
      <c r="K19" s="516"/>
      <c r="L19" s="484"/>
      <c r="M19" s="484"/>
      <c r="N19" s="484"/>
      <c r="O19" s="484"/>
      <c r="P19" s="484"/>
      <c r="Q19" s="484"/>
      <c r="R19" s="484"/>
      <c r="S19" s="484"/>
      <c r="T19" s="485"/>
      <c r="U19" s="516"/>
      <c r="V19" s="484"/>
      <c r="W19" s="484"/>
      <c r="X19" s="484"/>
      <c r="Y19" s="484"/>
      <c r="Z19" s="484"/>
      <c r="AA19" s="484"/>
      <c r="AB19" s="484"/>
      <c r="AC19" s="484"/>
      <c r="AD19" s="485"/>
    </row>
    <row r="20" spans="2:30" x14ac:dyDescent="0.2">
      <c r="B20" s="483"/>
      <c r="C20" s="1268"/>
      <c r="D20" s="1268"/>
      <c r="E20" s="1268"/>
      <c r="F20" s="1268"/>
      <c r="G20" s="1268"/>
      <c r="H20" s="1268"/>
      <c r="I20" s="515"/>
      <c r="J20" s="155"/>
      <c r="K20" s="516"/>
      <c r="L20" s="484"/>
      <c r="M20" s="484"/>
      <c r="N20" s="484"/>
      <c r="O20" s="484"/>
      <c r="P20" s="484"/>
      <c r="Q20" s="484"/>
      <c r="R20" s="484"/>
      <c r="S20" s="484"/>
      <c r="T20" s="485"/>
      <c r="U20" s="516"/>
      <c r="V20" s="484"/>
      <c r="W20" s="484"/>
      <c r="X20" s="484"/>
      <c r="Y20" s="484"/>
      <c r="Z20" s="484"/>
      <c r="AA20" s="484"/>
      <c r="AB20" s="484"/>
      <c r="AC20" s="484"/>
      <c r="AD20" s="485"/>
    </row>
    <row r="21" spans="2:30" ht="13.5" thickBot="1" x14ac:dyDescent="0.25">
      <c r="B21" s="483"/>
      <c r="C21" s="492"/>
      <c r="D21" s="492"/>
      <c r="E21" s="492"/>
      <c r="F21" s="492"/>
      <c r="G21" s="492"/>
      <c r="H21" s="492"/>
      <c r="I21" s="515"/>
      <c r="J21" s="155"/>
      <c r="K21" s="516"/>
      <c r="L21" s="484"/>
      <c r="M21" s="484"/>
      <c r="N21" s="484"/>
      <c r="O21" s="484"/>
      <c r="P21" s="484"/>
      <c r="Q21" s="484"/>
      <c r="R21" s="484"/>
      <c r="S21" s="484"/>
      <c r="T21" s="485"/>
      <c r="U21" s="516"/>
      <c r="V21" s="484"/>
      <c r="W21" s="484"/>
      <c r="X21" s="484"/>
      <c r="Y21" s="484"/>
      <c r="Z21" s="484"/>
      <c r="AA21" s="484"/>
      <c r="AB21" s="484"/>
      <c r="AC21" s="484"/>
      <c r="AD21" s="485"/>
    </row>
    <row r="22" spans="2:30" ht="12.75" customHeight="1" x14ac:dyDescent="0.2">
      <c r="B22" s="480"/>
      <c r="C22" s="521"/>
      <c r="D22" s="521"/>
      <c r="E22" s="521"/>
      <c r="F22" s="521"/>
      <c r="G22" s="521"/>
      <c r="H22" s="521"/>
      <c r="I22" s="513"/>
      <c r="J22" s="154"/>
      <c r="K22" s="514"/>
      <c r="L22" s="481"/>
      <c r="M22" s="481"/>
      <c r="N22" s="481"/>
      <c r="O22" s="481"/>
      <c r="P22" s="481"/>
      <c r="Q22" s="481"/>
      <c r="R22" s="481"/>
      <c r="S22" s="481"/>
      <c r="T22" s="482"/>
      <c r="U22" s="514"/>
      <c r="V22" s="481"/>
      <c r="W22" s="481"/>
      <c r="X22" s="481"/>
      <c r="Y22" s="481"/>
      <c r="Z22" s="481"/>
      <c r="AA22" s="481"/>
      <c r="AB22" s="481"/>
      <c r="AC22" s="481"/>
      <c r="AD22" s="482"/>
    </row>
    <row r="23" spans="2:30" ht="12.75" customHeight="1" x14ac:dyDescent="0.2">
      <c r="B23" s="1286" t="s">
        <v>495</v>
      </c>
      <c r="C23" s="1268"/>
      <c r="D23" s="1268"/>
      <c r="E23" s="1268"/>
      <c r="F23" s="1268"/>
      <c r="G23" s="1268"/>
      <c r="H23" s="1268"/>
      <c r="I23" s="263"/>
      <c r="J23" s="155"/>
      <c r="K23" s="256"/>
      <c r="L23" s="484"/>
      <c r="M23" s="484"/>
      <c r="N23" s="484"/>
      <c r="O23" s="484"/>
      <c r="P23" s="484"/>
      <c r="Q23" s="484"/>
      <c r="R23" s="484"/>
      <c r="S23" s="484"/>
      <c r="T23" s="485"/>
      <c r="U23" s="256"/>
      <c r="V23" s="484"/>
      <c r="W23" s="484"/>
      <c r="X23" s="484"/>
      <c r="Y23" s="484"/>
      <c r="Z23" s="484"/>
      <c r="AA23" s="484"/>
      <c r="AB23" s="484"/>
      <c r="AC23" s="484"/>
      <c r="AD23" s="485"/>
    </row>
    <row r="24" spans="2:30" x14ac:dyDescent="0.2">
      <c r="B24" s="1286"/>
      <c r="C24" s="1268"/>
      <c r="D24" s="1268"/>
      <c r="E24" s="1268"/>
      <c r="F24" s="1268"/>
      <c r="G24" s="1268"/>
      <c r="H24" s="1268"/>
      <c r="I24" s="485"/>
      <c r="J24" s="155">
        <f>+J10+1</f>
        <v>3</v>
      </c>
      <c r="K24" s="256"/>
      <c r="L24" s="14" t="s">
        <v>106</v>
      </c>
      <c r="M24" s="492"/>
      <c r="N24" s="492"/>
      <c r="O24" s="492"/>
      <c r="P24" s="492"/>
      <c r="Q24" s="492"/>
      <c r="R24" s="492"/>
      <c r="S24" s="235"/>
      <c r="T24" s="515"/>
      <c r="U24" s="256"/>
      <c r="V24" s="14" t="s">
        <v>106</v>
      </c>
      <c r="W24" s="492"/>
      <c r="X24" s="492"/>
      <c r="Y24" s="492"/>
      <c r="Z24" s="492"/>
      <c r="AA24" s="492"/>
      <c r="AB24" s="492"/>
      <c r="AC24" s="235"/>
      <c r="AD24" s="515"/>
    </row>
    <row r="25" spans="2:30" ht="14.25" customHeight="1" x14ac:dyDescent="0.2">
      <c r="B25" s="1286"/>
      <c r="C25" s="1268"/>
      <c r="D25" s="1268"/>
      <c r="E25" s="1268"/>
      <c r="F25" s="1268"/>
      <c r="G25" s="1268"/>
      <c r="H25" s="1268"/>
      <c r="I25" s="485"/>
      <c r="J25" s="155"/>
      <c r="K25" s="256"/>
      <c r="L25" s="14" t="s">
        <v>106</v>
      </c>
      <c r="M25" s="492"/>
      <c r="N25" s="492"/>
      <c r="O25" s="181"/>
      <c r="P25" s="50"/>
      <c r="Q25" s="492"/>
      <c r="R25" s="237"/>
      <c r="S25" s="235"/>
      <c r="T25" s="515"/>
      <c r="U25" s="256"/>
      <c r="V25" s="14" t="s">
        <v>106</v>
      </c>
      <c r="W25" s="492"/>
      <c r="X25" s="492"/>
      <c r="Y25" s="181"/>
      <c r="Z25" s="50"/>
      <c r="AA25" s="492"/>
      <c r="AB25" s="237"/>
      <c r="AC25" s="235"/>
      <c r="AD25" s="515"/>
    </row>
    <row r="26" spans="2:30" x14ac:dyDescent="0.2">
      <c r="B26" s="483"/>
      <c r="C26" s="492"/>
      <c r="D26" s="492"/>
      <c r="E26" s="484"/>
      <c r="F26" s="484"/>
      <c r="G26" s="484"/>
      <c r="H26" s="484"/>
      <c r="I26" s="485"/>
      <c r="J26" s="155"/>
      <c r="K26" s="516"/>
      <c r="L26" s="14"/>
      <c r="M26" s="492"/>
      <c r="N26" s="492"/>
      <c r="O26" s="181"/>
      <c r="P26" s="50"/>
      <c r="Q26" s="492"/>
      <c r="R26" s="347"/>
      <c r="S26" s="517"/>
      <c r="T26" s="485"/>
      <c r="U26" s="516"/>
      <c r="V26" s="14"/>
      <c r="W26" s="492"/>
      <c r="X26" s="492"/>
      <c r="Y26" s="181"/>
      <c r="Z26" s="50"/>
      <c r="AA26" s="492"/>
      <c r="AB26" s="347"/>
      <c r="AC26" s="517"/>
      <c r="AD26" s="485"/>
    </row>
    <row r="27" spans="2:30" ht="21.75" customHeight="1" thickBot="1" x14ac:dyDescent="0.25">
      <c r="B27" s="488"/>
      <c r="C27" s="518"/>
      <c r="D27" s="518"/>
      <c r="E27" s="19"/>
      <c r="F27" s="518"/>
      <c r="G27" s="518"/>
      <c r="H27" s="348"/>
      <c r="I27" s="52"/>
      <c r="J27" s="156"/>
      <c r="K27" s="520"/>
      <c r="L27" s="489"/>
      <c r="M27" s="489"/>
      <c r="N27" s="489"/>
      <c r="O27" s="489"/>
      <c r="P27" s="489"/>
      <c r="Q27" s="489"/>
      <c r="R27" s="489"/>
      <c r="S27" s="489"/>
      <c r="T27" s="490"/>
      <c r="U27" s="520"/>
      <c r="V27" s="489"/>
      <c r="W27" s="489"/>
      <c r="X27" s="489"/>
      <c r="Y27" s="489"/>
      <c r="Z27" s="489"/>
      <c r="AA27" s="489"/>
      <c r="AB27" s="489"/>
      <c r="AC27" s="489"/>
      <c r="AD27" s="490"/>
    </row>
    <row r="28" spans="2:30" ht="3.75" hidden="1" customHeight="1" x14ac:dyDescent="0.2">
      <c r="B28" s="480"/>
      <c r="C28" s="521"/>
      <c r="D28" s="521"/>
      <c r="E28" s="521"/>
      <c r="F28" s="521"/>
      <c r="G28" s="521"/>
      <c r="H28" s="521"/>
      <c r="I28" s="513"/>
      <c r="J28" s="154"/>
      <c r="K28" s="514"/>
      <c r="L28" s="481"/>
      <c r="M28" s="481"/>
      <c r="N28" s="481"/>
      <c r="O28" s="481"/>
      <c r="P28" s="481"/>
      <c r="Q28" s="481"/>
      <c r="R28" s="481"/>
      <c r="S28" s="481"/>
      <c r="T28" s="482"/>
      <c r="U28" s="514"/>
      <c r="V28" s="481"/>
      <c r="W28" s="481"/>
      <c r="X28" s="481"/>
      <c r="Y28" s="481"/>
      <c r="Z28" s="481"/>
      <c r="AA28" s="481"/>
      <c r="AB28" s="481"/>
      <c r="AC28" s="481"/>
      <c r="AD28" s="482"/>
    </row>
    <row r="29" spans="2:30" ht="12.75" hidden="1" customHeight="1" x14ac:dyDescent="0.2">
      <c r="B29" s="483"/>
      <c r="D29" s="474"/>
      <c r="E29" s="474"/>
      <c r="F29" s="474"/>
      <c r="G29" s="474"/>
      <c r="H29" s="474"/>
      <c r="I29" s="475"/>
      <c r="J29" s="155"/>
      <c r="K29" s="169" t="s">
        <v>744</v>
      </c>
      <c r="L29" s="12" t="s">
        <v>126</v>
      </c>
      <c r="M29" s="4"/>
      <c r="N29" s="4"/>
      <c r="O29" s="895"/>
      <c r="P29" s="14"/>
      <c r="Q29" s="14"/>
      <c r="R29" s="14"/>
      <c r="S29" s="46">
        <v>1</v>
      </c>
      <c r="T29" s="47"/>
      <c r="U29" s="169" t="s">
        <v>744</v>
      </c>
      <c r="V29" s="12" t="s">
        <v>126</v>
      </c>
      <c r="W29" s="4"/>
      <c r="X29" s="4"/>
      <c r="Y29" s="895"/>
      <c r="Z29" s="14"/>
      <c r="AA29" s="14"/>
      <c r="AB29" s="14"/>
      <c r="AC29" s="46">
        <v>1</v>
      </c>
      <c r="AD29" s="349"/>
    </row>
    <row r="30" spans="2:30" ht="12.75" hidden="1" customHeight="1" x14ac:dyDescent="0.2">
      <c r="B30" s="483"/>
      <c r="C30" s="492"/>
      <c r="D30" s="236"/>
      <c r="E30" s="492"/>
      <c r="F30" s="492"/>
      <c r="G30" s="492"/>
      <c r="H30" s="492"/>
      <c r="I30" s="515"/>
      <c r="J30" s="155"/>
      <c r="K30" s="169"/>
      <c r="L30" s="12" t="s">
        <v>127</v>
      </c>
      <c r="M30" s="4"/>
      <c r="N30" s="4"/>
      <c r="O30" s="895"/>
      <c r="P30" s="14"/>
      <c r="Q30" s="14"/>
      <c r="R30" s="14"/>
      <c r="S30" s="895"/>
      <c r="T30" s="14"/>
      <c r="U30" s="169"/>
      <c r="V30" s="12" t="s">
        <v>127</v>
      </c>
      <c r="W30" s="4"/>
      <c r="X30" s="4"/>
      <c r="Y30" s="895"/>
      <c r="Z30" s="14"/>
      <c r="AA30" s="14"/>
      <c r="AB30" s="14"/>
      <c r="AC30" s="895"/>
      <c r="AD30" s="18"/>
    </row>
    <row r="31" spans="2:30" ht="5.25" hidden="1" customHeight="1" x14ac:dyDescent="0.2">
      <c r="B31" s="483"/>
      <c r="C31" s="236"/>
      <c r="D31" s="492"/>
      <c r="E31" s="492"/>
      <c r="F31" s="484"/>
      <c r="G31" s="484"/>
      <c r="H31" s="484"/>
      <c r="I31" s="485"/>
      <c r="J31" s="155"/>
      <c r="K31" s="169"/>
      <c r="L31" s="12"/>
      <c r="M31" s="4"/>
      <c r="N31" s="4"/>
      <c r="O31" s="895"/>
      <c r="P31" s="14"/>
      <c r="Q31" s="14"/>
      <c r="R31" s="14"/>
      <c r="S31" s="895"/>
      <c r="T31" s="14"/>
      <c r="U31" s="169"/>
      <c r="V31" s="12"/>
      <c r="W31" s="4"/>
      <c r="X31" s="4"/>
      <c r="Y31" s="895"/>
      <c r="Z31" s="14"/>
      <c r="AA31" s="14"/>
      <c r="AB31" s="14"/>
      <c r="AC31" s="895"/>
      <c r="AD31" s="18"/>
    </row>
    <row r="32" spans="2:30" ht="12.75" hidden="1" customHeight="1" x14ac:dyDescent="0.2">
      <c r="B32" s="516"/>
      <c r="C32" s="492" t="s">
        <v>1012</v>
      </c>
      <c r="D32" s="492"/>
      <c r="E32" s="492"/>
      <c r="F32" s="60"/>
      <c r="G32" s="60"/>
      <c r="H32" s="60"/>
      <c r="I32" s="350"/>
      <c r="J32" s="155"/>
      <c r="K32" s="169" t="s">
        <v>747</v>
      </c>
      <c r="L32" s="12" t="s">
        <v>128</v>
      </c>
      <c r="M32" s="4"/>
      <c r="N32" s="4"/>
      <c r="O32" s="895"/>
      <c r="P32" s="14"/>
      <c r="Q32" s="14"/>
      <c r="R32" s="14"/>
      <c r="S32" s="46">
        <v>2</v>
      </c>
      <c r="T32" s="47"/>
      <c r="U32" s="169" t="s">
        <v>747</v>
      </c>
      <c r="V32" s="12" t="s">
        <v>128</v>
      </c>
      <c r="W32" s="4"/>
      <c r="X32" s="4"/>
      <c r="Y32" s="895"/>
      <c r="Z32" s="14"/>
      <c r="AA32" s="14"/>
      <c r="AB32" s="14"/>
      <c r="AC32" s="46">
        <v>2</v>
      </c>
      <c r="AD32" s="349"/>
    </row>
    <row r="33" spans="2:30" ht="5.25" hidden="1" customHeight="1" x14ac:dyDescent="0.2">
      <c r="B33" s="483"/>
      <c r="C33" s="236"/>
      <c r="D33" s="236"/>
      <c r="E33" s="492"/>
      <c r="F33" s="492"/>
      <c r="G33" s="492"/>
      <c r="H33" s="492"/>
      <c r="I33" s="515"/>
      <c r="J33" s="155"/>
      <c r="K33" s="169"/>
      <c r="L33" s="12"/>
      <c r="M33" s="4"/>
      <c r="N33" s="4"/>
      <c r="O33" s="895"/>
      <c r="P33" s="14"/>
      <c r="Q33" s="14"/>
      <c r="R33" s="14"/>
      <c r="S33" s="895"/>
      <c r="T33" s="14"/>
      <c r="U33" s="169"/>
      <c r="V33" s="12"/>
      <c r="W33" s="4"/>
      <c r="X33" s="4"/>
      <c r="Y33" s="895"/>
      <c r="Z33" s="14"/>
      <c r="AA33" s="14"/>
      <c r="AB33" s="14"/>
      <c r="AC33" s="895"/>
      <c r="AD33" s="18"/>
    </row>
    <row r="34" spans="2:30" ht="12.75" hidden="1" customHeight="1" x14ac:dyDescent="0.2">
      <c r="B34" s="476"/>
      <c r="C34" s="59"/>
      <c r="D34" s="59"/>
      <c r="E34" s="59"/>
      <c r="F34" s="59"/>
      <c r="G34" s="492"/>
      <c r="H34" s="492"/>
      <c r="I34" s="515"/>
      <c r="J34" s="155"/>
      <c r="K34" s="169" t="s">
        <v>752</v>
      </c>
      <c r="L34" s="12" t="s">
        <v>130</v>
      </c>
      <c r="M34" s="4"/>
      <c r="N34" s="4"/>
      <c r="O34" s="895"/>
      <c r="P34" s="14"/>
      <c r="Q34" s="14"/>
      <c r="R34" s="14"/>
      <c r="S34" s="46">
        <v>3</v>
      </c>
      <c r="T34" s="47"/>
      <c r="U34" s="169" t="s">
        <v>752</v>
      </c>
      <c r="V34" s="12" t="s">
        <v>130</v>
      </c>
      <c r="W34" s="4"/>
      <c r="X34" s="4"/>
      <c r="Y34" s="895"/>
      <c r="Z34" s="14"/>
      <c r="AA34" s="14"/>
      <c r="AB34" s="14"/>
      <c r="AC34" s="46">
        <v>3</v>
      </c>
      <c r="AD34" s="349"/>
    </row>
    <row r="35" spans="2:30" ht="6.75" hidden="1" customHeight="1" x14ac:dyDescent="0.2">
      <c r="B35" s="483"/>
      <c r="C35" s="895"/>
      <c r="D35" s="492"/>
      <c r="E35" s="484"/>
      <c r="F35" s="492"/>
      <c r="G35" s="492"/>
      <c r="H35" s="492"/>
      <c r="I35" s="515"/>
      <c r="J35" s="155"/>
      <c r="K35" s="169"/>
      <c r="L35" s="12"/>
      <c r="M35" s="4"/>
      <c r="N35" s="4"/>
      <c r="O35" s="903"/>
      <c r="P35" s="4"/>
      <c r="Q35" s="4"/>
      <c r="R35" s="4"/>
      <c r="S35" s="895"/>
      <c r="T35" s="14"/>
      <c r="U35" s="169"/>
      <c r="V35" s="12"/>
      <c r="W35" s="4"/>
      <c r="X35" s="4"/>
      <c r="Y35" s="903"/>
      <c r="Z35" s="4"/>
      <c r="AA35" s="4"/>
      <c r="AB35" s="4"/>
      <c r="AC35" s="895"/>
      <c r="AD35" s="18"/>
    </row>
    <row r="36" spans="2:30" ht="12.75" hidden="1" customHeight="1" x14ac:dyDescent="0.2">
      <c r="B36" s="483"/>
      <c r="C36" s="1315" t="s">
        <v>131</v>
      </c>
      <c r="D36" s="1276"/>
      <c r="E36" s="1276"/>
      <c r="F36" s="1276"/>
      <c r="G36" s="1277"/>
      <c r="H36" s="492"/>
      <c r="I36" s="515"/>
      <c r="J36" s="155"/>
      <c r="K36" s="169" t="s">
        <v>756</v>
      </c>
      <c r="L36" s="12" t="s">
        <v>132</v>
      </c>
      <c r="M36" s="4"/>
      <c r="N36" s="4"/>
      <c r="O36" s="895"/>
      <c r="P36" s="14"/>
      <c r="Q36" s="14"/>
      <c r="R36" s="14"/>
      <c r="S36" s="46">
        <v>4</v>
      </c>
      <c r="T36" s="47"/>
      <c r="U36" s="169" t="s">
        <v>756</v>
      </c>
      <c r="V36" s="12" t="s">
        <v>132</v>
      </c>
      <c r="W36" s="4"/>
      <c r="X36" s="4"/>
      <c r="Y36" s="895"/>
      <c r="Z36" s="14"/>
      <c r="AA36" s="14"/>
      <c r="AB36" s="14"/>
      <c r="AC36" s="46">
        <v>4</v>
      </c>
      <c r="AD36" s="349"/>
    </row>
    <row r="37" spans="2:30" ht="12.75" hidden="1" customHeight="1" x14ac:dyDescent="0.2">
      <c r="B37" s="483"/>
      <c r="D37" s="492"/>
      <c r="E37" s="484"/>
      <c r="F37" s="492"/>
      <c r="G37" s="492"/>
      <c r="H37" s="492"/>
      <c r="I37" s="515"/>
      <c r="J37" s="155">
        <f>+J24+1</f>
        <v>4</v>
      </c>
      <c r="K37" s="169"/>
      <c r="L37" s="12" t="s">
        <v>133</v>
      </c>
      <c r="M37" s="4"/>
      <c r="N37" s="4"/>
      <c r="O37" s="895"/>
      <c r="P37" s="14"/>
      <c r="Q37" s="14"/>
      <c r="R37" s="14"/>
      <c r="S37" s="895"/>
      <c r="T37" s="14"/>
      <c r="U37" s="169"/>
      <c r="V37" s="12" t="s">
        <v>133</v>
      </c>
      <c r="W37" s="4"/>
      <c r="X37" s="4"/>
      <c r="Y37" s="895"/>
      <c r="Z37" s="14"/>
      <c r="AA37" s="14"/>
      <c r="AB37" s="14"/>
      <c r="AC37" s="895"/>
      <c r="AD37" s="18"/>
    </row>
    <row r="38" spans="2:30" ht="4.5" hidden="1" customHeight="1" x14ac:dyDescent="0.2">
      <c r="B38" s="483"/>
      <c r="C38" s="895"/>
      <c r="D38" s="492"/>
      <c r="E38" s="484"/>
      <c r="F38" s="492"/>
      <c r="G38" s="492"/>
      <c r="H38" s="492"/>
      <c r="I38" s="515"/>
      <c r="J38" s="155"/>
      <c r="K38" s="169"/>
      <c r="L38" s="12"/>
      <c r="M38" s="4"/>
      <c r="N38" s="4"/>
      <c r="O38" s="895"/>
      <c r="P38" s="14"/>
      <c r="Q38" s="14"/>
      <c r="R38" s="14"/>
      <c r="S38" s="895"/>
      <c r="T38" s="14"/>
      <c r="U38" s="169"/>
      <c r="V38" s="12"/>
      <c r="W38" s="4"/>
      <c r="X38" s="4"/>
      <c r="Y38" s="895"/>
      <c r="Z38" s="14"/>
      <c r="AA38" s="14"/>
      <c r="AB38" s="14"/>
      <c r="AC38" s="895"/>
      <c r="AD38" s="18"/>
    </row>
    <row r="39" spans="2:30" ht="12.75" hidden="1" customHeight="1" x14ac:dyDescent="0.2">
      <c r="B39" s="483"/>
      <c r="D39" s="492"/>
      <c r="E39" s="484"/>
      <c r="F39" s="492"/>
      <c r="G39" s="492"/>
      <c r="H39" s="492"/>
      <c r="I39" s="515"/>
      <c r="J39" s="155"/>
      <c r="K39" s="169" t="s">
        <v>759</v>
      </c>
      <c r="L39" s="12" t="s">
        <v>134</v>
      </c>
      <c r="M39" s="4"/>
      <c r="N39" s="4"/>
      <c r="O39" s="895"/>
      <c r="P39" s="14"/>
      <c r="Q39" s="14"/>
      <c r="R39" s="14"/>
      <c r="S39" s="46">
        <v>5</v>
      </c>
      <c r="T39" s="47"/>
      <c r="U39" s="169" t="s">
        <v>759</v>
      </c>
      <c r="V39" s="12" t="s">
        <v>134</v>
      </c>
      <c r="W39" s="4"/>
      <c r="X39" s="4"/>
      <c r="Y39" s="895"/>
      <c r="Z39" s="14"/>
      <c r="AA39" s="14"/>
      <c r="AB39" s="14"/>
      <c r="AC39" s="46">
        <v>5</v>
      </c>
      <c r="AD39" s="349"/>
    </row>
    <row r="40" spans="2:30" ht="4.5" hidden="1" customHeight="1" x14ac:dyDescent="0.2">
      <c r="B40" s="483"/>
      <c r="C40" s="895"/>
      <c r="D40" s="492"/>
      <c r="E40" s="484"/>
      <c r="F40" s="492"/>
      <c r="G40" s="492"/>
      <c r="H40" s="492"/>
      <c r="I40" s="515"/>
      <c r="J40" s="155"/>
      <c r="K40" s="169"/>
      <c r="L40" s="12"/>
      <c r="M40" s="4"/>
      <c r="N40" s="4"/>
      <c r="O40" s="895"/>
      <c r="P40" s="14"/>
      <c r="Q40" s="14"/>
      <c r="R40" s="14"/>
      <c r="S40" s="895"/>
      <c r="T40" s="14"/>
      <c r="U40" s="169"/>
      <c r="V40" s="12"/>
      <c r="W40" s="4"/>
      <c r="X40" s="4"/>
      <c r="Y40" s="895"/>
      <c r="Z40" s="14"/>
      <c r="AA40" s="14"/>
      <c r="AB40" s="14"/>
      <c r="AC40" s="895"/>
      <c r="AD40" s="18"/>
    </row>
    <row r="41" spans="2:30" ht="12.75" hidden="1" customHeight="1" x14ac:dyDescent="0.2">
      <c r="B41" s="483"/>
      <c r="C41" s="895"/>
      <c r="D41" s="492"/>
      <c r="E41" s="484"/>
      <c r="F41" s="492"/>
      <c r="G41" s="492"/>
      <c r="H41" s="492"/>
      <c r="I41" s="515"/>
      <c r="J41" s="155"/>
      <c r="K41" s="169" t="s">
        <v>762</v>
      </c>
      <c r="L41" s="12" t="s">
        <v>135</v>
      </c>
      <c r="M41" s="4"/>
      <c r="N41" s="4"/>
      <c r="O41" s="895"/>
      <c r="P41" s="14"/>
      <c r="Q41" s="14"/>
      <c r="R41" s="14"/>
      <c r="S41" s="121"/>
      <c r="T41" s="121"/>
      <c r="U41" s="169" t="s">
        <v>762</v>
      </c>
      <c r="V41" s="12" t="s">
        <v>135</v>
      </c>
      <c r="W41" s="4"/>
      <c r="X41" s="4"/>
      <c r="Y41" s="895"/>
      <c r="Z41" s="14"/>
      <c r="AA41" s="14"/>
      <c r="AB41" s="14"/>
      <c r="AC41" s="4"/>
      <c r="AD41" s="128"/>
    </row>
    <row r="42" spans="2:30" ht="12.75" hidden="1" customHeight="1" x14ac:dyDescent="0.2">
      <c r="B42" s="483"/>
      <c r="D42" s="492"/>
      <c r="E42" s="484"/>
      <c r="F42" s="492"/>
      <c r="G42" s="492"/>
      <c r="H42" s="492"/>
      <c r="I42" s="515"/>
      <c r="J42" s="155"/>
      <c r="K42" s="169"/>
      <c r="L42" s="12" t="s">
        <v>136</v>
      </c>
      <c r="M42" s="4"/>
      <c r="N42" s="4"/>
      <c r="O42" s="895"/>
      <c r="P42" s="14"/>
      <c r="Q42" s="14"/>
      <c r="R42" s="14"/>
      <c r="S42" s="46">
        <v>6</v>
      </c>
      <c r="T42" s="47"/>
      <c r="U42" s="169"/>
      <c r="V42" s="12" t="s">
        <v>136</v>
      </c>
      <c r="W42" s="4"/>
      <c r="X42" s="4"/>
      <c r="Y42" s="895"/>
      <c r="Z42" s="14"/>
      <c r="AA42" s="14"/>
      <c r="AB42" s="14"/>
      <c r="AC42" s="46">
        <v>6</v>
      </c>
      <c r="AD42" s="349"/>
    </row>
    <row r="43" spans="2:30" ht="5.25" hidden="1" customHeight="1" x14ac:dyDescent="0.2">
      <c r="B43" s="483"/>
      <c r="C43" s="895"/>
      <c r="D43" s="492"/>
      <c r="E43" s="484"/>
      <c r="F43" s="492"/>
      <c r="G43" s="492"/>
      <c r="H43" s="492"/>
      <c r="I43" s="515"/>
      <c r="J43" s="155"/>
      <c r="K43" s="169"/>
      <c r="L43" s="12"/>
      <c r="M43" s="4"/>
      <c r="N43" s="4"/>
      <c r="O43" s="895"/>
      <c r="P43" s="14"/>
      <c r="Q43" s="14"/>
      <c r="R43" s="14"/>
      <c r="S43" s="895"/>
      <c r="T43" s="14"/>
      <c r="U43" s="169"/>
      <c r="V43" s="12"/>
      <c r="W43" s="4"/>
      <c r="X43" s="4"/>
      <c r="Y43" s="895"/>
      <c r="Z43" s="14"/>
      <c r="AA43" s="14"/>
      <c r="AB43" s="14"/>
      <c r="AC43" s="895"/>
      <c r="AD43" s="18"/>
    </row>
    <row r="44" spans="2:30" ht="12.75" hidden="1" customHeight="1" x14ac:dyDescent="0.2">
      <c r="B44" s="483"/>
      <c r="C44" s="895"/>
      <c r="D44" s="492"/>
      <c r="E44" s="484"/>
      <c r="F44" s="492"/>
      <c r="G44" s="492"/>
      <c r="H44" s="492"/>
      <c r="I44" s="515"/>
      <c r="J44" s="155"/>
      <c r="K44" s="169" t="s">
        <v>778</v>
      </c>
      <c r="L44" s="12" t="s">
        <v>137</v>
      </c>
      <c r="M44" s="4"/>
      <c r="N44" s="4"/>
      <c r="O44" s="895"/>
      <c r="P44" s="14"/>
      <c r="Q44" s="14"/>
      <c r="R44" s="14"/>
      <c r="S44" s="895"/>
      <c r="T44" s="14"/>
      <c r="U44" s="169" t="s">
        <v>778</v>
      </c>
      <c r="V44" s="12" t="s">
        <v>137</v>
      </c>
      <c r="W44" s="4"/>
      <c r="X44" s="4"/>
      <c r="Y44" s="895"/>
      <c r="Z44" s="14"/>
      <c r="AA44" s="14"/>
      <c r="AB44" s="14"/>
      <c r="AC44" s="895"/>
      <c r="AD44" s="18"/>
    </row>
    <row r="45" spans="2:30" ht="12.75" hidden="1" customHeight="1" x14ac:dyDescent="0.2">
      <c r="B45" s="483"/>
      <c r="C45" s="895"/>
      <c r="D45" s="492"/>
      <c r="E45" s="484"/>
      <c r="F45" s="492"/>
      <c r="G45" s="492"/>
      <c r="H45" s="492"/>
      <c r="I45" s="515"/>
      <c r="J45" s="155"/>
      <c r="K45" s="169"/>
      <c r="L45" s="12" t="s">
        <v>496</v>
      </c>
      <c r="M45" s="4"/>
      <c r="N45" s="4"/>
      <c r="O45" s="895"/>
      <c r="P45" s="14"/>
      <c r="Q45" s="14"/>
      <c r="R45" s="14"/>
      <c r="S45" s="895"/>
      <c r="T45" s="14"/>
      <c r="U45" s="169"/>
      <c r="V45" s="12" t="s">
        <v>496</v>
      </c>
      <c r="W45" s="4"/>
      <c r="X45" s="4"/>
      <c r="Y45" s="895"/>
      <c r="Z45" s="14"/>
      <c r="AA45" s="14"/>
      <c r="AB45" s="14"/>
      <c r="AC45" s="895"/>
      <c r="AD45" s="18"/>
    </row>
    <row r="46" spans="2:30" ht="12.75" hidden="1" customHeight="1" x14ac:dyDescent="0.2">
      <c r="B46" s="483"/>
      <c r="C46" s="895"/>
      <c r="D46" s="492"/>
      <c r="E46" s="484"/>
      <c r="F46" s="492"/>
      <c r="G46" s="492"/>
      <c r="H46" s="492"/>
      <c r="I46" s="515"/>
      <c r="J46" s="155"/>
      <c r="K46" s="169"/>
      <c r="L46" s="121" t="s">
        <v>139</v>
      </c>
      <c r="M46" s="4"/>
      <c r="N46" s="4"/>
      <c r="O46" s="895"/>
      <c r="P46" s="14"/>
      <c r="Q46" s="14"/>
      <c r="R46" s="14"/>
      <c r="S46" s="46">
        <v>7</v>
      </c>
      <c r="T46" s="47"/>
      <c r="U46" s="169"/>
      <c r="V46" s="4" t="s">
        <v>139</v>
      </c>
      <c r="W46" s="4"/>
      <c r="X46" s="4"/>
      <c r="Y46" s="895"/>
      <c r="Z46" s="14"/>
      <c r="AA46" s="14"/>
      <c r="AB46" s="14"/>
      <c r="AC46" s="46">
        <v>7</v>
      </c>
      <c r="AD46" s="349"/>
    </row>
    <row r="47" spans="2:30" ht="6.75" hidden="1" customHeight="1" x14ac:dyDescent="0.2">
      <c r="B47" s="483"/>
      <c r="C47" s="895"/>
      <c r="D47" s="492"/>
      <c r="E47" s="484"/>
      <c r="F47" s="492"/>
      <c r="G47" s="492"/>
      <c r="H47" s="492"/>
      <c r="I47" s="515"/>
      <c r="J47" s="155"/>
      <c r="K47" s="169"/>
      <c r="L47" s="12"/>
      <c r="M47" s="4"/>
      <c r="N47" s="4"/>
      <c r="O47" s="895"/>
      <c r="P47" s="14"/>
      <c r="Q47" s="14"/>
      <c r="R47" s="14"/>
      <c r="S47" s="895"/>
      <c r="T47" s="4"/>
      <c r="U47" s="169"/>
      <c r="V47" s="12"/>
      <c r="W47" s="4"/>
      <c r="X47" s="4"/>
      <c r="Y47" s="895"/>
      <c r="Z47" s="14"/>
      <c r="AA47" s="14"/>
      <c r="AB47" s="14"/>
      <c r="AC47" s="895"/>
      <c r="AD47" s="128"/>
    </row>
    <row r="48" spans="2:30" ht="12.75" hidden="1" customHeight="1" x14ac:dyDescent="0.2">
      <c r="B48" s="483"/>
      <c r="C48" s="895"/>
      <c r="D48" s="492"/>
      <c r="E48" s="484"/>
      <c r="F48" s="492"/>
      <c r="G48" s="492"/>
      <c r="H48" s="492"/>
      <c r="I48" s="515"/>
      <c r="J48" s="155"/>
      <c r="K48" s="169" t="s">
        <v>780</v>
      </c>
      <c r="L48" s="12" t="s">
        <v>140</v>
      </c>
      <c r="M48" s="4"/>
      <c r="N48" s="4"/>
      <c r="O48" s="895"/>
      <c r="P48" s="14"/>
      <c r="Q48" s="14"/>
      <c r="R48" s="14"/>
      <c r="S48" s="46">
        <v>8</v>
      </c>
      <c r="T48" s="47"/>
      <c r="U48" s="169" t="s">
        <v>780</v>
      </c>
      <c r="V48" s="12" t="s">
        <v>140</v>
      </c>
      <c r="W48" s="4"/>
      <c r="X48" s="4"/>
      <c r="Y48" s="895"/>
      <c r="Z48" s="14"/>
      <c r="AA48" s="14"/>
      <c r="AB48" s="14"/>
      <c r="AC48" s="46">
        <v>8</v>
      </c>
      <c r="AD48" s="349"/>
    </row>
    <row r="49" spans="2:30" ht="6.75" hidden="1" customHeight="1" x14ac:dyDescent="0.2">
      <c r="B49" s="483"/>
      <c r="C49" s="895"/>
      <c r="D49" s="492"/>
      <c r="E49" s="484"/>
      <c r="F49" s="492"/>
      <c r="G49" s="492"/>
      <c r="H49" s="492"/>
      <c r="I49" s="515"/>
      <c r="J49" s="155"/>
      <c r="K49" s="169"/>
      <c r="L49" s="12"/>
      <c r="M49" s="4"/>
      <c r="N49" s="4"/>
      <c r="O49" s="895"/>
      <c r="P49" s="14"/>
      <c r="Q49" s="14"/>
      <c r="R49" s="14"/>
      <c r="S49" s="895"/>
      <c r="T49" s="14"/>
      <c r="U49" s="169"/>
      <c r="V49" s="12"/>
      <c r="W49" s="4"/>
      <c r="X49" s="4"/>
      <c r="Y49" s="895"/>
      <c r="Z49" s="14"/>
      <c r="AA49" s="14"/>
      <c r="AB49" s="14"/>
      <c r="AC49" s="895"/>
      <c r="AD49" s="18"/>
    </row>
    <row r="50" spans="2:30" ht="12.75" hidden="1" customHeight="1" x14ac:dyDescent="0.2">
      <c r="B50" s="483"/>
      <c r="C50" s="895"/>
      <c r="D50" s="492"/>
      <c r="E50" s="484"/>
      <c r="F50" s="492"/>
      <c r="G50" s="492"/>
      <c r="H50" s="492"/>
      <c r="I50" s="515"/>
      <c r="J50" s="155"/>
      <c r="K50" s="169" t="s">
        <v>782</v>
      </c>
      <c r="L50" s="12" t="s">
        <v>141</v>
      </c>
      <c r="M50" s="4"/>
      <c r="N50" s="4"/>
      <c r="O50" s="895"/>
      <c r="P50" s="14"/>
      <c r="Q50" s="14"/>
      <c r="R50" s="14"/>
      <c r="S50" s="46">
        <v>9</v>
      </c>
      <c r="T50" s="47"/>
      <c r="U50" s="169" t="s">
        <v>782</v>
      </c>
      <c r="V50" s="12" t="s">
        <v>141</v>
      </c>
      <c r="W50" s="4"/>
      <c r="X50" s="4"/>
      <c r="Y50" s="895"/>
      <c r="Z50" s="14"/>
      <c r="AA50" s="14"/>
      <c r="AB50" s="14"/>
      <c r="AC50" s="46">
        <v>9</v>
      </c>
      <c r="AD50" s="349"/>
    </row>
    <row r="51" spans="2:30" ht="5.25" hidden="1" customHeight="1" thickBot="1" x14ac:dyDescent="0.25">
      <c r="B51" s="488"/>
      <c r="C51" s="489"/>
      <c r="D51" s="518"/>
      <c r="E51" s="489"/>
      <c r="F51" s="518"/>
      <c r="G51" s="518"/>
      <c r="H51" s="518"/>
      <c r="I51" s="519"/>
      <c r="J51" s="156"/>
      <c r="K51" s="520"/>
      <c r="L51" s="489"/>
      <c r="M51" s="489"/>
      <c r="N51" s="489"/>
      <c r="O51" s="489"/>
      <c r="P51" s="489"/>
      <c r="Q51" s="489"/>
      <c r="R51" s="489"/>
      <c r="S51" s="489"/>
      <c r="T51" s="490"/>
      <c r="U51" s="520"/>
      <c r="V51" s="489"/>
      <c r="W51" s="489"/>
      <c r="X51" s="489"/>
      <c r="Y51" s="489"/>
      <c r="Z51" s="489"/>
      <c r="AA51" s="489"/>
      <c r="AB51" s="489"/>
      <c r="AC51" s="489"/>
      <c r="AD51" s="490"/>
    </row>
    <row r="52" spans="2:30" ht="15" customHeight="1" x14ac:dyDescent="0.2">
      <c r="B52" s="480"/>
      <c r="C52" s="521"/>
      <c r="D52" s="521"/>
      <c r="E52" s="521"/>
      <c r="F52" s="521"/>
      <c r="G52" s="521"/>
      <c r="H52" s="521"/>
      <c r="I52" s="513"/>
      <c r="J52" s="154"/>
      <c r="K52" s="514"/>
      <c r="L52" s="481"/>
      <c r="M52" s="481"/>
      <c r="N52" s="481"/>
      <c r="O52" s="481"/>
      <c r="P52" s="481"/>
      <c r="Q52" s="481"/>
      <c r="R52" s="481"/>
      <c r="S52" s="481"/>
      <c r="T52" s="481"/>
      <c r="U52" s="514"/>
      <c r="V52" s="481"/>
      <c r="W52" s="481"/>
      <c r="X52" s="481"/>
      <c r="Y52" s="481"/>
      <c r="Z52" s="481"/>
      <c r="AA52" s="481"/>
      <c r="AB52" s="481"/>
      <c r="AC52" s="481"/>
      <c r="AD52" s="482"/>
    </row>
    <row r="53" spans="2:30" ht="8.25" customHeight="1" x14ac:dyDescent="0.2">
      <c r="B53" s="483"/>
      <c r="D53" s="474"/>
      <c r="E53" s="474"/>
      <c r="F53" s="474"/>
      <c r="G53" s="474"/>
      <c r="H53" s="474"/>
      <c r="I53" s="475"/>
      <c r="J53" s="155"/>
      <c r="K53" s="169" t="s">
        <v>744</v>
      </c>
      <c r="L53" s="12" t="s">
        <v>126</v>
      </c>
      <c r="M53" s="4"/>
      <c r="N53" s="4"/>
      <c r="O53" s="895"/>
      <c r="P53" s="14"/>
      <c r="Q53" s="14"/>
      <c r="R53" s="14"/>
      <c r="U53" s="169" t="s">
        <v>744</v>
      </c>
      <c r="V53" s="12" t="s">
        <v>126</v>
      </c>
      <c r="W53" s="4"/>
      <c r="X53" s="4"/>
      <c r="Y53" s="895"/>
      <c r="Z53" s="14"/>
      <c r="AA53" s="14"/>
      <c r="AB53" s="14"/>
      <c r="AC53" s="484"/>
      <c r="AD53" s="18"/>
    </row>
    <row r="54" spans="2:30" ht="14.25" customHeight="1" x14ac:dyDescent="0.2">
      <c r="B54" s="483"/>
      <c r="C54" s="492"/>
      <c r="D54" s="236"/>
      <c r="E54" s="492"/>
      <c r="F54" s="492"/>
      <c r="G54" s="492"/>
      <c r="H54" s="492"/>
      <c r="I54" s="515"/>
      <c r="J54" s="155"/>
      <c r="K54" s="169"/>
      <c r="L54" s="12" t="s">
        <v>127</v>
      </c>
      <c r="M54" s="4"/>
      <c r="N54" s="4"/>
      <c r="O54" s="895"/>
      <c r="P54" s="14"/>
      <c r="Q54" s="14"/>
      <c r="R54" s="46">
        <v>1</v>
      </c>
      <c r="S54" s="47"/>
      <c r="U54" s="169"/>
      <c r="V54" s="12" t="s">
        <v>127</v>
      </c>
      <c r="W54" s="4"/>
      <c r="X54" s="4"/>
      <c r="Y54" s="895"/>
      <c r="Z54" s="14"/>
      <c r="AA54" s="14"/>
      <c r="AB54" s="46">
        <v>1</v>
      </c>
      <c r="AC54" s="47"/>
      <c r="AD54" s="18"/>
    </row>
    <row r="55" spans="2:30" ht="15" customHeight="1" x14ac:dyDescent="0.2">
      <c r="B55" s="483"/>
      <c r="C55" s="236"/>
      <c r="D55" s="492"/>
      <c r="E55" s="492"/>
      <c r="F55" s="484"/>
      <c r="G55" s="484"/>
      <c r="H55" s="484"/>
      <c r="I55" s="485"/>
      <c r="J55" s="155"/>
      <c r="K55" s="169"/>
      <c r="L55" s="12"/>
      <c r="M55" s="4"/>
      <c r="N55" s="4"/>
      <c r="O55" s="895"/>
      <c r="P55" s="14"/>
      <c r="Q55" s="14"/>
      <c r="R55" s="895"/>
      <c r="S55" s="14"/>
      <c r="U55" s="169"/>
      <c r="V55" s="12"/>
      <c r="W55" s="4"/>
      <c r="X55" s="4"/>
      <c r="Y55" s="895"/>
      <c r="Z55" s="14"/>
      <c r="AA55" s="14"/>
      <c r="AB55" s="895"/>
      <c r="AC55" s="14"/>
      <c r="AD55" s="18"/>
    </row>
    <row r="56" spans="2:30" ht="13.5" customHeight="1" x14ac:dyDescent="0.2">
      <c r="B56" s="516"/>
      <c r="C56" s="492" t="s">
        <v>1012</v>
      </c>
      <c r="D56" s="492"/>
      <c r="E56" s="492"/>
      <c r="F56" s="60"/>
      <c r="G56" s="60"/>
      <c r="H56" s="60"/>
      <c r="I56" s="350"/>
      <c r="J56" s="155"/>
      <c r="K56" s="169" t="s">
        <v>747</v>
      </c>
      <c r="L56" s="12" t="s">
        <v>128</v>
      </c>
      <c r="M56" s="4"/>
      <c r="N56" s="4"/>
      <c r="O56" s="895"/>
      <c r="P56" s="14"/>
      <c r="Q56" s="14"/>
      <c r="R56" s="46">
        <v>2</v>
      </c>
      <c r="S56" s="47"/>
      <c r="U56" s="169" t="s">
        <v>747</v>
      </c>
      <c r="V56" s="12" t="s">
        <v>128</v>
      </c>
      <c r="W56" s="4"/>
      <c r="X56" s="4"/>
      <c r="Y56" s="895"/>
      <c r="Z56" s="14"/>
      <c r="AA56" s="14"/>
      <c r="AB56" s="46">
        <v>2</v>
      </c>
      <c r="AC56" s="47"/>
      <c r="AD56" s="18"/>
    </row>
    <row r="57" spans="2:30" ht="12.75" customHeight="1" x14ac:dyDescent="0.2">
      <c r="B57" s="483"/>
      <c r="C57" s="236"/>
      <c r="D57" s="236"/>
      <c r="E57" s="492"/>
      <c r="F57" s="492"/>
      <c r="G57" s="492"/>
      <c r="H57" s="492"/>
      <c r="I57" s="515"/>
      <c r="J57" s="155"/>
      <c r="K57" s="169"/>
      <c r="L57" s="12"/>
      <c r="M57" s="4"/>
      <c r="N57" s="4"/>
      <c r="O57" s="895"/>
      <c r="P57" s="14"/>
      <c r="Q57" s="14"/>
      <c r="R57" s="895"/>
      <c r="S57" s="14"/>
      <c r="U57" s="169"/>
      <c r="V57" s="12"/>
      <c r="W57" s="4"/>
      <c r="X57" s="4"/>
      <c r="Y57" s="895"/>
      <c r="Z57" s="14"/>
      <c r="AA57" s="14"/>
      <c r="AB57" s="895"/>
      <c r="AC57" s="14"/>
      <c r="AD57" s="18"/>
    </row>
    <row r="58" spans="2:30" ht="14.25" customHeight="1" x14ac:dyDescent="0.2">
      <c r="B58" s="476"/>
      <c r="C58" s="59"/>
      <c r="D58" s="59"/>
      <c r="E58" s="59"/>
      <c r="F58" s="59"/>
      <c r="G58" s="492"/>
      <c r="H58" s="492"/>
      <c r="I58" s="515"/>
      <c r="J58" s="155"/>
      <c r="K58" s="169" t="s">
        <v>752</v>
      </c>
      <c r="L58" s="12" t="s">
        <v>130</v>
      </c>
      <c r="M58" s="4"/>
      <c r="N58" s="4"/>
      <c r="O58" s="895"/>
      <c r="P58" s="14"/>
      <c r="Q58" s="14"/>
      <c r="R58" s="46">
        <v>3</v>
      </c>
      <c r="S58" s="47"/>
      <c r="U58" s="169" t="s">
        <v>752</v>
      </c>
      <c r="V58" s="12" t="s">
        <v>130</v>
      </c>
      <c r="W58" s="4"/>
      <c r="X58" s="4"/>
      <c r="Y58" s="895"/>
      <c r="Z58" s="14"/>
      <c r="AA58" s="14"/>
      <c r="AB58" s="46">
        <v>3</v>
      </c>
      <c r="AC58" s="47"/>
      <c r="AD58" s="18"/>
    </row>
    <row r="59" spans="2:30" ht="19.5" customHeight="1" x14ac:dyDescent="0.2">
      <c r="B59" s="483"/>
      <c r="C59" s="895"/>
      <c r="D59" s="492"/>
      <c r="E59" s="484"/>
      <c r="F59" s="492"/>
      <c r="G59" s="492"/>
      <c r="H59" s="492"/>
      <c r="I59" s="515"/>
      <c r="J59" s="155"/>
      <c r="K59" s="169"/>
      <c r="L59" s="12"/>
      <c r="M59" s="4"/>
      <c r="N59" s="4"/>
      <c r="O59" s="903"/>
      <c r="P59" s="4"/>
      <c r="Q59" s="4"/>
      <c r="R59" s="895"/>
      <c r="S59" s="14"/>
      <c r="U59" s="169"/>
      <c r="V59" s="12"/>
      <c r="W59" s="4"/>
      <c r="X59" s="4"/>
      <c r="Y59" s="903"/>
      <c r="Z59" s="4"/>
      <c r="AA59" s="4"/>
      <c r="AB59" s="895"/>
      <c r="AC59" s="14"/>
      <c r="AD59" s="18"/>
    </row>
    <row r="60" spans="2:30" ht="11.25" customHeight="1" x14ac:dyDescent="0.2">
      <c r="B60" s="483"/>
      <c r="C60" s="1315" t="s">
        <v>131</v>
      </c>
      <c r="D60" s="1276"/>
      <c r="E60" s="1276"/>
      <c r="F60" s="1276"/>
      <c r="G60" s="1277"/>
      <c r="H60" s="492"/>
      <c r="I60" s="515"/>
      <c r="J60" s="155"/>
      <c r="K60" s="169" t="s">
        <v>756</v>
      </c>
      <c r="L60" s="12" t="s">
        <v>132</v>
      </c>
      <c r="M60" s="4"/>
      <c r="N60" s="4"/>
      <c r="O60" s="895"/>
      <c r="P60" s="14"/>
      <c r="Q60" s="14"/>
      <c r="R60" s="46">
        <v>4</v>
      </c>
      <c r="S60" s="47"/>
      <c r="U60" s="169" t="s">
        <v>756</v>
      </c>
      <c r="V60" s="12" t="s">
        <v>132</v>
      </c>
      <c r="W60" s="4"/>
      <c r="X60" s="4"/>
      <c r="Y60" s="895"/>
      <c r="Z60" s="14"/>
      <c r="AA60" s="14"/>
      <c r="AB60" s="46">
        <v>4</v>
      </c>
      <c r="AC60" s="47"/>
      <c r="AD60" s="18"/>
    </row>
    <row r="61" spans="2:30" ht="21.75" customHeight="1" x14ac:dyDescent="0.2">
      <c r="B61" s="483"/>
      <c r="D61" s="492"/>
      <c r="E61" s="484"/>
      <c r="F61" s="492"/>
      <c r="G61" s="492"/>
      <c r="H61" s="492"/>
      <c r="I61" s="515"/>
      <c r="J61" s="155">
        <v>4</v>
      </c>
      <c r="K61" s="169"/>
      <c r="L61" s="12" t="s">
        <v>133</v>
      </c>
      <c r="M61" s="4"/>
      <c r="N61" s="4"/>
      <c r="O61" s="895"/>
      <c r="P61" s="14"/>
      <c r="Q61" s="14"/>
      <c r="R61" s="895"/>
      <c r="S61" s="14"/>
      <c r="U61" s="169"/>
      <c r="V61" s="12" t="s">
        <v>133</v>
      </c>
      <c r="W61" s="4"/>
      <c r="X61" s="4"/>
      <c r="Y61" s="895"/>
      <c r="Z61" s="14"/>
      <c r="AA61" s="14"/>
      <c r="AB61" s="895"/>
      <c r="AC61" s="14"/>
      <c r="AD61" s="18"/>
    </row>
    <row r="62" spans="2:30" ht="5.25" customHeight="1" x14ac:dyDescent="0.2">
      <c r="B62" s="483"/>
      <c r="C62" s="895"/>
      <c r="D62" s="492"/>
      <c r="E62" s="484"/>
      <c r="F62" s="492"/>
      <c r="G62" s="492"/>
      <c r="H62" s="492"/>
      <c r="I62" s="515"/>
      <c r="J62" s="155"/>
      <c r="K62" s="169"/>
      <c r="L62" s="12"/>
      <c r="M62" s="4"/>
      <c r="N62" s="4"/>
      <c r="O62" s="895"/>
      <c r="P62" s="14"/>
      <c r="Q62" s="14"/>
      <c r="R62" s="895"/>
      <c r="S62" s="14"/>
      <c r="U62" s="169"/>
      <c r="V62" s="12"/>
      <c r="W62" s="4"/>
      <c r="X62" s="4"/>
      <c r="Y62" s="895"/>
      <c r="Z62" s="14"/>
      <c r="AA62" s="14"/>
      <c r="AB62" s="895"/>
      <c r="AC62" s="14"/>
      <c r="AD62" s="18"/>
    </row>
    <row r="63" spans="2:30" ht="14.25" customHeight="1" x14ac:dyDescent="0.2">
      <c r="B63" s="483"/>
      <c r="D63" s="492"/>
      <c r="E63" s="484"/>
      <c r="F63" s="492"/>
      <c r="G63" s="492"/>
      <c r="H63" s="492"/>
      <c r="I63" s="515"/>
      <c r="J63" s="155"/>
      <c r="K63" s="169" t="s">
        <v>759</v>
      </c>
      <c r="L63" s="12" t="s">
        <v>134</v>
      </c>
      <c r="M63" s="4"/>
      <c r="N63" s="4"/>
      <c r="O63" s="895"/>
      <c r="P63" s="14"/>
      <c r="Q63" s="14"/>
      <c r="R63" s="46">
        <v>5</v>
      </c>
      <c r="S63" s="47"/>
      <c r="U63" s="169" t="s">
        <v>759</v>
      </c>
      <c r="V63" s="12" t="s">
        <v>134</v>
      </c>
      <c r="W63" s="4"/>
      <c r="X63" s="4"/>
      <c r="Y63" s="895"/>
      <c r="Z63" s="14"/>
      <c r="AA63" s="14"/>
      <c r="AB63" s="46">
        <v>5</v>
      </c>
      <c r="AC63" s="47"/>
      <c r="AD63" s="18"/>
    </row>
    <row r="64" spans="2:30" ht="15.75" customHeight="1" x14ac:dyDescent="0.2">
      <c r="B64" s="483"/>
      <c r="C64" s="895"/>
      <c r="D64" s="492"/>
      <c r="E64" s="484"/>
      <c r="F64" s="492"/>
      <c r="G64" s="492"/>
      <c r="H64" s="492"/>
      <c r="I64" s="515"/>
      <c r="J64" s="155"/>
      <c r="K64" s="169"/>
      <c r="L64" s="12"/>
      <c r="M64" s="4"/>
      <c r="N64" s="4"/>
      <c r="O64" s="895"/>
      <c r="P64" s="14"/>
      <c r="Q64" s="14"/>
      <c r="R64" s="895"/>
      <c r="S64" s="14"/>
      <c r="U64" s="169"/>
      <c r="V64" s="12"/>
      <c r="W64" s="4"/>
      <c r="X64" s="4"/>
      <c r="Y64" s="895"/>
      <c r="Z64" s="14"/>
      <c r="AA64" s="14"/>
      <c r="AB64" s="895"/>
      <c r="AC64" s="14"/>
      <c r="AD64" s="18"/>
    </row>
    <row r="65" spans="2:30" ht="12.75" customHeight="1" x14ac:dyDescent="0.2">
      <c r="B65" s="483"/>
      <c r="C65" s="895"/>
      <c r="D65" s="492"/>
      <c r="E65" s="484"/>
      <c r="F65" s="492"/>
      <c r="G65" s="492"/>
      <c r="H65" s="492"/>
      <c r="I65" s="515"/>
      <c r="J65" s="155"/>
      <c r="K65" s="169" t="s">
        <v>762</v>
      </c>
      <c r="L65" s="1331" t="s">
        <v>1072</v>
      </c>
      <c r="M65" s="1331"/>
      <c r="N65" s="1331"/>
      <c r="O65" s="1331"/>
      <c r="P65" s="1331"/>
      <c r="Q65" s="14"/>
      <c r="R65" s="121"/>
      <c r="S65" s="121"/>
      <c r="U65" s="169" t="s">
        <v>762</v>
      </c>
      <c r="V65" s="1331" t="s">
        <v>1072</v>
      </c>
      <c r="W65" s="1331"/>
      <c r="X65" s="1331"/>
      <c r="Y65" s="1331"/>
      <c r="Z65" s="1331"/>
      <c r="AA65" s="14"/>
      <c r="AB65" s="4"/>
      <c r="AC65" s="4"/>
      <c r="AD65" s="128"/>
    </row>
    <row r="66" spans="2:30" ht="16.5" customHeight="1" x14ac:dyDescent="0.2">
      <c r="B66" s="483"/>
      <c r="D66" s="492"/>
      <c r="E66" s="484"/>
      <c r="F66" s="492"/>
      <c r="G66" s="492"/>
      <c r="H66" s="492"/>
      <c r="I66" s="515"/>
      <c r="J66" s="155"/>
      <c r="K66" s="169"/>
      <c r="L66" s="1331"/>
      <c r="M66" s="1331"/>
      <c r="N66" s="1331"/>
      <c r="O66" s="1331"/>
      <c r="P66" s="1331"/>
      <c r="Q66" s="14"/>
      <c r="R66" s="46">
        <v>6</v>
      </c>
      <c r="S66" s="47"/>
      <c r="U66" s="169"/>
      <c r="V66" s="1331"/>
      <c r="W66" s="1331"/>
      <c r="X66" s="1331"/>
      <c r="Y66" s="1331"/>
      <c r="Z66" s="1331"/>
      <c r="AA66" s="14"/>
      <c r="AB66" s="46">
        <v>6</v>
      </c>
      <c r="AC66" s="47"/>
      <c r="AD66" s="18"/>
    </row>
    <row r="67" spans="2:30" ht="5.25" customHeight="1" x14ac:dyDescent="0.2">
      <c r="B67" s="483"/>
      <c r="C67" s="895"/>
      <c r="D67" s="492"/>
      <c r="E67" s="484"/>
      <c r="F67" s="492"/>
      <c r="G67" s="492"/>
      <c r="H67" s="492"/>
      <c r="I67" s="515"/>
      <c r="J67" s="155"/>
      <c r="K67" s="169"/>
      <c r="L67" s="12"/>
      <c r="M67" s="4"/>
      <c r="N67" s="4"/>
      <c r="O67" s="895"/>
      <c r="P67" s="14"/>
      <c r="Q67" s="14"/>
      <c r="R67" s="895"/>
      <c r="S67" s="14"/>
      <c r="U67" s="169"/>
      <c r="V67" s="12"/>
      <c r="W67" s="4"/>
      <c r="X67" s="4"/>
      <c r="Y67" s="895"/>
      <c r="Z67" s="14"/>
      <c r="AA67" s="14"/>
      <c r="AB67" s="895"/>
      <c r="AC67" s="14"/>
      <c r="AD67" s="18"/>
    </row>
    <row r="68" spans="2:30" ht="18" customHeight="1" x14ac:dyDescent="0.2">
      <c r="B68" s="483"/>
      <c r="C68" s="895"/>
      <c r="D68" s="492"/>
      <c r="E68" s="484"/>
      <c r="F68" s="492"/>
      <c r="G68" s="492"/>
      <c r="H68" s="492"/>
      <c r="I68" s="515"/>
      <c r="J68" s="155"/>
      <c r="K68" s="169" t="s">
        <v>778</v>
      </c>
      <c r="L68" s="1331" t="s">
        <v>1071</v>
      </c>
      <c r="M68" s="1331"/>
      <c r="N68" s="1331"/>
      <c r="O68" s="1331"/>
      <c r="P68" s="14"/>
      <c r="Q68" s="14"/>
      <c r="R68" s="895"/>
      <c r="S68" s="14"/>
      <c r="U68" s="169" t="s">
        <v>778</v>
      </c>
      <c r="V68" s="1331" t="s">
        <v>1071</v>
      </c>
      <c r="W68" s="1331"/>
      <c r="X68" s="1331"/>
      <c r="Y68" s="1331"/>
      <c r="Z68" s="14"/>
      <c r="AA68" s="14"/>
      <c r="AB68" s="895"/>
      <c r="AC68" s="14"/>
      <c r="AD68" s="18"/>
    </row>
    <row r="69" spans="2:30" x14ac:dyDescent="0.2">
      <c r="B69" s="483"/>
      <c r="C69" s="895"/>
      <c r="D69" s="492"/>
      <c r="E69" s="484"/>
      <c r="F69" s="492"/>
      <c r="G69" s="492"/>
      <c r="H69" s="492"/>
      <c r="I69" s="515"/>
      <c r="J69" s="155"/>
      <c r="K69" s="169"/>
      <c r="L69" s="1331"/>
      <c r="M69" s="1331"/>
      <c r="N69" s="1331"/>
      <c r="O69" s="1331"/>
      <c r="P69" s="14"/>
      <c r="Q69" s="14"/>
      <c r="R69" s="46">
        <v>7</v>
      </c>
      <c r="S69" s="47"/>
      <c r="U69" s="169"/>
      <c r="V69" s="1331"/>
      <c r="W69" s="1331"/>
      <c r="X69" s="1331"/>
      <c r="Y69" s="1331"/>
      <c r="Z69" s="14"/>
      <c r="AA69" s="14"/>
      <c r="AB69" s="46">
        <v>7</v>
      </c>
      <c r="AC69" s="47"/>
      <c r="AD69" s="18"/>
    </row>
    <row r="70" spans="2:30" ht="14.25" customHeight="1" x14ac:dyDescent="0.2">
      <c r="B70" s="483"/>
      <c r="C70" s="895"/>
      <c r="D70" s="492"/>
      <c r="E70" s="484"/>
      <c r="F70" s="492"/>
      <c r="G70" s="492"/>
      <c r="H70" s="492"/>
      <c r="I70" s="515"/>
      <c r="J70" s="155"/>
      <c r="K70" s="169"/>
      <c r="L70" s="1331"/>
      <c r="M70" s="1331"/>
      <c r="N70" s="1331"/>
      <c r="O70" s="1331"/>
      <c r="P70" s="14"/>
      <c r="Q70" s="14"/>
      <c r="U70" s="169"/>
      <c r="V70" s="1331"/>
      <c r="W70" s="1331"/>
      <c r="X70" s="1331"/>
      <c r="Y70" s="1331"/>
      <c r="Z70" s="14"/>
      <c r="AA70" s="14"/>
      <c r="AB70" s="484"/>
      <c r="AC70" s="484"/>
      <c r="AD70" s="485"/>
    </row>
    <row r="71" spans="2:30" ht="12" customHeight="1" x14ac:dyDescent="0.2">
      <c r="B71" s="483"/>
      <c r="C71" s="895"/>
      <c r="D71" s="492"/>
      <c r="E71" s="484"/>
      <c r="F71" s="492"/>
      <c r="G71" s="492"/>
      <c r="H71" s="492"/>
      <c r="I71" s="515"/>
      <c r="J71" s="155"/>
      <c r="K71" s="169"/>
      <c r="L71" s="12"/>
      <c r="M71" s="4"/>
      <c r="N71" s="4"/>
      <c r="O71" s="895"/>
      <c r="P71" s="14"/>
      <c r="Q71" s="14"/>
      <c r="R71" s="895"/>
      <c r="S71" s="4"/>
      <c r="U71" s="169"/>
      <c r="V71" s="12"/>
      <c r="W71" s="4"/>
      <c r="X71" s="4"/>
      <c r="Y71" s="895"/>
      <c r="Z71" s="14"/>
      <c r="AA71" s="14"/>
      <c r="AB71" s="895"/>
      <c r="AC71" s="4"/>
      <c r="AD71" s="128"/>
    </row>
    <row r="72" spans="2:30" ht="10.5" customHeight="1" x14ac:dyDescent="0.2">
      <c r="B72" s="483"/>
      <c r="C72" s="895"/>
      <c r="D72" s="492"/>
      <c r="E72" s="484"/>
      <c r="F72" s="492"/>
      <c r="G72" s="492"/>
      <c r="H72" s="492"/>
      <c r="I72" s="515"/>
      <c r="J72" s="155"/>
      <c r="K72" s="169" t="s">
        <v>780</v>
      </c>
      <c r="L72" s="12" t="s">
        <v>140</v>
      </c>
      <c r="M72" s="4"/>
      <c r="N72" s="4"/>
      <c r="O72" s="895"/>
      <c r="P72" s="14"/>
      <c r="Q72" s="14"/>
      <c r="R72" s="46">
        <v>8</v>
      </c>
      <c r="S72" s="47"/>
      <c r="U72" s="169" t="s">
        <v>780</v>
      </c>
      <c r="V72" s="12" t="s">
        <v>140</v>
      </c>
      <c r="W72" s="4"/>
      <c r="X72" s="4"/>
      <c r="Y72" s="895"/>
      <c r="Z72" s="14"/>
      <c r="AA72" s="14"/>
      <c r="AB72" s="46">
        <v>8</v>
      </c>
      <c r="AC72" s="47"/>
      <c r="AD72" s="18"/>
    </row>
    <row r="73" spans="2:30" ht="13.5" customHeight="1" x14ac:dyDescent="0.2">
      <c r="B73" s="483"/>
      <c r="C73" s="895"/>
      <c r="D73" s="492"/>
      <c r="E73" s="484"/>
      <c r="F73" s="492"/>
      <c r="G73" s="492"/>
      <c r="H73" s="492"/>
      <c r="I73" s="515"/>
      <c r="J73" s="155"/>
      <c r="K73" s="169"/>
      <c r="L73" s="12"/>
      <c r="M73" s="4"/>
      <c r="N73" s="4"/>
      <c r="O73" s="895"/>
      <c r="P73" s="14"/>
      <c r="Q73" s="14"/>
      <c r="R73" s="895"/>
      <c r="S73" s="14"/>
      <c r="U73" s="169"/>
      <c r="V73" s="12"/>
      <c r="W73" s="4"/>
      <c r="X73" s="4"/>
      <c r="Y73" s="895"/>
      <c r="Z73" s="14"/>
      <c r="AA73" s="14"/>
      <c r="AB73" s="895"/>
      <c r="AC73" s="14"/>
      <c r="AD73" s="18"/>
    </row>
    <row r="74" spans="2:30" ht="12.75" customHeight="1" x14ac:dyDescent="0.2">
      <c r="B74" s="483"/>
      <c r="C74" s="895"/>
      <c r="D74" s="492"/>
      <c r="E74" s="484"/>
      <c r="F74" s="492"/>
      <c r="G74" s="492"/>
      <c r="H74" s="492"/>
      <c r="I74" s="515"/>
      <c r="J74" s="155"/>
      <c r="K74" s="169" t="s">
        <v>782</v>
      </c>
      <c r="L74" s="12" t="s">
        <v>1082</v>
      </c>
      <c r="M74" s="4"/>
      <c r="N74" s="4"/>
      <c r="O74" s="895"/>
      <c r="P74" s="14"/>
      <c r="Q74" s="14"/>
      <c r="R74" s="46">
        <v>9</v>
      </c>
      <c r="S74" s="47"/>
      <c r="U74" s="169" t="s">
        <v>782</v>
      </c>
      <c r="V74" s="12" t="s">
        <v>1082</v>
      </c>
      <c r="W74" s="4"/>
      <c r="X74" s="4"/>
      <c r="Y74" s="895"/>
      <c r="Z74" s="14"/>
      <c r="AA74" s="14"/>
      <c r="AB74" s="46">
        <v>9</v>
      </c>
      <c r="AC74" s="47"/>
      <c r="AD74" s="18"/>
    </row>
    <row r="75" spans="2:30" ht="16.5" customHeight="1" thickBot="1" x14ac:dyDescent="0.25">
      <c r="B75" s="488"/>
      <c r="C75" s="489"/>
      <c r="D75" s="518"/>
      <c r="E75" s="489"/>
      <c r="F75" s="518"/>
      <c r="G75" s="518"/>
      <c r="H75" s="518"/>
      <c r="I75" s="519"/>
      <c r="J75" s="156"/>
      <c r="K75" s="520"/>
      <c r="L75" s="489"/>
      <c r="M75" s="489"/>
      <c r="N75" s="489"/>
      <c r="O75" s="489"/>
      <c r="P75" s="489"/>
      <c r="Q75" s="489"/>
      <c r="R75" s="489"/>
      <c r="S75" s="489"/>
      <c r="T75" s="489"/>
      <c r="U75" s="520"/>
      <c r="V75" s="489"/>
      <c r="W75" s="489"/>
      <c r="X75" s="489"/>
      <c r="Y75" s="489"/>
      <c r="Z75" s="489"/>
      <c r="AA75" s="489"/>
      <c r="AB75" s="489"/>
      <c r="AC75" s="489"/>
      <c r="AD75" s="490"/>
    </row>
    <row r="76" spans="2:30" ht="16.5" customHeight="1" x14ac:dyDescent="0.2">
      <c r="B76" s="480"/>
      <c r="C76" s="521"/>
      <c r="D76" s="521"/>
      <c r="E76" s="521"/>
      <c r="F76" s="521"/>
      <c r="G76" s="521"/>
      <c r="H76" s="521"/>
      <c r="I76" s="513"/>
      <c r="J76" s="154"/>
      <c r="K76" s="514"/>
      <c r="L76" s="481"/>
      <c r="M76" s="481"/>
      <c r="N76" s="481"/>
      <c r="O76" s="481"/>
      <c r="P76" s="481"/>
      <c r="Q76" s="481"/>
      <c r="R76" s="481"/>
      <c r="S76" s="481"/>
      <c r="T76" s="482"/>
      <c r="U76" s="516"/>
      <c r="V76" s="484"/>
      <c r="W76" s="484"/>
      <c r="X76" s="484"/>
      <c r="Y76" s="484"/>
      <c r="Z76" s="484"/>
      <c r="AA76" s="484"/>
      <c r="AB76" s="484"/>
      <c r="AC76" s="484"/>
      <c r="AD76" s="485"/>
    </row>
    <row r="77" spans="2:30" ht="12.75" customHeight="1" x14ac:dyDescent="0.2">
      <c r="B77" s="1403" t="s">
        <v>497</v>
      </c>
      <c r="C77" s="1272"/>
      <c r="D77" s="1272"/>
      <c r="E77" s="1272"/>
      <c r="F77" s="1272"/>
      <c r="G77" s="1272"/>
      <c r="H77" s="1272"/>
      <c r="I77" s="515"/>
      <c r="K77" s="516"/>
      <c r="L77" s="484"/>
      <c r="M77" s="484"/>
      <c r="N77" s="484"/>
      <c r="O77" s="484"/>
      <c r="P77" s="484"/>
      <c r="Q77" s="484"/>
      <c r="R77" s="484"/>
      <c r="S77" s="484"/>
      <c r="T77" s="485"/>
      <c r="U77" s="516"/>
      <c r="V77" s="484"/>
      <c r="W77" s="484"/>
      <c r="X77" s="484"/>
      <c r="Y77" s="484"/>
      <c r="Z77" s="484"/>
      <c r="AA77" s="484"/>
      <c r="AB77" s="484"/>
      <c r="AC77" s="484"/>
      <c r="AD77" s="485"/>
    </row>
    <row r="78" spans="2:30" x14ac:dyDescent="0.2">
      <c r="B78" s="1403"/>
      <c r="C78" s="1272"/>
      <c r="D78" s="1272"/>
      <c r="E78" s="1272"/>
      <c r="F78" s="1272"/>
      <c r="G78" s="1272"/>
      <c r="H78" s="1272"/>
      <c r="I78" s="350"/>
      <c r="J78" s="155"/>
      <c r="K78" s="516"/>
      <c r="L78" s="14" t="s">
        <v>498</v>
      </c>
      <c r="M78" s="484"/>
      <c r="N78" s="484"/>
      <c r="O78" s="46">
        <v>1</v>
      </c>
      <c r="P78" s="487"/>
      <c r="Q78" s="14" t="s">
        <v>499</v>
      </c>
      <c r="R78" s="484"/>
      <c r="S78" s="484"/>
      <c r="T78" s="485"/>
      <c r="U78" s="516"/>
      <c r="V78" s="14" t="s">
        <v>498</v>
      </c>
      <c r="W78" s="484"/>
      <c r="X78" s="484"/>
      <c r="Y78" s="46">
        <v>1</v>
      </c>
      <c r="Z78" s="487"/>
      <c r="AA78" s="14" t="s">
        <v>499</v>
      </c>
      <c r="AB78" s="484"/>
      <c r="AC78" s="484"/>
      <c r="AD78" s="485"/>
    </row>
    <row r="79" spans="2:30" ht="9.75" customHeight="1" x14ac:dyDescent="0.2">
      <c r="B79" s="1403"/>
      <c r="C79" s="1272"/>
      <c r="D79" s="1272"/>
      <c r="E79" s="1272"/>
      <c r="F79" s="1272"/>
      <c r="G79" s="1272"/>
      <c r="H79" s="1272"/>
      <c r="I79" s="351"/>
      <c r="J79" s="155">
        <f>+J37+1</f>
        <v>5</v>
      </c>
      <c r="K79" s="516"/>
      <c r="L79" s="14"/>
      <c r="M79" s="484"/>
      <c r="N79" s="484"/>
      <c r="O79" s="484"/>
      <c r="P79" s="484"/>
      <c r="Q79" s="484"/>
      <c r="R79" s="484"/>
      <c r="S79" s="484"/>
      <c r="T79" s="485"/>
      <c r="U79" s="516"/>
      <c r="V79" s="14"/>
      <c r="W79" s="484"/>
      <c r="X79" s="484"/>
      <c r="Y79" s="484"/>
      <c r="Z79" s="484"/>
      <c r="AA79" s="484"/>
      <c r="AB79" s="484"/>
      <c r="AC79" s="484"/>
      <c r="AD79" s="485"/>
    </row>
    <row r="80" spans="2:30" x14ac:dyDescent="0.2">
      <c r="B80" s="1403"/>
      <c r="C80" s="1272"/>
      <c r="D80" s="1272"/>
      <c r="E80" s="1272"/>
      <c r="F80" s="1272"/>
      <c r="G80" s="1272"/>
      <c r="H80" s="1272"/>
      <c r="I80" s="351"/>
      <c r="J80" s="155"/>
      <c r="K80" s="516"/>
      <c r="L80" s="14" t="s">
        <v>500</v>
      </c>
      <c r="M80" s="484"/>
      <c r="N80" s="484"/>
      <c r="O80" s="46">
        <v>2</v>
      </c>
      <c r="P80" s="487"/>
      <c r="Q80" s="484"/>
      <c r="R80" s="484"/>
      <c r="S80" s="484"/>
      <c r="T80" s="485"/>
      <c r="U80" s="516"/>
      <c r="V80" s="14" t="s">
        <v>500</v>
      </c>
      <c r="W80" s="484"/>
      <c r="X80" s="484"/>
      <c r="Y80" s="46">
        <v>2</v>
      </c>
      <c r="Z80" s="487"/>
      <c r="AA80" s="484"/>
      <c r="AB80" s="484"/>
      <c r="AC80" s="484"/>
      <c r="AD80" s="485"/>
    </row>
    <row r="81" spans="2:30" ht="4.5" customHeight="1" thickBot="1" x14ac:dyDescent="0.25">
      <c r="B81" s="1404"/>
      <c r="C81" s="1405"/>
      <c r="D81" s="1405"/>
      <c r="E81" s="1405"/>
      <c r="F81" s="1405"/>
      <c r="G81" s="1405"/>
      <c r="H81" s="1405"/>
      <c r="I81" s="352"/>
      <c r="J81" s="156"/>
      <c r="K81" s="520"/>
      <c r="L81" s="489"/>
      <c r="M81" s="489"/>
      <c r="N81" s="489"/>
      <c r="O81" s="489"/>
      <c r="P81" s="489"/>
      <c r="Q81" s="489"/>
      <c r="R81" s="489"/>
      <c r="S81" s="489"/>
      <c r="T81" s="490"/>
      <c r="U81" s="520"/>
      <c r="V81" s="489"/>
      <c r="W81" s="489"/>
      <c r="X81" s="489"/>
      <c r="Y81" s="489"/>
      <c r="Z81" s="489"/>
      <c r="AA81" s="489"/>
      <c r="AB81" s="489"/>
      <c r="AC81" s="489"/>
      <c r="AD81" s="490"/>
    </row>
    <row r="82" spans="2:30" ht="4.5" customHeight="1" x14ac:dyDescent="0.2">
      <c r="B82" s="480"/>
      <c r="C82" s="521"/>
      <c r="D82" s="521"/>
      <c r="E82" s="521"/>
      <c r="F82" s="521"/>
      <c r="G82" s="521"/>
      <c r="H82" s="521"/>
      <c r="I82" s="513"/>
      <c r="J82" s="154"/>
      <c r="K82" s="514"/>
      <c r="L82" s="481"/>
      <c r="M82" s="481"/>
      <c r="N82" s="481"/>
      <c r="O82" s="481"/>
      <c r="P82" s="481"/>
      <c r="Q82" s="481"/>
      <c r="R82" s="481"/>
      <c r="S82" s="481"/>
      <c r="T82" s="482"/>
      <c r="U82" s="514"/>
      <c r="V82" s="481"/>
      <c r="W82" s="481"/>
      <c r="X82" s="481"/>
      <c r="Y82" s="481"/>
      <c r="Z82" s="481"/>
      <c r="AA82" s="481"/>
      <c r="AB82" s="481"/>
      <c r="AC82" s="481"/>
      <c r="AD82" s="482"/>
    </row>
    <row r="83" spans="2:30" x14ac:dyDescent="0.2">
      <c r="B83" s="1403" t="s">
        <v>501</v>
      </c>
      <c r="C83" s="1272"/>
      <c r="D83" s="1272"/>
      <c r="E83" s="1272"/>
      <c r="F83" s="1272"/>
      <c r="G83" s="1272"/>
      <c r="H83" s="1272"/>
      <c r="I83" s="515"/>
      <c r="J83" s="155">
        <f>+J79+1</f>
        <v>6</v>
      </c>
      <c r="K83" s="516"/>
      <c r="L83" s="484"/>
      <c r="M83" s="484"/>
      <c r="N83" s="484"/>
      <c r="O83" s="484"/>
      <c r="P83" s="484"/>
      <c r="Q83" s="484"/>
      <c r="R83" s="484"/>
      <c r="S83" s="484"/>
      <c r="T83" s="485"/>
      <c r="U83" s="516"/>
      <c r="V83" s="484"/>
      <c r="W83" s="484"/>
      <c r="X83" s="484"/>
      <c r="Y83" s="484"/>
      <c r="Z83" s="484"/>
      <c r="AA83" s="484"/>
      <c r="AB83" s="484"/>
      <c r="AC83" s="484"/>
      <c r="AD83" s="485"/>
    </row>
    <row r="84" spans="2:30" ht="15" customHeight="1" x14ac:dyDescent="0.2">
      <c r="B84" s="1403"/>
      <c r="C84" s="1272"/>
      <c r="D84" s="1272"/>
      <c r="E84" s="1272"/>
      <c r="F84" s="1272"/>
      <c r="G84" s="1272"/>
      <c r="H84" s="1272"/>
      <c r="I84" s="515"/>
      <c r="J84" s="155"/>
      <c r="K84" s="516"/>
      <c r="L84" s="484"/>
      <c r="M84" s="345"/>
      <c r="N84" s="345"/>
      <c r="O84" s="517"/>
      <c r="P84" s="484" t="s">
        <v>492</v>
      </c>
      <c r="Q84" s="484"/>
      <c r="R84" s="484"/>
      <c r="S84" s="484"/>
      <c r="T84" s="485"/>
      <c r="U84" s="516"/>
      <c r="V84" s="484"/>
      <c r="W84" s="345"/>
      <c r="X84" s="345"/>
      <c r="Y84" s="517"/>
      <c r="Z84" s="484" t="s">
        <v>492</v>
      </c>
      <c r="AA84" s="484"/>
      <c r="AB84" s="484"/>
      <c r="AC84" s="484"/>
      <c r="AD84" s="485"/>
    </row>
    <row r="85" spans="2:30" ht="13.5" thickBot="1" x14ac:dyDescent="0.25">
      <c r="B85" s="1404"/>
      <c r="C85" s="1405"/>
      <c r="D85" s="1405"/>
      <c r="E85" s="1405"/>
      <c r="F85" s="1405"/>
      <c r="G85" s="1405"/>
      <c r="H85" s="1405"/>
      <c r="I85" s="490"/>
      <c r="J85" s="156"/>
      <c r="K85" s="520"/>
      <c r="L85" s="489"/>
      <c r="M85" s="489"/>
      <c r="N85" s="489"/>
      <c r="O85" s="489"/>
      <c r="P85" s="489"/>
      <c r="Q85" s="489"/>
      <c r="R85" s="489"/>
      <c r="S85" s="489"/>
      <c r="T85" s="490"/>
      <c r="U85" s="520"/>
      <c r="V85" s="489"/>
      <c r="W85" s="489"/>
      <c r="X85" s="489"/>
      <c r="Y85" s="489"/>
      <c r="Z85" s="489"/>
      <c r="AA85" s="489"/>
      <c r="AB85" s="489"/>
      <c r="AC85" s="489"/>
      <c r="AD85" s="490"/>
    </row>
    <row r="86" spans="2:30" ht="3.75" customHeight="1" x14ac:dyDescent="0.2">
      <c r="B86" s="480"/>
      <c r="C86" s="521"/>
      <c r="D86" s="521"/>
      <c r="E86" s="521"/>
      <c r="F86" s="521"/>
      <c r="G86" s="521"/>
      <c r="H86" s="521"/>
      <c r="I86" s="513"/>
      <c r="J86" s="154"/>
      <c r="K86" s="514"/>
      <c r="L86" s="481"/>
      <c r="M86" s="481"/>
      <c r="N86" s="481"/>
      <c r="O86" s="481"/>
      <c r="P86" s="481"/>
      <c r="Q86" s="481"/>
      <c r="R86" s="481"/>
      <c r="S86" s="481"/>
      <c r="T86" s="482"/>
      <c r="U86" s="514"/>
      <c r="V86" s="481"/>
      <c r="W86" s="481"/>
      <c r="X86" s="481"/>
      <c r="Y86" s="481"/>
      <c r="Z86" s="481"/>
      <c r="AA86" s="481"/>
      <c r="AB86" s="481"/>
      <c r="AC86" s="481"/>
      <c r="AD86" s="482"/>
    </row>
    <row r="87" spans="2:30" x14ac:dyDescent="0.2">
      <c r="B87" s="1403" t="s">
        <v>502</v>
      </c>
      <c r="C87" s="1272"/>
      <c r="D87" s="1272"/>
      <c r="E87" s="1272"/>
      <c r="F87" s="1272"/>
      <c r="G87" s="1272"/>
      <c r="H87" s="1272"/>
      <c r="I87" s="515"/>
      <c r="J87" s="155">
        <f>+J83+1</f>
        <v>7</v>
      </c>
      <c r="K87" s="516"/>
      <c r="L87" s="14" t="s">
        <v>106</v>
      </c>
      <c r="M87" s="492"/>
      <c r="N87" s="492"/>
      <c r="O87" s="492"/>
      <c r="P87" s="492"/>
      <c r="Q87" s="492"/>
      <c r="R87" s="492"/>
      <c r="S87" s="235"/>
      <c r="T87" s="515"/>
      <c r="U87" s="516"/>
      <c r="V87" s="14" t="s">
        <v>106</v>
      </c>
      <c r="W87" s="492"/>
      <c r="X87" s="492"/>
      <c r="Y87" s="492"/>
      <c r="Z87" s="492"/>
      <c r="AA87" s="492"/>
      <c r="AB87" s="492"/>
      <c r="AC87" s="235"/>
      <c r="AD87" s="515"/>
    </row>
    <row r="88" spans="2:30" x14ac:dyDescent="0.2">
      <c r="B88" s="1403"/>
      <c r="C88" s="1272"/>
      <c r="D88" s="1272"/>
      <c r="E88" s="1272"/>
      <c r="F88" s="1272"/>
      <c r="G88" s="1272"/>
      <c r="H88" s="1272"/>
      <c r="I88" s="350"/>
      <c r="J88" s="155"/>
      <c r="K88" s="516"/>
      <c r="L88" s="14" t="s">
        <v>106</v>
      </c>
      <c r="M88" s="492"/>
      <c r="N88" s="492"/>
      <c r="O88" s="181"/>
      <c r="P88" s="50"/>
      <c r="Q88" s="492"/>
      <c r="R88" s="237"/>
      <c r="S88" s="235"/>
      <c r="T88" s="515"/>
      <c r="U88" s="516"/>
      <c r="V88" s="14" t="s">
        <v>106</v>
      </c>
      <c r="W88" s="492"/>
      <c r="X88" s="492"/>
      <c r="Y88" s="181"/>
      <c r="Z88" s="50"/>
      <c r="AA88" s="492"/>
      <c r="AB88" s="237"/>
      <c r="AC88" s="235"/>
      <c r="AD88" s="515"/>
    </row>
    <row r="89" spans="2:30" x14ac:dyDescent="0.2">
      <c r="B89" s="1403"/>
      <c r="C89" s="1272"/>
      <c r="D89" s="1272"/>
      <c r="E89" s="1272"/>
      <c r="F89" s="1272"/>
      <c r="G89" s="1272"/>
      <c r="H89" s="1272"/>
      <c r="I89" s="350"/>
      <c r="J89" s="155"/>
      <c r="K89" s="516"/>
      <c r="L89" s="14"/>
      <c r="M89" s="492"/>
      <c r="N89" s="492"/>
      <c r="O89" s="181"/>
      <c r="P89" s="50"/>
      <c r="Q89" s="492"/>
      <c r="R89" s="345"/>
      <c r="S89" s="517"/>
      <c r="T89" s="485"/>
      <c r="U89" s="516"/>
      <c r="V89" s="14"/>
      <c r="W89" s="492"/>
      <c r="X89" s="492"/>
      <c r="Y89" s="181"/>
      <c r="Z89" s="50"/>
      <c r="AA89" s="492"/>
      <c r="AB89" s="345"/>
      <c r="AC89" s="517"/>
      <c r="AD89" s="485"/>
    </row>
    <row r="90" spans="2:30" ht="5.25" customHeight="1" thickBot="1" x14ac:dyDescent="0.25">
      <c r="B90" s="488"/>
      <c r="C90" s="518"/>
      <c r="D90" s="518"/>
      <c r="E90" s="518"/>
      <c r="F90" s="518"/>
      <c r="G90" s="518"/>
      <c r="H90" s="518"/>
      <c r="I90" s="519"/>
      <c r="J90" s="156"/>
      <c r="K90" s="520"/>
      <c r="L90" s="489"/>
      <c r="M90" s="489"/>
      <c r="N90" s="489"/>
      <c r="O90" s="489"/>
      <c r="P90" s="489"/>
      <c r="Q90" s="489"/>
      <c r="R90" s="489"/>
      <c r="S90" s="489"/>
      <c r="T90" s="490"/>
      <c r="U90" s="520"/>
      <c r="V90" s="489"/>
      <c r="W90" s="489"/>
      <c r="X90" s="489"/>
      <c r="Y90" s="489"/>
      <c r="Z90" s="489"/>
      <c r="AA90" s="489"/>
      <c r="AB90" s="489"/>
      <c r="AC90" s="489"/>
      <c r="AD90" s="490"/>
    </row>
    <row r="91" spans="2:30" ht="4.5" customHeight="1" x14ac:dyDescent="0.2">
      <c r="B91" s="480"/>
      <c r="C91" s="521"/>
      <c r="D91" s="521"/>
      <c r="E91" s="521"/>
      <c r="F91" s="521"/>
      <c r="G91" s="521"/>
      <c r="H91" s="521"/>
      <c r="I91" s="513"/>
      <c r="J91" s="154"/>
      <c r="K91" s="514"/>
      <c r="L91" s="481"/>
      <c r="M91" s="481"/>
      <c r="N91" s="481"/>
      <c r="O91" s="481"/>
      <c r="P91" s="481"/>
      <c r="Q91" s="481"/>
      <c r="R91" s="481"/>
      <c r="S91" s="481"/>
      <c r="T91" s="482"/>
      <c r="U91" s="514"/>
      <c r="V91" s="481"/>
      <c r="W91" s="481"/>
      <c r="X91" s="481"/>
      <c r="Y91" s="481"/>
      <c r="Z91" s="481"/>
      <c r="AA91" s="481"/>
      <c r="AB91" s="481"/>
      <c r="AC91" s="481"/>
      <c r="AD91" s="482"/>
    </row>
    <row r="92" spans="2:30" ht="12.75" customHeight="1" x14ac:dyDescent="0.2">
      <c r="B92" s="1403" t="s">
        <v>503</v>
      </c>
      <c r="C92" s="1272"/>
      <c r="D92" s="1272"/>
      <c r="E92" s="1272"/>
      <c r="F92" s="1272"/>
      <c r="G92" s="1272"/>
      <c r="H92" s="1272"/>
      <c r="I92" s="263"/>
      <c r="J92" s="155">
        <f>+J87+1</f>
        <v>8</v>
      </c>
      <c r="K92" s="256"/>
      <c r="L92" s="523"/>
      <c r="M92" s="523"/>
      <c r="N92" s="523"/>
      <c r="O92" s="523"/>
      <c r="P92" s="523"/>
      <c r="Q92" s="523"/>
      <c r="R92" s="523"/>
      <c r="S92" s="523"/>
      <c r="T92" s="485"/>
      <c r="U92" s="256"/>
      <c r="V92" s="523"/>
      <c r="W92" s="523"/>
      <c r="X92" s="523"/>
      <c r="Y92" s="523"/>
      <c r="Z92" s="523"/>
      <c r="AA92" s="523"/>
      <c r="AB92" s="523"/>
      <c r="AC92" s="523"/>
      <c r="AD92" s="485"/>
    </row>
    <row r="93" spans="2:30" ht="21.75" customHeight="1" x14ac:dyDescent="0.2">
      <c r="B93" s="1403"/>
      <c r="C93" s="1272"/>
      <c r="D93" s="1272"/>
      <c r="E93" s="1272"/>
      <c r="F93" s="1272"/>
      <c r="G93" s="1272"/>
      <c r="H93" s="1272"/>
      <c r="I93" s="263"/>
      <c r="J93" s="155"/>
      <c r="K93" s="256"/>
      <c r="L93" s="523"/>
      <c r="M93" s="523"/>
      <c r="N93" s="523"/>
      <c r="O93" s="523"/>
      <c r="P93" s="523"/>
      <c r="Q93" s="523"/>
      <c r="R93" s="523"/>
      <c r="S93" s="523"/>
      <c r="T93" s="485"/>
      <c r="U93" s="256"/>
      <c r="V93" s="523"/>
      <c r="W93" s="523"/>
      <c r="X93" s="523"/>
      <c r="Y93" s="523"/>
      <c r="Z93" s="523"/>
      <c r="AA93" s="523"/>
      <c r="AB93" s="523"/>
      <c r="AC93" s="523"/>
      <c r="AD93" s="485"/>
    </row>
    <row r="94" spans="2:30" x14ac:dyDescent="0.2">
      <c r="B94" s="1403"/>
      <c r="C94" s="1272"/>
      <c r="D94" s="1272"/>
      <c r="E94" s="1272"/>
      <c r="F94" s="1272"/>
      <c r="G94" s="1272"/>
      <c r="H94" s="1272"/>
      <c r="I94" s="263"/>
      <c r="J94" s="155"/>
      <c r="K94" s="256"/>
      <c r="L94" s="236"/>
      <c r="M94" s="236"/>
      <c r="N94" s="236"/>
      <c r="O94" s="236"/>
      <c r="P94" s="236"/>
      <c r="Q94" s="236"/>
      <c r="R94" s="353"/>
      <c r="S94" s="353"/>
      <c r="T94" s="485"/>
      <c r="U94" s="256"/>
      <c r="V94" s="236"/>
      <c r="W94" s="236"/>
      <c r="X94" s="236"/>
      <c r="Y94" s="236"/>
      <c r="Z94" s="236"/>
      <c r="AA94" s="236"/>
      <c r="AB94" s="353"/>
      <c r="AC94" s="353"/>
      <c r="AD94" s="485"/>
    </row>
    <row r="95" spans="2:30" ht="13.5" thickBot="1" x14ac:dyDescent="0.25">
      <c r="B95" s="1404"/>
      <c r="C95" s="1405"/>
      <c r="D95" s="1405"/>
      <c r="E95" s="1405"/>
      <c r="F95" s="1405"/>
      <c r="G95" s="1405"/>
      <c r="H95" s="1405"/>
      <c r="I95" s="490"/>
      <c r="J95" s="156"/>
      <c r="K95" s="354"/>
      <c r="L95" s="489"/>
      <c r="M95" s="489"/>
      <c r="N95" s="489"/>
      <c r="O95" s="489"/>
      <c r="P95" s="489"/>
      <c r="Q95" s="489"/>
      <c r="R95" s="489"/>
      <c r="S95" s="489"/>
      <c r="T95" s="490"/>
      <c r="U95" s="354"/>
      <c r="V95" s="489"/>
      <c r="W95" s="489"/>
      <c r="X95" s="489"/>
      <c r="Y95" s="489"/>
      <c r="Z95" s="489"/>
      <c r="AA95" s="489"/>
      <c r="AB95" s="489"/>
      <c r="AC95" s="489"/>
      <c r="AD95" s="490"/>
    </row>
    <row r="96" spans="2:30" ht="6" customHeight="1" x14ac:dyDescent="0.2">
      <c r="B96" s="480"/>
      <c r="C96" s="521"/>
      <c r="D96" s="521"/>
      <c r="E96" s="521"/>
      <c r="F96" s="521"/>
      <c r="G96" s="521"/>
      <c r="H96" s="521"/>
      <c r="I96" s="513"/>
      <c r="J96" s="288"/>
      <c r="K96" s="524"/>
      <c r="L96" s="481"/>
      <c r="M96" s="481"/>
      <c r="N96" s="481"/>
      <c r="O96" s="481"/>
      <c r="P96" s="481"/>
      <c r="Q96" s="481"/>
      <c r="R96" s="481"/>
      <c r="S96" s="481"/>
      <c r="T96" s="482"/>
      <c r="U96" s="524"/>
      <c r="V96" s="481"/>
      <c r="W96" s="481"/>
      <c r="X96" s="481"/>
      <c r="Y96" s="481"/>
      <c r="Z96" s="481"/>
      <c r="AA96" s="481"/>
      <c r="AB96" s="481"/>
      <c r="AC96" s="481"/>
      <c r="AD96" s="482"/>
    </row>
    <row r="97" spans="2:30" x14ac:dyDescent="0.2">
      <c r="B97" s="483"/>
      <c r="C97" s="492"/>
      <c r="D97" s="484"/>
      <c r="E97" s="492"/>
      <c r="F97" s="484"/>
      <c r="G97" s="492"/>
      <c r="H97" s="492"/>
      <c r="I97" s="515"/>
      <c r="J97" s="211"/>
      <c r="K97" s="169" t="s">
        <v>744</v>
      </c>
      <c r="L97" s="12" t="s">
        <v>126</v>
      </c>
      <c r="M97" s="4"/>
      <c r="N97" s="4"/>
      <c r="O97" s="895"/>
      <c r="P97" s="14"/>
      <c r="Q97" s="14"/>
      <c r="R97" s="46">
        <v>1</v>
      </c>
      <c r="S97" s="47"/>
      <c r="T97" s="484"/>
      <c r="U97" s="169" t="s">
        <v>744</v>
      </c>
      <c r="V97" s="12" t="s">
        <v>126</v>
      </c>
      <c r="W97" s="4"/>
      <c r="X97" s="4"/>
      <c r="Y97" s="895"/>
      <c r="Z97" s="14"/>
      <c r="AA97" s="14"/>
      <c r="AB97" s="46">
        <v>1</v>
      </c>
      <c r="AC97" s="47"/>
      <c r="AD97" s="18"/>
    </row>
    <row r="98" spans="2:30" x14ac:dyDescent="0.2">
      <c r="B98" s="483"/>
      <c r="C98" s="492"/>
      <c r="D98" s="484"/>
      <c r="E98" s="492"/>
      <c r="F98" s="484"/>
      <c r="G98" s="492"/>
      <c r="H98" s="492"/>
      <c r="I98" s="515"/>
      <c r="J98" s="211"/>
      <c r="K98" s="169"/>
      <c r="L98" s="12" t="s">
        <v>127</v>
      </c>
      <c r="M98" s="4"/>
      <c r="N98" s="4"/>
      <c r="O98" s="895"/>
      <c r="P98" s="14"/>
      <c r="Q98" s="14"/>
      <c r="R98" s="895"/>
      <c r="S98" s="14"/>
      <c r="T98" s="484"/>
      <c r="U98" s="169"/>
      <c r="V98" s="12" t="s">
        <v>127</v>
      </c>
      <c r="W98" s="4"/>
      <c r="X98" s="4"/>
      <c r="Y98" s="895"/>
      <c r="Z98" s="14"/>
      <c r="AA98" s="14"/>
      <c r="AB98" s="895"/>
      <c r="AC98" s="14"/>
      <c r="AD98" s="18"/>
    </row>
    <row r="99" spans="2:30" ht="3.75" customHeight="1" x14ac:dyDescent="0.2">
      <c r="B99" s="483"/>
      <c r="C99" s="236"/>
      <c r="D99" s="484"/>
      <c r="E99" s="492"/>
      <c r="F99" s="484"/>
      <c r="G99" s="492"/>
      <c r="H99" s="492"/>
      <c r="I99" s="515"/>
      <c r="J99" s="211"/>
      <c r="K99" s="169"/>
      <c r="L99" s="12"/>
      <c r="M99" s="4"/>
      <c r="N99" s="4"/>
      <c r="O99" s="895"/>
      <c r="P99" s="14"/>
      <c r="Q99" s="14"/>
      <c r="R99" s="895"/>
      <c r="S99" s="14"/>
      <c r="T99" s="484"/>
      <c r="U99" s="169"/>
      <c r="V99" s="12"/>
      <c r="W99" s="4"/>
      <c r="X99" s="4"/>
      <c r="Y99" s="895"/>
      <c r="Z99" s="14"/>
      <c r="AA99" s="14"/>
      <c r="AB99" s="895"/>
      <c r="AC99" s="14"/>
      <c r="AD99" s="18"/>
    </row>
    <row r="100" spans="2:30" x14ac:dyDescent="0.2">
      <c r="B100" s="483"/>
      <c r="D100" s="484"/>
      <c r="E100" s="484"/>
      <c r="F100" s="484"/>
      <c r="G100" s="484"/>
      <c r="H100" s="484"/>
      <c r="I100" s="485"/>
      <c r="K100" s="169" t="s">
        <v>747</v>
      </c>
      <c r="L100" s="12" t="s">
        <v>128</v>
      </c>
      <c r="M100" s="4"/>
      <c r="N100" s="4"/>
      <c r="O100" s="895"/>
      <c r="P100" s="14"/>
      <c r="Q100" s="14"/>
      <c r="R100" s="46">
        <v>2</v>
      </c>
      <c r="S100" s="47"/>
      <c r="T100" s="484"/>
      <c r="U100" s="169" t="s">
        <v>747</v>
      </c>
      <c r="V100" s="12" t="s">
        <v>128</v>
      </c>
      <c r="W100" s="4"/>
      <c r="X100" s="4"/>
      <c r="Y100" s="895"/>
      <c r="Z100" s="14"/>
      <c r="AA100" s="14"/>
      <c r="AB100" s="46">
        <v>2</v>
      </c>
      <c r="AC100" s="47"/>
      <c r="AD100" s="18"/>
    </row>
    <row r="101" spans="2:30" x14ac:dyDescent="0.2">
      <c r="B101" s="483"/>
      <c r="D101" s="484"/>
      <c r="E101" s="484"/>
      <c r="F101" s="484"/>
      <c r="G101" s="484"/>
      <c r="H101" s="484"/>
      <c r="I101" s="485"/>
      <c r="K101" s="169"/>
      <c r="L101" s="12"/>
      <c r="M101" s="4"/>
      <c r="N101" s="4"/>
      <c r="O101" s="895"/>
      <c r="P101" s="14"/>
      <c r="Q101" s="14"/>
      <c r="R101" s="895"/>
      <c r="S101" s="14"/>
      <c r="T101" s="484"/>
      <c r="U101" s="169"/>
      <c r="V101" s="12"/>
      <c r="W101" s="4"/>
      <c r="X101" s="4"/>
      <c r="Y101" s="895"/>
      <c r="Z101" s="14"/>
      <c r="AA101" s="14"/>
      <c r="AB101" s="895"/>
      <c r="AC101" s="14"/>
      <c r="AD101" s="18"/>
    </row>
    <row r="102" spans="2:30" x14ac:dyDescent="0.2">
      <c r="B102" s="483"/>
      <c r="D102" s="484"/>
      <c r="E102" s="484"/>
      <c r="F102" s="484"/>
      <c r="G102" s="484"/>
      <c r="H102" s="484"/>
      <c r="I102" s="485"/>
      <c r="K102" s="169" t="s">
        <v>752</v>
      </c>
      <c r="L102" s="12" t="s">
        <v>130</v>
      </c>
      <c r="M102" s="4"/>
      <c r="N102" s="4"/>
      <c r="O102" s="895"/>
      <c r="P102" s="14"/>
      <c r="Q102" s="14"/>
      <c r="R102" s="46">
        <v>3</v>
      </c>
      <c r="S102" s="47"/>
      <c r="T102" s="484"/>
      <c r="U102" s="169" t="s">
        <v>752</v>
      </c>
      <c r="V102" s="12" t="s">
        <v>130</v>
      </c>
      <c r="W102" s="4"/>
      <c r="X102" s="4"/>
      <c r="Y102" s="895"/>
      <c r="Z102" s="14"/>
      <c r="AA102" s="14"/>
      <c r="AB102" s="46">
        <v>3</v>
      </c>
      <c r="AC102" s="47"/>
      <c r="AD102" s="18"/>
    </row>
    <row r="103" spans="2:30" ht="7.5" customHeight="1" x14ac:dyDescent="0.2">
      <c r="B103" s="483"/>
      <c r="D103" s="484"/>
      <c r="E103" s="484"/>
      <c r="F103" s="484"/>
      <c r="G103" s="484"/>
      <c r="H103" s="484"/>
      <c r="I103" s="485"/>
      <c r="K103" s="169"/>
      <c r="L103" s="12"/>
      <c r="M103" s="4"/>
      <c r="N103" s="4"/>
      <c r="O103" s="903"/>
      <c r="P103" s="4"/>
      <c r="Q103" s="4"/>
      <c r="R103" s="895"/>
      <c r="S103" s="14"/>
      <c r="T103" s="484"/>
      <c r="U103" s="169"/>
      <c r="V103" s="12"/>
      <c r="W103" s="4"/>
      <c r="X103" s="4"/>
      <c r="Y103" s="903"/>
      <c r="Z103" s="4"/>
      <c r="AA103" s="4"/>
      <c r="AB103" s="895"/>
      <c r="AC103" s="14"/>
      <c r="AD103" s="18"/>
    </row>
    <row r="104" spans="2:30" x14ac:dyDescent="0.2">
      <c r="B104" s="483"/>
      <c r="C104" s="492"/>
      <c r="D104" s="484"/>
      <c r="E104" s="492"/>
      <c r="F104" s="484"/>
      <c r="G104" s="492"/>
      <c r="H104" s="492"/>
      <c r="I104" s="515"/>
      <c r="J104" s="211"/>
      <c r="K104" s="169" t="s">
        <v>756</v>
      </c>
      <c r="L104" s="12" t="s">
        <v>132</v>
      </c>
      <c r="M104" s="4"/>
      <c r="N104" s="4"/>
      <c r="O104" s="895"/>
      <c r="P104" s="14"/>
      <c r="Q104" s="14"/>
      <c r="R104" s="46">
        <v>4</v>
      </c>
      <c r="S104" s="47"/>
      <c r="T104" s="484"/>
      <c r="U104" s="169" t="s">
        <v>756</v>
      </c>
      <c r="V104" s="12" t="s">
        <v>132</v>
      </c>
      <c r="W104" s="4"/>
      <c r="X104" s="4"/>
      <c r="Y104" s="895"/>
      <c r="Z104" s="14"/>
      <c r="AA104" s="14"/>
      <c r="AB104" s="46">
        <v>4</v>
      </c>
      <c r="AC104" s="47"/>
      <c r="AD104" s="18"/>
    </row>
    <row r="105" spans="2:30" x14ac:dyDescent="0.2">
      <c r="B105" s="516"/>
      <c r="C105" s="492" t="s">
        <v>504</v>
      </c>
      <c r="D105" s="484"/>
      <c r="E105" s="492"/>
      <c r="F105" s="484"/>
      <c r="G105" s="484"/>
      <c r="H105" s="484"/>
      <c r="I105" s="485"/>
      <c r="J105" s="211"/>
      <c r="K105" s="169"/>
      <c r="L105" s="12" t="s">
        <v>133</v>
      </c>
      <c r="M105" s="4"/>
      <c r="N105" s="4"/>
      <c r="O105" s="895"/>
      <c r="P105" s="14"/>
      <c r="Q105" s="14"/>
      <c r="R105" s="895"/>
      <c r="S105" s="14"/>
      <c r="T105" s="484"/>
      <c r="U105" s="169"/>
      <c r="V105" s="12" t="s">
        <v>133</v>
      </c>
      <c r="W105" s="4"/>
      <c r="X105" s="4"/>
      <c r="Y105" s="895"/>
      <c r="Z105" s="14"/>
      <c r="AA105" s="14"/>
      <c r="AB105" s="895"/>
      <c r="AC105" s="14"/>
      <c r="AD105" s="18"/>
    </row>
    <row r="106" spans="2:30" ht="3.75" customHeight="1" x14ac:dyDescent="0.2">
      <c r="B106" s="516"/>
      <c r="C106" s="236"/>
      <c r="D106" s="484"/>
      <c r="E106" s="492"/>
      <c r="F106" s="484"/>
      <c r="G106" s="484"/>
      <c r="H106" s="484"/>
      <c r="I106" s="485"/>
      <c r="K106" s="169"/>
      <c r="L106" s="12"/>
      <c r="M106" s="4"/>
      <c r="N106" s="4"/>
      <c r="O106" s="895"/>
      <c r="P106" s="14"/>
      <c r="Q106" s="14"/>
      <c r="R106" s="895"/>
      <c r="S106" s="14"/>
      <c r="T106" s="484"/>
      <c r="U106" s="169"/>
      <c r="V106" s="12"/>
      <c r="W106" s="4"/>
      <c r="X106" s="4"/>
      <c r="Y106" s="895"/>
      <c r="Z106" s="14"/>
      <c r="AA106" s="14"/>
      <c r="AB106" s="895"/>
      <c r="AC106" s="14"/>
      <c r="AD106" s="18"/>
    </row>
    <row r="107" spans="2:30" x14ac:dyDescent="0.2">
      <c r="B107" s="483"/>
      <c r="C107" s="236"/>
      <c r="D107" s="484"/>
      <c r="E107" s="492"/>
      <c r="F107" s="484"/>
      <c r="G107" s="492"/>
      <c r="H107" s="492"/>
      <c r="I107" s="515"/>
      <c r="J107" s="211">
        <f>+J92+1</f>
        <v>9</v>
      </c>
      <c r="K107" s="169" t="s">
        <v>759</v>
      </c>
      <c r="L107" s="12" t="s">
        <v>134</v>
      </c>
      <c r="M107" s="4"/>
      <c r="N107" s="4"/>
      <c r="O107" s="895"/>
      <c r="P107" s="14"/>
      <c r="Q107" s="14"/>
      <c r="R107" s="46">
        <v>5</v>
      </c>
      <c r="S107" s="47"/>
      <c r="T107" s="484"/>
      <c r="U107" s="169" t="s">
        <v>759</v>
      </c>
      <c r="V107" s="12" t="s">
        <v>134</v>
      </c>
      <c r="W107" s="4"/>
      <c r="X107" s="4"/>
      <c r="Y107" s="895"/>
      <c r="Z107" s="14"/>
      <c r="AA107" s="14"/>
      <c r="AB107" s="46">
        <v>5</v>
      </c>
      <c r="AC107" s="47"/>
      <c r="AD107" s="18"/>
    </row>
    <row r="108" spans="2:30" ht="4.5" customHeight="1" x14ac:dyDescent="0.2">
      <c r="B108" s="483"/>
      <c r="D108" s="484"/>
      <c r="E108" s="484"/>
      <c r="F108" s="484"/>
      <c r="G108" s="484"/>
      <c r="H108" s="492"/>
      <c r="I108" s="515"/>
      <c r="J108" s="211"/>
      <c r="K108" s="169"/>
      <c r="L108" s="12"/>
      <c r="M108" s="4"/>
      <c r="N108" s="4"/>
      <c r="O108" s="895"/>
      <c r="P108" s="14"/>
      <c r="Q108" s="14"/>
      <c r="R108" s="895"/>
      <c r="S108" s="14"/>
      <c r="T108" s="484"/>
      <c r="U108" s="169"/>
      <c r="V108" s="12"/>
      <c r="W108" s="4"/>
      <c r="X108" s="4"/>
      <c r="Y108" s="895"/>
      <c r="Z108" s="14"/>
      <c r="AA108" s="14"/>
      <c r="AB108" s="895"/>
      <c r="AC108" s="14"/>
      <c r="AD108" s="18"/>
    </row>
    <row r="109" spans="2:30" x14ac:dyDescent="0.2">
      <c r="B109" s="483"/>
      <c r="C109" s="1275" t="s">
        <v>131</v>
      </c>
      <c r="D109" s="1276"/>
      <c r="E109" s="1276"/>
      <c r="F109" s="1276"/>
      <c r="G109" s="1277"/>
      <c r="H109" s="492"/>
      <c r="I109" s="515"/>
      <c r="J109" s="211"/>
      <c r="K109" s="169" t="s">
        <v>762</v>
      </c>
      <c r="L109" s="12" t="s">
        <v>135</v>
      </c>
      <c r="M109" s="4"/>
      <c r="N109" s="4"/>
      <c r="O109" s="895"/>
      <c r="P109" s="14"/>
      <c r="Q109" s="14"/>
      <c r="R109" s="46">
        <v>6</v>
      </c>
      <c r="S109" s="47"/>
      <c r="T109" s="484"/>
      <c r="U109" s="169" t="s">
        <v>762</v>
      </c>
      <c r="V109" s="12" t="s">
        <v>135</v>
      </c>
      <c r="W109" s="4"/>
      <c r="X109" s="4"/>
      <c r="Y109" s="895"/>
      <c r="Z109" s="14"/>
      <c r="AA109" s="14"/>
      <c r="AB109" s="46">
        <v>6</v>
      </c>
      <c r="AC109" s="47"/>
      <c r="AD109" s="18"/>
    </row>
    <row r="110" spans="2:30" x14ac:dyDescent="0.2">
      <c r="B110" s="483"/>
      <c r="C110" s="492"/>
      <c r="D110" s="484"/>
      <c r="E110" s="492"/>
      <c r="F110" s="484"/>
      <c r="G110" s="492"/>
      <c r="H110" s="492"/>
      <c r="I110" s="515"/>
      <c r="J110" s="211"/>
      <c r="K110" s="169"/>
      <c r="L110" s="12" t="s">
        <v>136</v>
      </c>
      <c r="M110" s="4"/>
      <c r="N110" s="4"/>
      <c r="O110" s="895"/>
      <c r="P110" s="14"/>
      <c r="Q110" s="14"/>
      <c r="R110" s="895"/>
      <c r="S110" s="14"/>
      <c r="T110" s="484"/>
      <c r="U110" s="169"/>
      <c r="V110" s="12" t="s">
        <v>136</v>
      </c>
      <c r="W110" s="4"/>
      <c r="X110" s="4"/>
      <c r="Y110" s="895"/>
      <c r="Z110" s="14"/>
      <c r="AA110" s="14"/>
      <c r="AB110" s="895"/>
      <c r="AC110" s="14"/>
      <c r="AD110" s="18"/>
    </row>
    <row r="111" spans="2:30" ht="4.5" customHeight="1" x14ac:dyDescent="0.2">
      <c r="B111" s="483"/>
      <c r="C111" s="492"/>
      <c r="D111" s="484"/>
      <c r="E111" s="492"/>
      <c r="F111" s="484"/>
      <c r="G111" s="492"/>
      <c r="H111" s="492"/>
      <c r="I111" s="515"/>
      <c r="J111" s="211"/>
      <c r="K111" s="169"/>
      <c r="L111" s="12"/>
      <c r="M111" s="4"/>
      <c r="N111" s="4"/>
      <c r="O111" s="895"/>
      <c r="P111" s="14"/>
      <c r="Q111" s="14"/>
      <c r="R111" s="895"/>
      <c r="S111" s="14"/>
      <c r="T111" s="484"/>
      <c r="U111" s="169"/>
      <c r="V111" s="12"/>
      <c r="W111" s="4"/>
      <c r="X111" s="4"/>
      <c r="Y111" s="895"/>
      <c r="Z111" s="14"/>
      <c r="AA111" s="14"/>
      <c r="AB111" s="895"/>
      <c r="AC111" s="14"/>
      <c r="AD111" s="18"/>
    </row>
    <row r="112" spans="2:30" x14ac:dyDescent="0.2">
      <c r="B112" s="483"/>
      <c r="C112" s="492"/>
      <c r="D112" s="484"/>
      <c r="E112" s="492"/>
      <c r="F112" s="484"/>
      <c r="G112" s="492"/>
      <c r="H112" s="492"/>
      <c r="I112" s="515"/>
      <c r="J112" s="211"/>
      <c r="K112" s="169" t="s">
        <v>778</v>
      </c>
      <c r="L112" s="12" t="s">
        <v>137</v>
      </c>
      <c r="M112" s="4"/>
      <c r="N112" s="4"/>
      <c r="O112" s="895"/>
      <c r="P112" s="14"/>
      <c r="Q112" s="14"/>
      <c r="R112" s="895"/>
      <c r="S112" s="14"/>
      <c r="T112" s="484"/>
      <c r="U112" s="169" t="s">
        <v>778</v>
      </c>
      <c r="V112" s="12" t="s">
        <v>137</v>
      </c>
      <c r="W112" s="4"/>
      <c r="X112" s="4"/>
      <c r="Y112" s="895"/>
      <c r="Z112" s="14"/>
      <c r="AA112" s="14"/>
      <c r="AB112" s="895"/>
      <c r="AC112" s="14"/>
      <c r="AD112" s="18"/>
    </row>
    <row r="113" spans="2:30" x14ac:dyDescent="0.2">
      <c r="B113" s="483"/>
      <c r="C113" s="492"/>
      <c r="D113" s="484"/>
      <c r="E113" s="492"/>
      <c r="F113" s="484"/>
      <c r="G113" s="492"/>
      <c r="H113" s="492"/>
      <c r="I113" s="515"/>
      <c r="J113" s="211"/>
      <c r="K113" s="169"/>
      <c r="L113" s="12" t="s">
        <v>496</v>
      </c>
      <c r="M113" s="4"/>
      <c r="N113" s="4"/>
      <c r="O113" s="895"/>
      <c r="P113" s="14"/>
      <c r="Q113" s="14"/>
      <c r="R113" s="895"/>
      <c r="S113" s="14"/>
      <c r="T113" s="484"/>
      <c r="U113" s="169"/>
      <c r="V113" s="12" t="s">
        <v>496</v>
      </c>
      <c r="W113" s="4"/>
      <c r="X113" s="4"/>
      <c r="Y113" s="895"/>
      <c r="Z113" s="14"/>
      <c r="AA113" s="14"/>
      <c r="AB113" s="895"/>
      <c r="AC113" s="14"/>
      <c r="AD113" s="18"/>
    </row>
    <row r="114" spans="2:30" x14ac:dyDescent="0.2">
      <c r="B114" s="483"/>
      <c r="C114" s="492"/>
      <c r="D114" s="484"/>
      <c r="E114" s="492"/>
      <c r="F114" s="484"/>
      <c r="G114" s="492"/>
      <c r="H114" s="492"/>
      <c r="I114" s="515"/>
      <c r="J114" s="211"/>
      <c r="K114" s="169"/>
      <c r="L114" s="4" t="s">
        <v>139</v>
      </c>
      <c r="M114" s="4"/>
      <c r="N114" s="4"/>
      <c r="O114" s="895"/>
      <c r="P114" s="14"/>
      <c r="Q114" s="12"/>
      <c r="R114" s="46">
        <v>7</v>
      </c>
      <c r="S114" s="47"/>
      <c r="T114" s="484"/>
      <c r="U114" s="169"/>
      <c r="V114" s="4" t="s">
        <v>139</v>
      </c>
      <c r="W114" s="4"/>
      <c r="X114" s="4"/>
      <c r="Y114" s="895"/>
      <c r="Z114" s="14"/>
      <c r="AA114" s="12"/>
      <c r="AB114" s="46">
        <v>7</v>
      </c>
      <c r="AC114" s="47"/>
      <c r="AD114" s="18"/>
    </row>
    <row r="115" spans="2:30" x14ac:dyDescent="0.2">
      <c r="B115" s="483"/>
      <c r="C115" s="492"/>
      <c r="D115" s="484"/>
      <c r="E115" s="492"/>
      <c r="F115" s="484"/>
      <c r="G115" s="492"/>
      <c r="H115" s="492"/>
      <c r="I115" s="515"/>
      <c r="J115" s="211"/>
      <c r="K115" s="169"/>
      <c r="L115" s="12"/>
      <c r="M115" s="4"/>
      <c r="N115" s="4"/>
      <c r="O115" s="895"/>
      <c r="P115" s="14"/>
      <c r="Q115" s="14"/>
      <c r="R115" s="895"/>
      <c r="S115" s="14"/>
      <c r="T115" s="484"/>
      <c r="U115" s="169"/>
      <c r="V115" s="12"/>
      <c r="W115" s="4"/>
      <c r="X115" s="4"/>
      <c r="Y115" s="895"/>
      <c r="Z115" s="14"/>
      <c r="AA115" s="14"/>
      <c r="AB115" s="895"/>
      <c r="AC115" s="14"/>
      <c r="AD115" s="18"/>
    </row>
    <row r="116" spans="2:30" x14ac:dyDescent="0.2">
      <c r="B116" s="483"/>
      <c r="C116" s="492"/>
      <c r="D116" s="484"/>
      <c r="E116" s="492"/>
      <c r="F116" s="484"/>
      <c r="G116" s="492"/>
      <c r="H116" s="492"/>
      <c r="I116" s="515"/>
      <c r="J116" s="211"/>
      <c r="K116" s="169" t="s">
        <v>780</v>
      </c>
      <c r="L116" s="12" t="s">
        <v>140</v>
      </c>
      <c r="M116" s="4"/>
      <c r="N116" s="4"/>
      <c r="O116" s="895"/>
      <c r="P116" s="14"/>
      <c r="Q116" s="14"/>
      <c r="R116" s="46">
        <v>8</v>
      </c>
      <c r="S116" s="47"/>
      <c r="T116" s="484"/>
      <c r="U116" s="169" t="s">
        <v>780</v>
      </c>
      <c r="V116" s="12" t="s">
        <v>140</v>
      </c>
      <c r="W116" s="4"/>
      <c r="X116" s="4"/>
      <c r="Y116" s="895"/>
      <c r="Z116" s="14"/>
      <c r="AA116" s="14"/>
      <c r="AB116" s="46">
        <v>8</v>
      </c>
      <c r="AC116" s="47"/>
      <c r="AD116" s="18"/>
    </row>
    <row r="117" spans="2:30" x14ac:dyDescent="0.2">
      <c r="B117" s="483"/>
      <c r="C117" s="492"/>
      <c r="D117" s="484"/>
      <c r="E117" s="492"/>
      <c r="F117" s="484"/>
      <c r="G117" s="492"/>
      <c r="H117" s="492"/>
      <c r="I117" s="515"/>
      <c r="J117" s="211"/>
      <c r="K117" s="169"/>
      <c r="L117" s="12"/>
      <c r="M117" s="4"/>
      <c r="N117" s="4"/>
      <c r="O117" s="895"/>
      <c r="P117" s="14"/>
      <c r="Q117" s="14"/>
      <c r="R117" s="895"/>
      <c r="S117" s="14"/>
      <c r="T117" s="484"/>
      <c r="U117" s="169"/>
      <c r="V117" s="12"/>
      <c r="W117" s="4"/>
      <c r="X117" s="4"/>
      <c r="Y117" s="895"/>
      <c r="Z117" s="14"/>
      <c r="AA117" s="14"/>
      <c r="AB117" s="895"/>
      <c r="AC117" s="14"/>
      <c r="AD117" s="18"/>
    </row>
    <row r="118" spans="2:30" x14ac:dyDescent="0.2">
      <c r="B118" s="483"/>
      <c r="C118" s="492"/>
      <c r="D118" s="484"/>
      <c r="E118" s="492"/>
      <c r="F118" s="484"/>
      <c r="G118" s="492"/>
      <c r="H118" s="492"/>
      <c r="I118" s="515"/>
      <c r="J118" s="211"/>
      <c r="K118" s="169" t="s">
        <v>782</v>
      </c>
      <c r="L118" s="12" t="s">
        <v>1083</v>
      </c>
      <c r="M118" s="4"/>
      <c r="N118" s="4"/>
      <c r="O118" s="895"/>
      <c r="P118" s="14"/>
      <c r="Q118" s="14"/>
      <c r="R118" s="46">
        <v>9</v>
      </c>
      <c r="S118" s="47"/>
      <c r="T118" s="484"/>
      <c r="U118" s="169" t="s">
        <v>782</v>
      </c>
      <c r="V118" s="12" t="s">
        <v>1083</v>
      </c>
      <c r="W118" s="4"/>
      <c r="X118" s="4"/>
      <c r="Y118" s="895"/>
      <c r="Z118" s="14"/>
      <c r="AA118" s="14"/>
      <c r="AB118" s="46">
        <v>9</v>
      </c>
      <c r="AC118" s="47"/>
      <c r="AD118" s="18"/>
    </row>
    <row r="119" spans="2:30" ht="4.5" customHeight="1" thickBot="1" x14ac:dyDescent="0.25">
      <c r="B119" s="488"/>
      <c r="C119" s="518"/>
      <c r="D119" s="518"/>
      <c r="E119" s="518"/>
      <c r="F119" s="518"/>
      <c r="G119" s="518"/>
      <c r="H119" s="518"/>
      <c r="I119" s="519"/>
      <c r="J119" s="355"/>
      <c r="K119" s="520"/>
      <c r="L119" s="489"/>
      <c r="M119" s="489"/>
      <c r="N119" s="489"/>
      <c r="O119" s="489"/>
      <c r="P119" s="489"/>
      <c r="Q119" s="489"/>
      <c r="R119" s="489"/>
      <c r="S119" s="489"/>
      <c r="T119" s="490"/>
      <c r="U119" s="520"/>
      <c r="V119" s="489"/>
      <c r="W119" s="489"/>
      <c r="X119" s="489"/>
      <c r="Y119" s="489"/>
      <c r="Z119" s="489"/>
      <c r="AA119" s="489"/>
      <c r="AB119" s="489"/>
      <c r="AC119" s="489"/>
      <c r="AD119" s="490"/>
    </row>
    <row r="120" spans="2:30" ht="11.25" customHeight="1" x14ac:dyDescent="0.2">
      <c r="B120" s="481"/>
      <c r="C120" s="521"/>
      <c r="D120" s="521"/>
      <c r="E120" s="521"/>
      <c r="F120" s="521"/>
      <c r="G120" s="521"/>
      <c r="H120" s="521"/>
      <c r="I120" s="521"/>
      <c r="J120" s="176"/>
      <c r="K120" s="521"/>
      <c r="L120" s="481"/>
      <c r="M120" s="481"/>
      <c r="N120" s="481"/>
      <c r="O120" s="481"/>
      <c r="P120" s="481"/>
      <c r="Q120" s="481"/>
      <c r="R120" s="481"/>
      <c r="S120" s="481"/>
      <c r="T120" s="481"/>
      <c r="U120" s="521"/>
      <c r="V120" s="481"/>
      <c r="W120" s="481"/>
      <c r="X120" s="481"/>
      <c r="Y120" s="481"/>
      <c r="Z120" s="481"/>
      <c r="AA120" s="481"/>
      <c r="AB120" s="481"/>
      <c r="AC120" s="481"/>
      <c r="AD120" s="481"/>
    </row>
    <row r="121" spans="2:30" ht="11.25" customHeight="1" x14ac:dyDescent="0.2">
      <c r="B121" s="484"/>
      <c r="C121" s="492"/>
      <c r="D121" s="492"/>
      <c r="E121" s="492"/>
      <c r="F121" s="492"/>
      <c r="G121" s="492"/>
      <c r="H121" s="492"/>
      <c r="I121" s="492"/>
      <c r="J121" s="146"/>
      <c r="K121" s="492"/>
      <c r="L121" s="484"/>
      <c r="M121" s="484"/>
      <c r="N121" s="484"/>
      <c r="O121" s="484"/>
      <c r="P121" s="484"/>
      <c r="Q121" s="484"/>
      <c r="R121" s="484"/>
      <c r="S121" s="484"/>
      <c r="T121" s="484"/>
      <c r="U121" s="492"/>
      <c r="V121" s="484"/>
      <c r="W121" s="484"/>
      <c r="X121" s="484"/>
      <c r="Y121" s="484"/>
      <c r="Z121" s="484"/>
      <c r="AA121" s="484"/>
      <c r="AB121" s="484"/>
      <c r="AC121" s="484"/>
      <c r="AD121" s="484"/>
    </row>
    <row r="122" spans="2:30" ht="11.25" customHeight="1" thickBot="1" x14ac:dyDescent="0.25">
      <c r="B122" s="344" t="s">
        <v>855</v>
      </c>
      <c r="C122" s="518"/>
      <c r="D122" s="518"/>
      <c r="E122" s="518"/>
      <c r="F122" s="518"/>
      <c r="G122" s="518"/>
      <c r="H122" s="518"/>
      <c r="I122" s="518"/>
      <c r="J122" s="119"/>
      <c r="K122" s="518"/>
      <c r="L122" s="489"/>
      <c r="M122" s="489"/>
      <c r="N122" s="489"/>
      <c r="O122" s="489"/>
      <c r="P122" s="489"/>
      <c r="Q122" s="489"/>
      <c r="R122" s="489"/>
      <c r="S122" s="489"/>
      <c r="T122" s="489"/>
      <c r="U122" s="518"/>
      <c r="V122" s="489"/>
      <c r="W122" s="489"/>
      <c r="X122" s="489"/>
      <c r="Y122" s="489"/>
      <c r="Z122" s="489"/>
      <c r="AA122" s="489"/>
      <c r="AB122" s="489"/>
      <c r="AC122" s="489"/>
      <c r="AD122" s="489"/>
    </row>
    <row r="123" spans="2:30" ht="4.5" customHeight="1" x14ac:dyDescent="0.2">
      <c r="B123" s="480"/>
      <c r="C123" s="521"/>
      <c r="D123" s="521"/>
      <c r="E123" s="521"/>
      <c r="F123" s="521"/>
      <c r="G123" s="521"/>
      <c r="H123" s="521"/>
      <c r="I123" s="521"/>
      <c r="J123" s="154"/>
      <c r="K123" s="514"/>
      <c r="L123" s="481"/>
      <c r="M123" s="481"/>
      <c r="N123" s="481"/>
      <c r="O123" s="481"/>
      <c r="P123" s="481"/>
      <c r="Q123" s="481"/>
      <c r="R123" s="481"/>
      <c r="S123" s="481"/>
      <c r="T123" s="482"/>
      <c r="U123" s="514"/>
      <c r="V123" s="481"/>
      <c r="W123" s="481"/>
      <c r="X123" s="481"/>
      <c r="Y123" s="481"/>
      <c r="Z123" s="481"/>
      <c r="AA123" s="481"/>
      <c r="AB123" s="481"/>
      <c r="AC123" s="481"/>
      <c r="AD123" s="482"/>
    </row>
    <row r="124" spans="2:30" x14ac:dyDescent="0.2">
      <c r="B124" s="483"/>
      <c r="C124" s="492"/>
      <c r="D124" s="484"/>
      <c r="E124" s="492"/>
      <c r="F124" s="484"/>
      <c r="G124" s="181"/>
      <c r="H124" s="181"/>
      <c r="I124" s="356"/>
      <c r="J124" s="155"/>
      <c r="K124" s="172" t="s">
        <v>744</v>
      </c>
      <c r="L124" s="14" t="s">
        <v>505</v>
      </c>
      <c r="M124" s="4"/>
      <c r="N124" s="4"/>
      <c r="O124" s="4"/>
      <c r="P124" s="4"/>
      <c r="Q124" s="4"/>
      <c r="R124" s="46">
        <v>1</v>
      </c>
      <c r="S124" s="47"/>
      <c r="T124" s="485"/>
      <c r="U124" s="172" t="s">
        <v>744</v>
      </c>
      <c r="V124" s="14" t="s">
        <v>324</v>
      </c>
      <c r="W124" s="4"/>
      <c r="X124" s="4"/>
      <c r="Y124" s="4"/>
      <c r="Z124" s="4"/>
      <c r="AA124" s="4"/>
      <c r="AB124" s="46">
        <v>1</v>
      </c>
      <c r="AC124" s="47"/>
      <c r="AD124" s="485"/>
    </row>
    <row r="125" spans="2:30" x14ac:dyDescent="0.2">
      <c r="B125" s="483"/>
      <c r="C125" s="492"/>
      <c r="D125" s="484"/>
      <c r="E125" s="492"/>
      <c r="F125" s="484"/>
      <c r="G125" s="181"/>
      <c r="H125" s="181"/>
      <c r="I125" s="356"/>
      <c r="J125" s="155"/>
      <c r="K125" s="172"/>
      <c r="L125" s="14"/>
      <c r="M125" s="4"/>
      <c r="N125" s="4"/>
      <c r="O125" s="4"/>
      <c r="P125" s="4"/>
      <c r="Q125" s="4"/>
      <c r="R125" s="895"/>
      <c r="S125" s="14"/>
      <c r="T125" s="485"/>
      <c r="U125" s="172"/>
      <c r="V125" s="14"/>
      <c r="W125" s="4"/>
      <c r="X125" s="4"/>
      <c r="Y125" s="4"/>
      <c r="Z125" s="4"/>
      <c r="AA125" s="4"/>
      <c r="AB125" s="895"/>
      <c r="AC125" s="14"/>
      <c r="AD125" s="485"/>
    </row>
    <row r="126" spans="2:30" x14ac:dyDescent="0.2">
      <c r="B126" s="483"/>
      <c r="C126" s="492"/>
      <c r="D126" s="484"/>
      <c r="E126" s="492"/>
      <c r="F126" s="484"/>
      <c r="G126" s="181"/>
      <c r="H126" s="181"/>
      <c r="I126" s="356"/>
      <c r="J126" s="155"/>
      <c r="K126" s="172" t="s">
        <v>747</v>
      </c>
      <c r="L126" s="14" t="s">
        <v>325</v>
      </c>
      <c r="M126" s="4"/>
      <c r="N126" s="4"/>
      <c r="O126" s="4"/>
      <c r="P126" s="4"/>
      <c r="Q126" s="4"/>
      <c r="R126" s="46">
        <v>2</v>
      </c>
      <c r="S126" s="47"/>
      <c r="T126" s="485"/>
      <c r="U126" s="172" t="s">
        <v>747</v>
      </c>
      <c r="V126" s="14" t="s">
        <v>325</v>
      </c>
      <c r="W126" s="4"/>
      <c r="X126" s="4"/>
      <c r="Y126" s="4"/>
      <c r="Z126" s="4"/>
      <c r="AA126" s="4"/>
      <c r="AB126" s="46">
        <v>2</v>
      </c>
      <c r="AC126" s="47"/>
      <c r="AD126" s="485"/>
    </row>
    <row r="127" spans="2:30" x14ac:dyDescent="0.2">
      <c r="B127" s="483"/>
      <c r="C127" s="492"/>
      <c r="D127" s="484"/>
      <c r="E127" s="492"/>
      <c r="F127" s="484"/>
      <c r="G127" s="181"/>
      <c r="H127" s="181"/>
      <c r="I127" s="356"/>
      <c r="J127" s="155"/>
      <c r="K127" s="172"/>
      <c r="L127" s="14"/>
      <c r="M127" s="4"/>
      <c r="N127" s="4"/>
      <c r="O127" s="4"/>
      <c r="P127" s="4"/>
      <c r="Q127" s="4"/>
      <c r="R127" s="14"/>
      <c r="S127" s="14"/>
      <c r="T127" s="485"/>
      <c r="U127" s="172"/>
      <c r="V127" s="14"/>
      <c r="W127" s="4"/>
      <c r="X127" s="4"/>
      <c r="Y127" s="4"/>
      <c r="Z127" s="4"/>
      <c r="AA127" s="4"/>
      <c r="AB127" s="14"/>
      <c r="AC127" s="14"/>
      <c r="AD127" s="485"/>
    </row>
    <row r="128" spans="2:30" x14ac:dyDescent="0.2">
      <c r="B128" s="483"/>
      <c r="C128" s="492"/>
      <c r="D128" s="484"/>
      <c r="E128" s="492"/>
      <c r="F128" s="484"/>
      <c r="G128" s="181"/>
      <c r="H128" s="181"/>
      <c r="I128" s="356"/>
      <c r="J128" s="155"/>
      <c r="K128" s="172" t="s">
        <v>752</v>
      </c>
      <c r="L128" s="14" t="s">
        <v>326</v>
      </c>
      <c r="M128" s="4"/>
      <c r="N128" s="4"/>
      <c r="O128" s="4"/>
      <c r="P128" s="4"/>
      <c r="Q128" s="4"/>
      <c r="R128" s="46">
        <v>3</v>
      </c>
      <c r="S128" s="47"/>
      <c r="T128" s="485"/>
      <c r="U128" s="172" t="s">
        <v>752</v>
      </c>
      <c r="V128" s="14" t="s">
        <v>326</v>
      </c>
      <c r="W128" s="4"/>
      <c r="X128" s="4"/>
      <c r="Y128" s="4"/>
      <c r="Z128" s="4"/>
      <c r="AA128" s="4"/>
      <c r="AB128" s="46">
        <v>3</v>
      </c>
      <c r="AC128" s="47"/>
      <c r="AD128" s="485"/>
    </row>
    <row r="129" spans="2:30" x14ac:dyDescent="0.2">
      <c r="B129" s="1406" t="s">
        <v>506</v>
      </c>
      <c r="C129" s="1254"/>
      <c r="D129" s="1254"/>
      <c r="E129" s="1254"/>
      <c r="F129" s="1254"/>
      <c r="G129" s="1254"/>
      <c r="H129" s="1254"/>
      <c r="I129" s="356"/>
      <c r="J129" s="155"/>
      <c r="K129" s="172"/>
      <c r="L129" s="14"/>
      <c r="M129" s="4"/>
      <c r="N129" s="4"/>
      <c r="O129" s="4"/>
      <c r="P129" s="4"/>
      <c r="Q129" s="4"/>
      <c r="R129" s="895"/>
      <c r="S129" s="14"/>
      <c r="T129" s="485"/>
      <c r="U129" s="172"/>
      <c r="V129" s="14"/>
      <c r="W129" s="4"/>
      <c r="X129" s="4"/>
      <c r="Y129" s="4"/>
      <c r="Z129" s="4"/>
      <c r="AA129" s="4"/>
      <c r="AB129" s="895"/>
      <c r="AC129" s="14"/>
      <c r="AD129" s="485"/>
    </row>
    <row r="130" spans="2:30" x14ac:dyDescent="0.2">
      <c r="B130" s="1406"/>
      <c r="C130" s="1254"/>
      <c r="D130" s="1254"/>
      <c r="E130" s="1254"/>
      <c r="F130" s="1254"/>
      <c r="G130" s="1254"/>
      <c r="H130" s="1254"/>
      <c r="I130" s="356"/>
      <c r="J130" s="155"/>
      <c r="K130" s="172" t="s">
        <v>756</v>
      </c>
      <c r="L130" s="14" t="s">
        <v>327</v>
      </c>
      <c r="M130" s="4"/>
      <c r="N130" s="4"/>
      <c r="O130" s="4"/>
      <c r="P130" s="4"/>
      <c r="Q130" s="4"/>
      <c r="R130" s="46">
        <v>4</v>
      </c>
      <c r="S130" s="47"/>
      <c r="T130" s="485"/>
      <c r="U130" s="172" t="s">
        <v>756</v>
      </c>
      <c r="V130" s="14" t="s">
        <v>327</v>
      </c>
      <c r="W130" s="4"/>
      <c r="X130" s="4"/>
      <c r="Y130" s="4"/>
      <c r="Z130" s="4"/>
      <c r="AA130" s="4"/>
      <c r="AB130" s="46">
        <v>4</v>
      </c>
      <c r="AC130" s="47"/>
      <c r="AD130" s="485"/>
    </row>
    <row r="131" spans="2:30" x14ac:dyDescent="0.2">
      <c r="B131" s="1406"/>
      <c r="C131" s="1254"/>
      <c r="D131" s="1254"/>
      <c r="E131" s="1254"/>
      <c r="F131" s="1254"/>
      <c r="G131" s="1254"/>
      <c r="H131" s="1254"/>
      <c r="I131" s="356"/>
      <c r="J131" s="155">
        <f>+J107+1</f>
        <v>10</v>
      </c>
      <c r="K131" s="172"/>
      <c r="L131" s="14"/>
      <c r="M131" s="4"/>
      <c r="N131" s="4"/>
      <c r="O131" s="4"/>
      <c r="P131" s="4"/>
      <c r="Q131" s="4"/>
      <c r="R131" s="895"/>
      <c r="S131" s="14"/>
      <c r="T131" s="485"/>
      <c r="U131" s="172"/>
      <c r="V131" s="14"/>
      <c r="W131" s="4"/>
      <c r="X131" s="4"/>
      <c r="Y131" s="4"/>
      <c r="Z131" s="4"/>
      <c r="AA131" s="4"/>
      <c r="AB131" s="895"/>
      <c r="AC131" s="14"/>
      <c r="AD131" s="485"/>
    </row>
    <row r="132" spans="2:30" x14ac:dyDescent="0.2">
      <c r="B132" s="1406"/>
      <c r="C132" s="1254"/>
      <c r="D132" s="1254"/>
      <c r="E132" s="1254"/>
      <c r="F132" s="1254"/>
      <c r="G132" s="1254"/>
      <c r="H132" s="1254"/>
      <c r="I132" s="356"/>
      <c r="J132" s="155"/>
      <c r="K132" s="172" t="s">
        <v>759</v>
      </c>
      <c r="L132" s="14" t="s">
        <v>328</v>
      </c>
      <c r="M132" s="4"/>
      <c r="N132" s="4"/>
      <c r="O132" s="4"/>
      <c r="P132" s="4"/>
      <c r="Q132" s="4"/>
      <c r="R132" s="46">
        <v>5</v>
      </c>
      <c r="S132" s="47"/>
      <c r="T132" s="485"/>
      <c r="U132" s="172" t="s">
        <v>759</v>
      </c>
      <c r="V132" s="14" t="s">
        <v>328</v>
      </c>
      <c r="W132" s="4"/>
      <c r="X132" s="4"/>
      <c r="Y132" s="4"/>
      <c r="Z132" s="4"/>
      <c r="AA132" s="4"/>
      <c r="AB132" s="46">
        <v>5</v>
      </c>
      <c r="AC132" s="47"/>
      <c r="AD132" s="485"/>
    </row>
    <row r="133" spans="2:30" x14ac:dyDescent="0.2">
      <c r="B133" s="1406"/>
      <c r="C133" s="1254"/>
      <c r="D133" s="1254"/>
      <c r="E133" s="1254"/>
      <c r="F133" s="1254"/>
      <c r="G133" s="1254"/>
      <c r="H133" s="1254"/>
      <c r="I133" s="485"/>
      <c r="J133" s="155"/>
      <c r="K133" s="172"/>
      <c r="L133" s="14"/>
      <c r="M133" s="4"/>
      <c r="N133" s="4"/>
      <c r="O133" s="4"/>
      <c r="P133" s="4"/>
      <c r="Q133" s="4"/>
      <c r="R133" s="895"/>
      <c r="S133" s="14"/>
      <c r="T133" s="485"/>
      <c r="U133" s="172"/>
      <c r="V133" s="14"/>
      <c r="W133" s="4"/>
      <c r="X133" s="4"/>
      <c r="Y133" s="4"/>
      <c r="Z133" s="4"/>
      <c r="AA133" s="4"/>
      <c r="AB133" s="895"/>
      <c r="AC133" s="14"/>
      <c r="AD133" s="485"/>
    </row>
    <row r="134" spans="2:30" x14ac:dyDescent="0.2">
      <c r="B134" s="483"/>
      <c r="D134" s="484"/>
      <c r="E134" s="492"/>
      <c r="F134" s="484"/>
      <c r="G134" s="181"/>
      <c r="H134" s="181"/>
      <c r="I134" s="356"/>
      <c r="J134" s="155"/>
      <c r="K134" s="172" t="s">
        <v>762</v>
      </c>
      <c r="L134" s="14" t="s">
        <v>329</v>
      </c>
      <c r="M134" s="4"/>
      <c r="N134" s="4"/>
      <c r="O134" s="4"/>
      <c r="P134" s="4"/>
      <c r="Q134" s="4"/>
      <c r="R134" s="46">
        <v>6</v>
      </c>
      <c r="S134" s="47"/>
      <c r="T134" s="485"/>
      <c r="U134" s="172" t="s">
        <v>762</v>
      </c>
      <c r="V134" s="14" t="s">
        <v>329</v>
      </c>
      <c r="W134" s="4"/>
      <c r="X134" s="4"/>
      <c r="Y134" s="4"/>
      <c r="Z134" s="4"/>
      <c r="AA134" s="4"/>
      <c r="AB134" s="46">
        <v>6</v>
      </c>
      <c r="AC134" s="47"/>
      <c r="AD134" s="485"/>
    </row>
    <row r="135" spans="2:30" x14ac:dyDescent="0.2">
      <c r="B135" s="483"/>
      <c r="D135" s="484"/>
      <c r="J135" s="155"/>
      <c r="K135" s="172"/>
      <c r="L135" s="14"/>
      <c r="M135" s="4"/>
      <c r="N135" s="4"/>
      <c r="O135" s="4"/>
      <c r="P135" s="4"/>
      <c r="Q135" s="4"/>
      <c r="R135" s="895"/>
      <c r="S135" s="14"/>
      <c r="T135" s="485"/>
      <c r="U135" s="172"/>
      <c r="V135" s="14"/>
      <c r="W135" s="4"/>
      <c r="X135" s="4"/>
      <c r="Y135" s="4"/>
      <c r="Z135" s="4"/>
      <c r="AA135" s="4"/>
      <c r="AB135" s="895"/>
      <c r="AC135" s="14"/>
      <c r="AD135" s="485"/>
    </row>
    <row r="136" spans="2:30" x14ac:dyDescent="0.2">
      <c r="B136" s="483"/>
      <c r="C136" s="1189" t="s">
        <v>10</v>
      </c>
      <c r="D136" s="1190"/>
      <c r="E136" s="1190"/>
      <c r="F136" s="1190"/>
      <c r="G136" s="1191"/>
      <c r="H136" s="181"/>
      <c r="I136" s="356"/>
      <c r="J136" s="155"/>
      <c r="K136" s="172" t="s">
        <v>778</v>
      </c>
      <c r="L136" s="14" t="s">
        <v>330</v>
      </c>
      <c r="M136" s="4"/>
      <c r="N136" s="4"/>
      <c r="O136" s="4"/>
      <c r="P136" s="4"/>
      <c r="Q136" s="4"/>
      <c r="R136" s="46">
        <v>7</v>
      </c>
      <c r="S136" s="47"/>
      <c r="T136" s="485"/>
      <c r="U136" s="172" t="s">
        <v>778</v>
      </c>
      <c r="V136" s="14" t="s">
        <v>330</v>
      </c>
      <c r="W136" s="4"/>
      <c r="X136" s="4"/>
      <c r="Y136" s="4"/>
      <c r="Z136" s="4"/>
      <c r="AA136" s="4"/>
      <c r="AB136" s="46">
        <v>7</v>
      </c>
      <c r="AC136" s="47"/>
      <c r="AD136" s="485"/>
    </row>
    <row r="137" spans="2:30" x14ac:dyDescent="0.2">
      <c r="B137" s="483"/>
      <c r="D137" s="484"/>
      <c r="E137" s="492"/>
      <c r="F137" s="484"/>
      <c r="G137" s="181"/>
      <c r="H137" s="181"/>
      <c r="I137" s="356"/>
      <c r="J137" s="155"/>
      <c r="K137" s="136"/>
      <c r="L137" s="14"/>
      <c r="M137" s="4"/>
      <c r="N137" s="4"/>
      <c r="O137" s="4"/>
      <c r="P137" s="4"/>
      <c r="Q137" s="4"/>
      <c r="R137" s="895"/>
      <c r="S137" s="14"/>
      <c r="T137" s="485"/>
      <c r="U137" s="4"/>
      <c r="V137" s="14"/>
      <c r="W137" s="4"/>
      <c r="X137" s="4"/>
      <c r="Y137" s="4"/>
      <c r="Z137" s="4"/>
      <c r="AA137" s="4"/>
      <c r="AB137" s="895"/>
      <c r="AC137" s="14"/>
      <c r="AD137" s="485"/>
    </row>
    <row r="138" spans="2:30" x14ac:dyDescent="0.2">
      <c r="B138" s="483"/>
      <c r="D138" s="484"/>
      <c r="E138" s="492"/>
      <c r="F138" s="484"/>
      <c r="G138" s="181"/>
      <c r="H138" s="181"/>
      <c r="I138" s="356"/>
      <c r="J138" s="155"/>
      <c r="K138" s="901" t="s">
        <v>780</v>
      </c>
      <c r="L138" s="14" t="s">
        <v>331</v>
      </c>
      <c r="M138" s="4"/>
      <c r="N138" s="4"/>
      <c r="O138" s="4"/>
      <c r="P138" s="121"/>
      <c r="Q138" s="121"/>
      <c r="R138" s="46">
        <v>8</v>
      </c>
      <c r="S138" s="47"/>
      <c r="T138" s="485"/>
      <c r="U138" s="901" t="s">
        <v>780</v>
      </c>
      <c r="V138" s="14" t="s">
        <v>331</v>
      </c>
      <c r="W138" s="4"/>
      <c r="X138" s="4"/>
      <c r="Y138" s="4"/>
      <c r="Z138" s="121"/>
      <c r="AA138" s="121"/>
      <c r="AB138" s="46">
        <v>8</v>
      </c>
      <c r="AC138" s="47"/>
      <c r="AD138" s="485"/>
    </row>
    <row r="139" spans="2:30" x14ac:dyDescent="0.2">
      <c r="B139" s="483"/>
      <c r="D139" s="484"/>
      <c r="E139" s="492"/>
      <c r="F139" s="484"/>
      <c r="G139" s="181"/>
      <c r="H139" s="181"/>
      <c r="I139" s="356"/>
      <c r="J139" s="155"/>
      <c r="K139" s="901"/>
      <c r="L139" s="14"/>
      <c r="M139" s="4"/>
      <c r="N139" s="4"/>
      <c r="O139" s="4"/>
      <c r="P139" s="121"/>
      <c r="Q139" s="121"/>
      <c r="R139" s="895"/>
      <c r="S139" s="14"/>
      <c r="T139" s="485"/>
      <c r="U139" s="901"/>
      <c r="V139" s="14"/>
      <c r="W139" s="4"/>
      <c r="X139" s="4"/>
      <c r="Y139" s="4"/>
      <c r="Z139" s="121"/>
      <c r="AA139" s="121"/>
      <c r="AB139" s="895"/>
      <c r="AC139" s="14"/>
      <c r="AD139" s="485"/>
    </row>
    <row r="140" spans="2:30" x14ac:dyDescent="0.2">
      <c r="B140" s="483"/>
      <c r="D140" s="484"/>
      <c r="E140" s="492"/>
      <c r="F140" s="484"/>
      <c r="G140" s="181"/>
      <c r="H140" s="181"/>
      <c r="I140" s="356"/>
      <c r="J140" s="155"/>
      <c r="K140" s="901" t="s">
        <v>782</v>
      </c>
      <c r="L140" s="14" t="s">
        <v>332</v>
      </c>
      <c r="M140" s="4"/>
      <c r="N140" s="4"/>
      <c r="O140" s="4"/>
      <c r="P140" s="121"/>
      <c r="Q140" s="121"/>
      <c r="R140" s="46">
        <v>9</v>
      </c>
      <c r="S140" s="47"/>
      <c r="T140" s="485"/>
      <c r="U140" s="901" t="s">
        <v>782</v>
      </c>
      <c r="V140" s="14" t="s">
        <v>332</v>
      </c>
      <c r="W140" s="4"/>
      <c r="X140" s="4"/>
      <c r="Y140" s="4"/>
      <c r="Z140" s="121"/>
      <c r="AA140" s="121"/>
      <c r="AB140" s="46">
        <v>9</v>
      </c>
      <c r="AC140" s="47"/>
      <c r="AD140" s="485"/>
    </row>
    <row r="141" spans="2:30" ht="4.5" customHeight="1" thickBot="1" x14ac:dyDescent="0.25">
      <c r="B141" s="483"/>
      <c r="D141" s="484"/>
      <c r="E141" s="484"/>
      <c r="F141" s="484"/>
      <c r="G141" s="484"/>
      <c r="H141" s="484"/>
      <c r="I141" s="485"/>
      <c r="J141" s="155"/>
      <c r="K141" s="483"/>
      <c r="L141" s="484"/>
      <c r="M141" s="484"/>
      <c r="N141" s="484"/>
      <c r="O141" s="484"/>
      <c r="P141" s="484"/>
      <c r="Q141" s="484"/>
      <c r="R141" s="484"/>
      <c r="S141" s="484"/>
      <c r="T141" s="485"/>
      <c r="U141" s="483"/>
      <c r="V141" s="484"/>
      <c r="W141" s="484"/>
      <c r="X141" s="484"/>
      <c r="Y141" s="484"/>
      <c r="Z141" s="484"/>
      <c r="AA141" s="484"/>
      <c r="AB141" s="484"/>
      <c r="AC141" s="484"/>
      <c r="AD141" s="485"/>
    </row>
    <row r="142" spans="2:30" x14ac:dyDescent="0.2">
      <c r="B142" s="480"/>
      <c r="C142" s="481"/>
      <c r="D142" s="481"/>
      <c r="E142" s="481"/>
      <c r="F142" s="481"/>
      <c r="G142" s="481"/>
      <c r="H142" s="481"/>
      <c r="I142" s="482"/>
      <c r="J142" s="154"/>
      <c r="K142" s="480"/>
      <c r="L142" s="481"/>
      <c r="M142" s="481"/>
      <c r="N142" s="481"/>
      <c r="O142" s="481"/>
      <c r="P142" s="481"/>
      <c r="Q142" s="481"/>
      <c r="R142" s="481"/>
      <c r="S142" s="481"/>
      <c r="T142" s="482"/>
      <c r="U142" s="481"/>
      <c r="V142" s="481"/>
      <c r="W142" s="481"/>
      <c r="X142" s="481"/>
      <c r="Y142" s="481"/>
      <c r="Z142" s="481"/>
      <c r="AA142" s="481"/>
      <c r="AB142" s="481"/>
      <c r="AC142" s="481"/>
      <c r="AD142" s="482"/>
    </row>
    <row r="143" spans="2:30" x14ac:dyDescent="0.2">
      <c r="B143" s="483"/>
      <c r="D143" s="484"/>
      <c r="E143" s="484"/>
      <c r="F143" s="484"/>
      <c r="G143" s="484"/>
      <c r="H143" s="484"/>
      <c r="I143" s="485"/>
      <c r="J143" s="155"/>
      <c r="K143" s="483"/>
      <c r="L143" s="484" t="s">
        <v>750</v>
      </c>
      <c r="M143" s="484"/>
      <c r="O143" s="280">
        <v>1</v>
      </c>
      <c r="P143" s="487"/>
      <c r="Q143" s="484"/>
      <c r="R143" s="484"/>
      <c r="S143" s="484"/>
      <c r="T143" s="485"/>
      <c r="V143" s="484"/>
      <c r="W143" s="484" t="s">
        <v>750</v>
      </c>
      <c r="X143" s="484"/>
      <c r="Z143" s="280">
        <v>1</v>
      </c>
      <c r="AA143" s="487"/>
      <c r="AB143" s="484"/>
      <c r="AC143" s="484"/>
      <c r="AD143" s="485"/>
    </row>
    <row r="144" spans="2:30" x14ac:dyDescent="0.2">
      <c r="B144" s="483"/>
      <c r="C144" s="484" t="s">
        <v>1007</v>
      </c>
      <c r="D144" s="484"/>
      <c r="E144" s="484"/>
      <c r="F144" s="484"/>
      <c r="G144" s="484"/>
      <c r="H144" s="484"/>
      <c r="I144" s="485"/>
      <c r="J144" s="155"/>
      <c r="K144" s="483"/>
      <c r="L144" s="484"/>
      <c r="M144" s="484"/>
      <c r="O144" s="146"/>
      <c r="P144" s="484"/>
      <c r="Q144" s="484"/>
      <c r="R144" s="484"/>
      <c r="S144" s="484"/>
      <c r="T144" s="485"/>
      <c r="V144" s="484"/>
      <c r="W144" s="484"/>
      <c r="X144" s="484"/>
      <c r="Z144" s="146"/>
      <c r="AA144" s="484"/>
      <c r="AB144" s="484"/>
      <c r="AC144" s="484"/>
      <c r="AD144" s="485"/>
    </row>
    <row r="145" spans="2:30" x14ac:dyDescent="0.2">
      <c r="B145" s="483"/>
      <c r="C145" s="484" t="s">
        <v>1008</v>
      </c>
      <c r="D145" s="484"/>
      <c r="E145" s="484"/>
      <c r="F145" s="484"/>
      <c r="G145" s="484"/>
      <c r="H145" s="484"/>
      <c r="I145" s="485"/>
      <c r="J145" s="155">
        <f>+J131+1</f>
        <v>11</v>
      </c>
      <c r="K145" s="483"/>
      <c r="L145" s="484" t="s">
        <v>218</v>
      </c>
      <c r="M145" s="484"/>
      <c r="O145" s="280">
        <v>2</v>
      </c>
      <c r="P145" s="487"/>
      <c r="Q145" s="484"/>
      <c r="R145" s="484"/>
      <c r="S145" s="484"/>
      <c r="T145" s="485"/>
      <c r="V145" s="484"/>
      <c r="W145" s="484" t="s">
        <v>218</v>
      </c>
      <c r="X145" s="484"/>
      <c r="Z145" s="280">
        <v>2</v>
      </c>
      <c r="AA145" s="487"/>
      <c r="AB145" s="484"/>
      <c r="AC145" s="484"/>
      <c r="AD145" s="485"/>
    </row>
    <row r="146" spans="2:30" x14ac:dyDescent="0.2">
      <c r="B146" s="483"/>
      <c r="D146" s="484"/>
      <c r="E146" s="484"/>
      <c r="F146" s="484"/>
      <c r="G146" s="484"/>
      <c r="H146" s="484"/>
      <c r="I146" s="485"/>
      <c r="J146" s="155"/>
      <c r="K146" s="483"/>
      <c r="L146" s="484"/>
      <c r="M146" s="484"/>
      <c r="O146" s="484"/>
      <c r="P146" s="484"/>
      <c r="Q146" s="484"/>
      <c r="R146" s="484"/>
      <c r="S146" s="484"/>
      <c r="T146" s="485"/>
      <c r="V146" s="484"/>
      <c r="W146" s="484"/>
      <c r="X146" s="484"/>
      <c r="Z146" s="484"/>
      <c r="AA146" s="484"/>
      <c r="AB146" s="484"/>
      <c r="AC146" s="484"/>
      <c r="AD146" s="485"/>
    </row>
    <row r="147" spans="2:30" x14ac:dyDescent="0.2">
      <c r="B147" s="483"/>
      <c r="D147" s="484"/>
      <c r="E147" s="484"/>
      <c r="F147" s="484"/>
      <c r="G147" s="484"/>
      <c r="H147" s="484"/>
      <c r="I147" s="485"/>
      <c r="J147" s="155"/>
      <c r="K147" s="483"/>
      <c r="L147" s="4" t="s">
        <v>971</v>
      </c>
      <c r="M147" s="484"/>
      <c r="O147" s="484"/>
      <c r="P147" s="484"/>
      <c r="Q147" s="484"/>
      <c r="R147" s="484"/>
      <c r="S147" s="484"/>
      <c r="T147" s="485"/>
      <c r="V147" s="484"/>
      <c r="W147" s="4" t="s">
        <v>971</v>
      </c>
      <c r="X147" s="484"/>
      <c r="Z147" s="484"/>
      <c r="AA147" s="484"/>
      <c r="AB147" s="484"/>
      <c r="AC147" s="484"/>
      <c r="AD147" s="485"/>
    </row>
    <row r="148" spans="2:30" x14ac:dyDescent="0.2">
      <c r="B148" s="483"/>
      <c r="D148" s="484"/>
      <c r="E148" s="484"/>
      <c r="F148" s="484"/>
      <c r="G148" s="484"/>
      <c r="H148" s="484"/>
      <c r="I148" s="485"/>
      <c r="J148" s="155"/>
      <c r="K148" s="483"/>
      <c r="L148" s="4" t="s">
        <v>972</v>
      </c>
      <c r="M148" s="484"/>
      <c r="O148" s="280">
        <v>9</v>
      </c>
      <c r="P148" s="487"/>
      <c r="Q148" s="484"/>
      <c r="R148" s="484"/>
      <c r="S148" s="484"/>
      <c r="T148" s="485"/>
      <c r="V148" s="484"/>
      <c r="W148" s="4" t="s">
        <v>972</v>
      </c>
      <c r="X148" s="484"/>
      <c r="Z148" s="280">
        <v>9</v>
      </c>
      <c r="AA148" s="487"/>
      <c r="AB148" s="484"/>
      <c r="AC148" s="484"/>
      <c r="AD148" s="485"/>
    </row>
    <row r="149" spans="2:30" ht="13.5" thickBot="1" x14ac:dyDescent="0.25">
      <c r="B149" s="488"/>
      <c r="C149" s="489"/>
      <c r="D149" s="489"/>
      <c r="E149" s="489"/>
      <c r="F149" s="489"/>
      <c r="G149" s="489"/>
      <c r="H149" s="489"/>
      <c r="I149" s="490"/>
      <c r="J149" s="156"/>
      <c r="K149" s="488"/>
      <c r="L149" s="489"/>
      <c r="M149" s="489"/>
      <c r="N149" s="489"/>
      <c r="O149" s="489"/>
      <c r="P149" s="489"/>
      <c r="Q149" s="489"/>
      <c r="R149" s="489"/>
      <c r="S149" s="489"/>
      <c r="T149" s="490"/>
      <c r="U149" s="489"/>
      <c r="V149" s="489"/>
      <c r="W149" s="489"/>
      <c r="X149" s="489"/>
      <c r="Y149" s="489"/>
      <c r="Z149" s="489"/>
      <c r="AA149" s="489"/>
      <c r="AB149" s="489"/>
      <c r="AC149" s="489"/>
      <c r="AD149" s="490"/>
    </row>
    <row r="150" spans="2:30" ht="4.5" customHeight="1" x14ac:dyDescent="0.2">
      <c r="B150" s="480"/>
      <c r="C150" s="44"/>
      <c r="D150" s="521"/>
      <c r="E150" s="198"/>
      <c r="F150" s="521"/>
      <c r="G150" s="521"/>
      <c r="H150" s="521"/>
      <c r="I150" s="513"/>
      <c r="J150" s="154"/>
      <c r="K150" s="514"/>
      <c r="L150" s="481"/>
      <c r="M150" s="481"/>
      <c r="N150" s="481"/>
      <c r="O150" s="481"/>
      <c r="P150" s="481"/>
      <c r="Q150" s="481"/>
      <c r="R150" s="481"/>
      <c r="S150" s="481"/>
      <c r="T150" s="482"/>
      <c r="U150" s="521"/>
      <c r="V150" s="481"/>
      <c r="W150" s="481"/>
      <c r="X150" s="481"/>
      <c r="Y150" s="481"/>
      <c r="Z150" s="481"/>
      <c r="AA150" s="481"/>
      <c r="AB150" s="481"/>
      <c r="AC150" s="481"/>
      <c r="AD150" s="482"/>
    </row>
    <row r="151" spans="2:30" x14ac:dyDescent="0.2">
      <c r="B151" s="483"/>
      <c r="D151" s="484"/>
      <c r="E151" s="484"/>
      <c r="F151" s="492"/>
      <c r="G151" s="492"/>
      <c r="H151" s="492"/>
      <c r="I151" s="515"/>
      <c r="J151" s="155"/>
      <c r="K151" s="169" t="s">
        <v>744</v>
      </c>
      <c r="L151" s="14" t="s">
        <v>507</v>
      </c>
      <c r="M151" s="895"/>
      <c r="N151" s="14"/>
      <c r="O151" s="324"/>
      <c r="P151" s="4"/>
      <c r="Q151" s="4"/>
      <c r="R151" s="4"/>
      <c r="S151" s="484"/>
      <c r="T151" s="485"/>
      <c r="U151" s="169" t="s">
        <v>744</v>
      </c>
      <c r="V151" s="14" t="s">
        <v>507</v>
      </c>
      <c r="W151" s="895"/>
      <c r="X151" s="14"/>
      <c r="Y151" s="324"/>
      <c r="Z151" s="4"/>
      <c r="AA151" s="4"/>
      <c r="AB151" s="4"/>
      <c r="AC151" s="484"/>
      <c r="AD151" s="485"/>
    </row>
    <row r="152" spans="2:30" x14ac:dyDescent="0.2">
      <c r="B152" s="483"/>
      <c r="D152" s="484"/>
      <c r="E152" s="484"/>
      <c r="F152" s="492"/>
      <c r="G152" s="492"/>
      <c r="H152" s="492"/>
      <c r="I152" s="515"/>
      <c r="J152" s="155"/>
      <c r="K152" s="169"/>
      <c r="L152" s="14" t="s">
        <v>508</v>
      </c>
      <c r="M152" s="895"/>
      <c r="N152" s="14"/>
      <c r="O152" s="324"/>
      <c r="P152" s="4"/>
      <c r="Q152" s="4"/>
      <c r="R152" s="4"/>
      <c r="S152" s="46">
        <v>1</v>
      </c>
      <c r="T152" s="349"/>
      <c r="U152" s="169"/>
      <c r="V152" s="14" t="s">
        <v>353</v>
      </c>
      <c r="W152" s="895"/>
      <c r="X152" s="14"/>
      <c r="Y152" s="324"/>
      <c r="Z152" s="4"/>
      <c r="AA152" s="4"/>
      <c r="AB152" s="4"/>
      <c r="AC152" s="46">
        <v>1</v>
      </c>
      <c r="AD152" s="349"/>
    </row>
    <row r="153" spans="2:30" ht="4.5" customHeight="1" x14ac:dyDescent="0.2">
      <c r="B153" s="483"/>
      <c r="D153" s="484"/>
      <c r="E153" s="484"/>
      <c r="F153" s="492"/>
      <c r="G153" s="492"/>
      <c r="H153" s="492"/>
      <c r="I153" s="515"/>
      <c r="J153" s="155"/>
      <c r="K153" s="169"/>
      <c r="L153" s="14"/>
      <c r="M153" s="895"/>
      <c r="N153" s="14"/>
      <c r="O153" s="324"/>
      <c r="P153" s="4"/>
      <c r="Q153" s="4"/>
      <c r="R153" s="4"/>
      <c r="S153" s="895"/>
      <c r="T153" s="18"/>
      <c r="U153" s="169"/>
      <c r="V153" s="14"/>
      <c r="W153" s="895"/>
      <c r="X153" s="14"/>
      <c r="Y153" s="324"/>
      <c r="Z153" s="4"/>
      <c r="AA153" s="4"/>
      <c r="AB153" s="4"/>
      <c r="AC153" s="895"/>
      <c r="AD153" s="18"/>
    </row>
    <row r="154" spans="2:30" x14ac:dyDescent="0.2">
      <c r="B154" s="1406" t="s">
        <v>511</v>
      </c>
      <c r="C154" s="1254"/>
      <c r="D154" s="1254"/>
      <c r="E154" s="1254"/>
      <c r="F154" s="1254"/>
      <c r="G154" s="1254"/>
      <c r="H154" s="1254"/>
      <c r="I154" s="515"/>
      <c r="J154" s="155"/>
      <c r="K154" s="169" t="s">
        <v>747</v>
      </c>
      <c r="L154" s="14" t="s">
        <v>354</v>
      </c>
      <c r="M154" s="895"/>
      <c r="N154" s="14"/>
      <c r="O154" s="324"/>
      <c r="P154" s="4"/>
      <c r="Q154" s="4"/>
      <c r="R154" s="4"/>
      <c r="S154" s="46">
        <v>2</v>
      </c>
      <c r="T154" s="349"/>
      <c r="U154" s="169" t="s">
        <v>747</v>
      </c>
      <c r="V154" s="14" t="s">
        <v>354</v>
      </c>
      <c r="W154" s="895"/>
      <c r="X154" s="14"/>
      <c r="Y154" s="324"/>
      <c r="Z154" s="4"/>
      <c r="AA154" s="4"/>
      <c r="AB154" s="4"/>
      <c r="AC154" s="46">
        <v>2</v>
      </c>
      <c r="AD154" s="349"/>
    </row>
    <row r="155" spans="2:30" ht="4.5" customHeight="1" x14ac:dyDescent="0.2">
      <c r="B155" s="1406"/>
      <c r="C155" s="1254"/>
      <c r="D155" s="1254"/>
      <c r="E155" s="1254"/>
      <c r="F155" s="1254"/>
      <c r="G155" s="1254"/>
      <c r="H155" s="1254"/>
      <c r="I155" s="515"/>
      <c r="J155" s="155"/>
      <c r="K155" s="169"/>
      <c r="L155" s="14"/>
      <c r="M155" s="895"/>
      <c r="N155" s="14"/>
      <c r="O155" s="324"/>
      <c r="P155" s="4"/>
      <c r="Q155" s="4"/>
      <c r="R155" s="4"/>
      <c r="S155" s="895"/>
      <c r="T155" s="18"/>
      <c r="U155" s="169"/>
      <c r="V155" s="14"/>
      <c r="W155" s="895"/>
      <c r="X155" s="14"/>
      <c r="Y155" s="324"/>
      <c r="Z155" s="4"/>
      <c r="AA155" s="4"/>
      <c r="AB155" s="4"/>
      <c r="AC155" s="895"/>
      <c r="AD155" s="18"/>
    </row>
    <row r="156" spans="2:30" x14ac:dyDescent="0.2">
      <c r="B156" s="1406"/>
      <c r="C156" s="1254"/>
      <c r="D156" s="1254"/>
      <c r="E156" s="1254"/>
      <c r="F156" s="1254"/>
      <c r="G156" s="1254"/>
      <c r="H156" s="1254"/>
      <c r="I156" s="515"/>
      <c r="J156" s="155"/>
      <c r="K156" s="169" t="s">
        <v>752</v>
      </c>
      <c r="L156" s="14" t="s">
        <v>356</v>
      </c>
      <c r="M156" s="895"/>
      <c r="N156" s="14"/>
      <c r="O156" s="324"/>
      <c r="P156" s="4"/>
      <c r="Q156" s="4"/>
      <c r="R156" s="4"/>
      <c r="S156" s="46">
        <v>3</v>
      </c>
      <c r="T156" s="349"/>
      <c r="U156" s="169" t="s">
        <v>752</v>
      </c>
      <c r="V156" s="14" t="s">
        <v>356</v>
      </c>
      <c r="W156" s="895"/>
      <c r="X156" s="14"/>
      <c r="Y156" s="324"/>
      <c r="Z156" s="4"/>
      <c r="AA156" s="4"/>
      <c r="AB156" s="4"/>
      <c r="AC156" s="46">
        <v>3</v>
      </c>
      <c r="AD156" s="349"/>
    </row>
    <row r="157" spans="2:30" ht="4.5" customHeight="1" x14ac:dyDescent="0.2">
      <c r="B157" s="1406"/>
      <c r="C157" s="1254"/>
      <c r="D157" s="1254"/>
      <c r="E157" s="1254"/>
      <c r="F157" s="1254"/>
      <c r="G157" s="1254"/>
      <c r="H157" s="1254"/>
      <c r="I157" s="515"/>
      <c r="J157" s="155"/>
      <c r="K157" s="169"/>
      <c r="L157" s="14"/>
      <c r="M157" s="895"/>
      <c r="N157" s="14"/>
      <c r="O157" s="324"/>
      <c r="P157" s="4"/>
      <c r="Q157" s="4"/>
      <c r="R157" s="4"/>
      <c r="S157" s="895"/>
      <c r="T157" s="18"/>
      <c r="U157" s="169"/>
      <c r="V157" s="14"/>
      <c r="W157" s="895"/>
      <c r="X157" s="14"/>
      <c r="Y157" s="324"/>
      <c r="Z157" s="4"/>
      <c r="AA157" s="4"/>
      <c r="AB157" s="4"/>
      <c r="AC157" s="895"/>
      <c r="AD157" s="18"/>
    </row>
    <row r="158" spans="2:30" x14ac:dyDescent="0.2">
      <c r="B158" s="1406"/>
      <c r="C158" s="1254"/>
      <c r="D158" s="1254"/>
      <c r="E158" s="1254"/>
      <c r="F158" s="1254"/>
      <c r="G158" s="1254"/>
      <c r="H158" s="1254"/>
      <c r="I158" s="515"/>
      <c r="J158" s="155">
        <f>+J145+1</f>
        <v>12</v>
      </c>
      <c r="K158" s="169" t="s">
        <v>756</v>
      </c>
      <c r="L158" s="14" t="s">
        <v>357</v>
      </c>
      <c r="M158" s="895"/>
      <c r="N158" s="14"/>
      <c r="O158" s="324"/>
      <c r="P158" s="4"/>
      <c r="Q158" s="4"/>
      <c r="R158" s="4"/>
      <c r="S158" s="46">
        <v>4</v>
      </c>
      <c r="T158" s="349"/>
      <c r="U158" s="169" t="s">
        <v>756</v>
      </c>
      <c r="V158" s="14" t="s">
        <v>357</v>
      </c>
      <c r="W158" s="895"/>
      <c r="X158" s="14"/>
      <c r="Y158" s="324"/>
      <c r="Z158" s="4"/>
      <c r="AA158" s="4"/>
      <c r="AB158" s="4"/>
      <c r="AC158" s="46">
        <v>4</v>
      </c>
      <c r="AD158" s="349"/>
    </row>
    <row r="159" spans="2:30" ht="4.5" customHeight="1" x14ac:dyDescent="0.2">
      <c r="B159" s="1406"/>
      <c r="C159" s="1254"/>
      <c r="D159" s="1254"/>
      <c r="E159" s="1254"/>
      <c r="F159" s="1254"/>
      <c r="G159" s="1254"/>
      <c r="H159" s="1254"/>
      <c r="I159" s="515"/>
      <c r="J159" s="155"/>
      <c r="K159" s="169"/>
      <c r="L159" s="14"/>
      <c r="M159" s="895"/>
      <c r="N159" s="14"/>
      <c r="O159" s="324"/>
      <c r="P159" s="4"/>
      <c r="Q159" s="4"/>
      <c r="R159" s="4"/>
      <c r="S159" s="895"/>
      <c r="T159" s="18"/>
      <c r="U159" s="169"/>
      <c r="V159" s="14"/>
      <c r="W159" s="895"/>
      <c r="X159" s="14"/>
      <c r="Y159" s="324"/>
      <c r="Z159" s="4"/>
      <c r="AA159" s="4"/>
      <c r="AB159" s="4"/>
      <c r="AC159" s="895"/>
      <c r="AD159" s="18"/>
    </row>
    <row r="160" spans="2:30" x14ac:dyDescent="0.2">
      <c r="B160" s="1406"/>
      <c r="C160" s="1254"/>
      <c r="D160" s="1254"/>
      <c r="E160" s="1254"/>
      <c r="F160" s="1254"/>
      <c r="G160" s="1254"/>
      <c r="H160" s="1254"/>
      <c r="I160" s="515"/>
      <c r="J160" s="155"/>
      <c r="K160" s="169" t="s">
        <v>759</v>
      </c>
      <c r="L160" s="14" t="s">
        <v>358</v>
      </c>
      <c r="M160" s="895"/>
      <c r="N160" s="14"/>
      <c r="O160" s="324"/>
      <c r="P160" s="4"/>
      <c r="Q160" s="4"/>
      <c r="R160" s="4"/>
      <c r="S160" s="4"/>
      <c r="T160" s="128"/>
      <c r="U160" s="169" t="s">
        <v>759</v>
      </c>
      <c r="V160" s="14" t="s">
        <v>358</v>
      </c>
      <c r="W160" s="895"/>
      <c r="X160" s="14"/>
      <c r="Y160" s="324"/>
      <c r="Z160" s="4"/>
      <c r="AA160" s="4"/>
      <c r="AB160" s="4"/>
      <c r="AC160" s="4"/>
      <c r="AD160" s="128"/>
    </row>
    <row r="161" spans="2:30" x14ac:dyDescent="0.2">
      <c r="B161" s="1406"/>
      <c r="C161" s="1254"/>
      <c r="D161" s="1254"/>
      <c r="E161" s="1254"/>
      <c r="F161" s="1254"/>
      <c r="G161" s="1254"/>
      <c r="H161" s="1254"/>
      <c r="I161" s="515"/>
      <c r="J161" s="155"/>
      <c r="K161" s="169"/>
      <c r="L161" s="14" t="s">
        <v>359</v>
      </c>
      <c r="M161" s="895"/>
      <c r="N161" s="14"/>
      <c r="O161" s="324"/>
      <c r="P161" s="4"/>
      <c r="Q161" s="4"/>
      <c r="R161" s="4"/>
      <c r="S161" s="46">
        <v>5</v>
      </c>
      <c r="T161" s="349"/>
      <c r="U161" s="169"/>
      <c r="V161" s="14" t="s">
        <v>359</v>
      </c>
      <c r="W161" s="895"/>
      <c r="X161" s="14"/>
      <c r="Y161" s="324"/>
      <c r="Z161" s="4"/>
      <c r="AA161" s="4"/>
      <c r="AB161" s="4"/>
      <c r="AC161" s="46">
        <v>5</v>
      </c>
      <c r="AD161" s="349"/>
    </row>
    <row r="162" spans="2:30" ht="5.25" customHeight="1" x14ac:dyDescent="0.2">
      <c r="B162" s="483"/>
      <c r="D162" s="484"/>
      <c r="E162" s="484"/>
      <c r="F162" s="492"/>
      <c r="G162" s="492"/>
      <c r="H162" s="492"/>
      <c r="I162" s="515"/>
      <c r="J162" s="155"/>
      <c r="K162" s="169"/>
      <c r="L162" s="14"/>
      <c r="M162" s="895"/>
      <c r="N162" s="14"/>
      <c r="O162" s="324"/>
      <c r="P162" s="4"/>
      <c r="Q162" s="4"/>
      <c r="R162" s="4"/>
      <c r="S162" s="895"/>
      <c r="T162" s="18"/>
      <c r="U162" s="169"/>
      <c r="V162" s="14"/>
      <c r="W162" s="895"/>
      <c r="X162" s="14"/>
      <c r="Y162" s="324"/>
      <c r="Z162" s="4"/>
      <c r="AA162" s="4"/>
      <c r="AB162" s="4"/>
      <c r="AC162" s="895"/>
      <c r="AD162" s="18"/>
    </row>
    <row r="163" spans="2:30" x14ac:dyDescent="0.2">
      <c r="B163" s="483"/>
      <c r="D163" s="484"/>
      <c r="E163" s="484"/>
      <c r="F163" s="492"/>
      <c r="G163" s="492"/>
      <c r="H163" s="492"/>
      <c r="I163" s="515"/>
      <c r="J163" s="155"/>
      <c r="K163" s="169" t="s">
        <v>762</v>
      </c>
      <c r="L163" s="14" t="s">
        <v>360</v>
      </c>
      <c r="M163" s="895"/>
      <c r="N163" s="14"/>
      <c r="O163" s="324"/>
      <c r="P163" s="4"/>
      <c r="Q163" s="4"/>
      <c r="R163" s="4"/>
      <c r="S163" s="46">
        <v>6</v>
      </c>
      <c r="T163" s="349"/>
      <c r="U163" s="169" t="s">
        <v>762</v>
      </c>
      <c r="V163" s="14" t="s">
        <v>360</v>
      </c>
      <c r="W163" s="895"/>
      <c r="X163" s="14"/>
      <c r="Y163" s="324"/>
      <c r="Z163" s="4"/>
      <c r="AA163" s="4"/>
      <c r="AB163" s="4"/>
      <c r="AC163" s="46">
        <v>6</v>
      </c>
      <c r="AD163" s="349"/>
    </row>
    <row r="164" spans="2:30" ht="6" customHeight="1" x14ac:dyDescent="0.2">
      <c r="B164" s="483"/>
      <c r="D164" s="484"/>
      <c r="E164" s="484"/>
      <c r="F164" s="492"/>
      <c r="G164" s="492"/>
      <c r="H164" s="492"/>
      <c r="I164" s="515"/>
      <c r="J164" s="155"/>
      <c r="K164" s="169"/>
      <c r="L164" s="14"/>
      <c r="M164" s="895"/>
      <c r="N164" s="14"/>
      <c r="O164" s="324"/>
      <c r="P164" s="4"/>
      <c r="Q164" s="4"/>
      <c r="R164" s="4"/>
      <c r="S164" s="895"/>
      <c r="T164" s="18"/>
      <c r="U164" s="169"/>
      <c r="V164" s="14"/>
      <c r="W164" s="895"/>
      <c r="X164" s="14"/>
      <c r="Y164" s="324"/>
      <c r="Z164" s="4"/>
      <c r="AA164" s="4"/>
      <c r="AB164" s="4"/>
      <c r="AC164" s="895"/>
      <c r="AD164" s="18"/>
    </row>
    <row r="165" spans="2:30" x14ac:dyDescent="0.2">
      <c r="B165" s="483"/>
      <c r="D165" s="484"/>
      <c r="E165" s="484"/>
      <c r="F165" s="492"/>
      <c r="G165" s="492"/>
      <c r="H165" s="492"/>
      <c r="I165" s="515"/>
      <c r="J165" s="155"/>
      <c r="K165" s="169" t="s">
        <v>778</v>
      </c>
      <c r="L165" s="14" t="s">
        <v>363</v>
      </c>
      <c r="M165" s="895"/>
      <c r="N165" s="14"/>
      <c r="O165" s="324"/>
      <c r="P165" s="4"/>
      <c r="Q165" s="4"/>
      <c r="R165" s="4"/>
      <c r="S165" s="46">
        <v>7</v>
      </c>
      <c r="T165" s="349"/>
      <c r="U165" s="169" t="s">
        <v>778</v>
      </c>
      <c r="V165" s="14" t="s">
        <v>363</v>
      </c>
      <c r="W165" s="895"/>
      <c r="X165" s="14"/>
      <c r="Y165" s="324"/>
      <c r="Z165" s="4"/>
      <c r="AA165" s="4"/>
      <c r="AB165" s="4"/>
      <c r="AC165" s="46">
        <v>7</v>
      </c>
      <c r="AD165" s="349"/>
    </row>
    <row r="166" spans="2:30" ht="5.25" customHeight="1" x14ac:dyDescent="0.2">
      <c r="B166" s="483"/>
      <c r="D166" s="484"/>
      <c r="E166" s="484"/>
      <c r="F166" s="492"/>
      <c r="G166" s="492"/>
      <c r="H166" s="492"/>
      <c r="I166" s="515"/>
      <c r="J166" s="155"/>
      <c r="K166" s="169"/>
      <c r="L166" s="14"/>
      <c r="M166" s="895"/>
      <c r="N166" s="14"/>
      <c r="O166" s="324"/>
      <c r="P166" s="4"/>
      <c r="Q166" s="4"/>
      <c r="R166" s="4"/>
      <c r="S166" s="895"/>
      <c r="T166" s="18"/>
      <c r="U166" s="169"/>
      <c r="V166" s="14"/>
      <c r="W166" s="895"/>
      <c r="X166" s="14"/>
      <c r="Y166" s="324"/>
      <c r="Z166" s="4"/>
      <c r="AA166" s="4"/>
      <c r="AB166" s="4"/>
      <c r="AC166" s="895"/>
      <c r="AD166" s="18"/>
    </row>
    <row r="167" spans="2:30" x14ac:dyDescent="0.2">
      <c r="B167" s="483"/>
      <c r="D167" s="484"/>
      <c r="E167" s="484"/>
      <c r="F167" s="492"/>
      <c r="G167" s="492"/>
      <c r="H167" s="492"/>
      <c r="I167" s="515"/>
      <c r="J167" s="155"/>
      <c r="K167" s="169" t="s">
        <v>780</v>
      </c>
      <c r="L167" s="14" t="s">
        <v>364</v>
      </c>
      <c r="M167" s="895"/>
      <c r="N167" s="14"/>
      <c r="O167" s="324"/>
      <c r="P167" s="4"/>
      <c r="Q167" s="4"/>
      <c r="R167" s="4"/>
      <c r="S167" s="46">
        <v>8</v>
      </c>
      <c r="T167" s="349"/>
      <c r="U167" s="169" t="s">
        <v>780</v>
      </c>
      <c r="V167" s="14" t="s">
        <v>364</v>
      </c>
      <c r="W167" s="895"/>
      <c r="X167" s="14"/>
      <c r="Y167" s="324"/>
      <c r="Z167" s="4"/>
      <c r="AA167" s="4"/>
      <c r="AB167" s="4"/>
      <c r="AC167" s="46">
        <v>8</v>
      </c>
      <c r="AD167" s="349"/>
    </row>
    <row r="168" spans="2:30" x14ac:dyDescent="0.2">
      <c r="B168" s="483"/>
      <c r="D168" s="484"/>
      <c r="E168" s="484"/>
      <c r="F168" s="492"/>
      <c r="G168" s="492"/>
      <c r="H168" s="492"/>
      <c r="I168" s="515"/>
      <c r="J168" s="155"/>
      <c r="K168" s="169"/>
      <c r="L168" s="14"/>
      <c r="M168" s="895"/>
      <c r="N168" s="14"/>
      <c r="O168" s="324"/>
      <c r="P168" s="4"/>
      <c r="Q168" s="4"/>
      <c r="R168" s="4"/>
      <c r="S168" s="895"/>
      <c r="T168" s="18"/>
      <c r="U168" s="169"/>
      <c r="V168" s="14"/>
      <c r="W168" s="895"/>
      <c r="X168" s="14"/>
      <c r="Y168" s="324"/>
      <c r="Z168" s="4"/>
      <c r="AA168" s="4"/>
      <c r="AB168" s="4"/>
      <c r="AC168" s="895"/>
      <c r="AD168" s="18"/>
    </row>
    <row r="169" spans="2:30" ht="19.5" customHeight="1" thickBot="1" x14ac:dyDescent="0.25">
      <c r="B169" s="483"/>
      <c r="D169" s="484"/>
      <c r="E169" s="484"/>
      <c r="F169" s="492"/>
      <c r="G169" s="492"/>
      <c r="H169" s="492"/>
      <c r="I169" s="515"/>
      <c r="J169" s="155"/>
      <c r="K169" s="169" t="s">
        <v>782</v>
      </c>
      <c r="L169" s="14" t="s">
        <v>365</v>
      </c>
      <c r="M169" s="895"/>
      <c r="N169" s="14"/>
      <c r="O169" s="324"/>
      <c r="P169" s="4"/>
      <c r="Q169" s="4"/>
      <c r="R169" s="4"/>
      <c r="S169" s="46">
        <v>0</v>
      </c>
      <c r="T169" s="349"/>
      <c r="U169" s="169" t="s">
        <v>782</v>
      </c>
      <c r="V169" s="14" t="s">
        <v>365</v>
      </c>
      <c r="W169" s="895"/>
      <c r="X169" s="14"/>
      <c r="Y169" s="324"/>
      <c r="Z169" s="4"/>
      <c r="AA169" s="4"/>
      <c r="AB169" s="4"/>
      <c r="AC169" s="46">
        <v>0</v>
      </c>
      <c r="AD169" s="349"/>
    </row>
    <row r="170" spans="2:30" x14ac:dyDescent="0.2">
      <c r="B170" s="480"/>
      <c r="C170" s="44"/>
      <c r="D170" s="521"/>
      <c r="E170" s="198"/>
      <c r="F170" s="521"/>
      <c r="G170" s="521"/>
      <c r="H170" s="521"/>
      <c r="I170" s="513"/>
      <c r="J170" s="154"/>
      <c r="K170" s="514"/>
      <c r="L170" s="481"/>
      <c r="M170" s="481"/>
      <c r="N170" s="481"/>
      <c r="O170" s="481"/>
      <c r="P170" s="481"/>
      <c r="Q170" s="481"/>
      <c r="R170" s="481"/>
      <c r="S170" s="481"/>
      <c r="T170" s="482"/>
      <c r="U170" s="521"/>
      <c r="V170" s="481"/>
      <c r="W170" s="481"/>
      <c r="X170" s="481"/>
      <c r="Y170" s="481"/>
      <c r="Z170" s="481"/>
      <c r="AA170" s="481"/>
      <c r="AB170" s="481"/>
      <c r="AC170" s="481"/>
      <c r="AD170" s="482"/>
    </row>
    <row r="171" spans="2:30" s="121" customFormat="1" x14ac:dyDescent="0.2">
      <c r="B171" s="483"/>
      <c r="C171" s="1282" t="s">
        <v>366</v>
      </c>
      <c r="D171" s="1282"/>
      <c r="E171" s="1282"/>
      <c r="F171" s="1282"/>
      <c r="G171" s="1282"/>
      <c r="H171" s="1282"/>
      <c r="I171" s="515"/>
      <c r="J171" s="155"/>
      <c r="K171" s="486"/>
      <c r="L171" s="4" t="s">
        <v>367</v>
      </c>
      <c r="M171" s="4"/>
      <c r="N171" s="4"/>
      <c r="O171" s="3">
        <v>1</v>
      </c>
      <c r="P171" s="487"/>
      <c r="Q171" s="484"/>
      <c r="R171" s="484"/>
      <c r="S171" s="484"/>
      <c r="T171" s="485"/>
      <c r="U171" s="492"/>
      <c r="V171" s="4" t="s">
        <v>367</v>
      </c>
      <c r="W171" s="4"/>
      <c r="X171" s="4"/>
      <c r="Y171" s="3">
        <v>1</v>
      </c>
      <c r="Z171" s="487"/>
      <c r="AA171" s="484"/>
      <c r="AB171" s="484"/>
      <c r="AC171" s="484"/>
      <c r="AD171" s="485"/>
    </row>
    <row r="172" spans="2:30" s="121" customFormat="1" x14ac:dyDescent="0.2">
      <c r="B172" s="483"/>
      <c r="C172" s="1282"/>
      <c r="D172" s="1282"/>
      <c r="E172" s="1282"/>
      <c r="F172" s="1282"/>
      <c r="G172" s="1282"/>
      <c r="H172" s="1282"/>
      <c r="I172" s="515"/>
      <c r="J172" s="155"/>
      <c r="K172" s="486"/>
      <c r="L172" s="14"/>
      <c r="M172" s="895"/>
      <c r="N172" s="14"/>
      <c r="O172" s="324"/>
      <c r="P172" s="4"/>
      <c r="Q172" s="484"/>
      <c r="R172" s="484"/>
      <c r="S172" s="484"/>
      <c r="T172" s="485"/>
      <c r="U172" s="492"/>
      <c r="V172" s="14"/>
      <c r="W172" s="895"/>
      <c r="X172" s="14"/>
      <c r="Y172" s="324"/>
      <c r="Z172" s="4"/>
      <c r="AA172" s="484"/>
      <c r="AB172" s="484"/>
      <c r="AC172" s="484"/>
      <c r="AD172" s="485"/>
    </row>
    <row r="173" spans="2:30" s="121" customFormat="1" x14ac:dyDescent="0.2">
      <c r="B173" s="483"/>
      <c r="C173" s="1282"/>
      <c r="D173" s="1282"/>
      <c r="E173" s="1282"/>
      <c r="F173" s="1282"/>
      <c r="G173" s="1282"/>
      <c r="H173" s="1282"/>
      <c r="I173" s="515"/>
      <c r="J173" s="155" t="s">
        <v>1295</v>
      </c>
      <c r="K173" s="486"/>
      <c r="L173" s="4" t="s">
        <v>751</v>
      </c>
      <c r="M173" s="895"/>
      <c r="N173" s="14"/>
      <c r="O173" s="3">
        <v>2</v>
      </c>
      <c r="P173" s="487"/>
      <c r="Q173" s="484"/>
      <c r="R173" s="484"/>
      <c r="S173" s="484"/>
      <c r="T173" s="485"/>
      <c r="U173" s="492"/>
      <c r="V173" s="4" t="s">
        <v>751</v>
      </c>
      <c r="W173" s="895"/>
      <c r="X173" s="14"/>
      <c r="Y173" s="3">
        <v>2</v>
      </c>
      <c r="Z173" s="487"/>
      <c r="AA173" s="484"/>
      <c r="AB173" s="484"/>
      <c r="AC173" s="484"/>
      <c r="AD173" s="485"/>
    </row>
    <row r="174" spans="2:30" s="121" customFormat="1" x14ac:dyDescent="0.2">
      <c r="B174" s="483"/>
      <c r="C174" s="912"/>
      <c r="D174" s="912"/>
      <c r="E174" s="912"/>
      <c r="F174" s="912"/>
      <c r="G174" s="912"/>
      <c r="H174" s="912"/>
      <c r="I174" s="515"/>
      <c r="J174" s="155"/>
      <c r="K174" s="486"/>
      <c r="L174" s="4"/>
      <c r="M174" s="895"/>
      <c r="N174" s="14"/>
      <c r="O174" s="903"/>
      <c r="P174" s="484"/>
      <c r="Q174" s="484"/>
      <c r="R174" s="4" t="s">
        <v>814</v>
      </c>
      <c r="S174" s="484"/>
      <c r="T174" s="485"/>
      <c r="U174" s="492"/>
      <c r="V174" s="4"/>
      <c r="W174" s="895"/>
      <c r="X174" s="14"/>
      <c r="Y174" s="903"/>
      <c r="Z174" s="484"/>
      <c r="AA174" s="484"/>
      <c r="AB174" s="4" t="s">
        <v>814</v>
      </c>
      <c r="AC174" s="484"/>
      <c r="AD174" s="485"/>
    </row>
    <row r="175" spans="2:30" s="121" customFormat="1" x14ac:dyDescent="0.2">
      <c r="B175" s="483"/>
      <c r="C175" s="1346" t="s">
        <v>1296</v>
      </c>
      <c r="D175" s="1347"/>
      <c r="E175" s="1347"/>
      <c r="F175" s="1347"/>
      <c r="G175" s="1347"/>
      <c r="H175" s="1348"/>
      <c r="I175" s="515"/>
      <c r="J175" s="155"/>
      <c r="K175" s="486"/>
      <c r="L175" s="4" t="s">
        <v>368</v>
      </c>
      <c r="M175" s="895"/>
      <c r="N175" s="14"/>
      <c r="O175" s="4"/>
      <c r="P175" s="4"/>
      <c r="Q175" s="484"/>
      <c r="R175" s="4">
        <f>+J197</f>
        <v>13</v>
      </c>
      <c r="S175" s="484"/>
      <c r="T175" s="485"/>
      <c r="U175" s="492"/>
      <c r="V175" s="4" t="s">
        <v>368</v>
      </c>
      <c r="W175" s="895"/>
      <c r="X175" s="14"/>
      <c r="Y175" s="4"/>
      <c r="Z175" s="4"/>
      <c r="AA175" s="484"/>
      <c r="AB175" s="4">
        <f>+J197</f>
        <v>13</v>
      </c>
      <c r="AC175" s="484"/>
      <c r="AD175" s="485"/>
    </row>
    <row r="176" spans="2:30" s="121" customFormat="1" x14ac:dyDescent="0.2">
      <c r="B176" s="483"/>
      <c r="C176" s="1349"/>
      <c r="D176" s="1350"/>
      <c r="E176" s="1350"/>
      <c r="F176" s="1350"/>
      <c r="G176" s="1350"/>
      <c r="H176" s="1351"/>
      <c r="I176" s="515"/>
      <c r="J176" s="155"/>
      <c r="K176" s="486"/>
      <c r="L176" s="4" t="s">
        <v>369</v>
      </c>
      <c r="M176" s="895"/>
      <c r="N176" s="14"/>
      <c r="O176" s="3">
        <v>3</v>
      </c>
      <c r="P176" s="487"/>
      <c r="Q176" s="484"/>
      <c r="R176" s="484"/>
      <c r="S176" s="484"/>
      <c r="T176" s="485"/>
      <c r="U176" s="492"/>
      <c r="V176" s="4" t="s">
        <v>369</v>
      </c>
      <c r="W176" s="895"/>
      <c r="X176" s="14"/>
      <c r="Y176" s="3">
        <v>3</v>
      </c>
      <c r="Z176" s="487"/>
      <c r="AA176" s="484"/>
      <c r="AB176" s="484"/>
      <c r="AC176" s="484"/>
      <c r="AD176" s="485"/>
    </row>
    <row r="177" spans="2:30" s="121" customFormat="1" ht="11.25" customHeight="1" thickBot="1" x14ac:dyDescent="0.25">
      <c r="B177" s="488"/>
      <c r="C177" s="20"/>
      <c r="D177" s="518"/>
      <c r="E177" s="348"/>
      <c r="F177" s="518"/>
      <c r="G177" s="518"/>
      <c r="H177" s="518"/>
      <c r="I177" s="519"/>
      <c r="J177" s="156"/>
      <c r="K177" s="520"/>
      <c r="L177" s="489"/>
      <c r="M177" s="489"/>
      <c r="N177" s="489"/>
      <c r="O177" s="489"/>
      <c r="P177" s="489"/>
      <c r="Q177" s="489"/>
      <c r="R177" s="489"/>
      <c r="S177" s="489"/>
      <c r="T177" s="490"/>
      <c r="U177" s="518"/>
      <c r="V177" s="489"/>
      <c r="W177" s="489"/>
      <c r="X177" s="489"/>
      <c r="Y177" s="489"/>
      <c r="Z177" s="489"/>
      <c r="AA177" s="489"/>
      <c r="AB177" s="489"/>
      <c r="AC177" s="489"/>
      <c r="AD177" s="490"/>
    </row>
    <row r="178" spans="2:30" s="121" customFormat="1" ht="11.25" customHeight="1" x14ac:dyDescent="0.2">
      <c r="B178" s="138"/>
      <c r="C178" s="149"/>
      <c r="D178" s="43"/>
      <c r="E178" s="43"/>
      <c r="F178" s="43"/>
      <c r="G178" s="43"/>
      <c r="H178" s="43"/>
      <c r="I178" s="315"/>
      <c r="J178" s="283"/>
      <c r="K178" s="275"/>
      <c r="L178" s="104"/>
      <c r="M178" s="104"/>
      <c r="N178" s="104"/>
      <c r="O178" s="104"/>
      <c r="P178" s="104"/>
      <c r="Q178" s="104"/>
      <c r="R178" s="104"/>
      <c r="S178" s="104"/>
      <c r="T178" s="104"/>
      <c r="U178" s="275"/>
      <c r="V178" s="104"/>
      <c r="W178" s="104"/>
      <c r="X178" s="104"/>
      <c r="Y178" s="104"/>
      <c r="Z178" s="104"/>
      <c r="AA178" s="104"/>
      <c r="AB178" s="104"/>
      <c r="AC178" s="104"/>
      <c r="AD178" s="125"/>
    </row>
    <row r="179" spans="2:30" s="121" customFormat="1" ht="11.25" customHeight="1" x14ac:dyDescent="0.2">
      <c r="B179" s="136"/>
      <c r="C179" s="12"/>
      <c r="D179" s="14"/>
      <c r="E179" s="14"/>
      <c r="F179" s="14"/>
      <c r="G179" s="14"/>
      <c r="H179" s="14"/>
      <c r="I179" s="18"/>
      <c r="J179" s="157"/>
      <c r="K179" s="169" t="s">
        <v>744</v>
      </c>
      <c r="L179" s="484" t="s">
        <v>370</v>
      </c>
      <c r="M179" s="4"/>
      <c r="N179" s="4"/>
      <c r="O179" s="484"/>
      <c r="P179" s="484"/>
      <c r="Q179" s="4"/>
      <c r="R179" s="46">
        <v>1</v>
      </c>
      <c r="S179" s="131"/>
      <c r="U179" s="169" t="s">
        <v>744</v>
      </c>
      <c r="V179" s="484" t="s">
        <v>370</v>
      </c>
      <c r="W179" s="4"/>
      <c r="X179" s="4"/>
      <c r="Y179" s="484"/>
      <c r="Z179" s="484"/>
      <c r="AA179" s="4"/>
      <c r="AB179" s="46">
        <v>1</v>
      </c>
      <c r="AC179" s="131"/>
      <c r="AD179" s="128"/>
    </row>
    <row r="180" spans="2:30" s="121" customFormat="1" ht="11.25" customHeight="1" x14ac:dyDescent="0.2">
      <c r="B180" s="136"/>
      <c r="C180" s="1326" t="s">
        <v>437</v>
      </c>
      <c r="D180" s="1326"/>
      <c r="E180" s="1326"/>
      <c r="F180" s="1326"/>
      <c r="G180" s="1326"/>
      <c r="H180" s="1326"/>
      <c r="I180" s="18"/>
      <c r="J180" s="157"/>
      <c r="K180" s="169"/>
      <c r="L180" s="484"/>
      <c r="M180" s="4"/>
      <c r="N180" s="4"/>
      <c r="O180" s="484"/>
      <c r="P180" s="484"/>
      <c r="Q180" s="4"/>
      <c r="R180" s="895"/>
      <c r="S180" s="4"/>
      <c r="U180" s="169"/>
      <c r="V180" s="484"/>
      <c r="W180" s="4"/>
      <c r="X180" s="4"/>
      <c r="Y180" s="484"/>
      <c r="Z180" s="484"/>
      <c r="AA180" s="4"/>
      <c r="AB180" s="895"/>
      <c r="AC180" s="4"/>
      <c r="AD180" s="128"/>
    </row>
    <row r="181" spans="2:30" s="121" customFormat="1" x14ac:dyDescent="0.2">
      <c r="B181" s="136"/>
      <c r="C181" s="1326"/>
      <c r="D181" s="1326"/>
      <c r="E181" s="1326"/>
      <c r="F181" s="1326"/>
      <c r="G181" s="1326"/>
      <c r="H181" s="1326"/>
      <c r="I181" s="18"/>
      <c r="J181" s="157"/>
      <c r="K181" s="169" t="s">
        <v>747</v>
      </c>
      <c r="L181" s="484" t="s">
        <v>173</v>
      </c>
      <c r="M181" s="4"/>
      <c r="N181" s="4"/>
      <c r="O181" s="484"/>
      <c r="P181" s="484"/>
      <c r="Q181" s="4"/>
      <c r="R181" s="46">
        <v>2</v>
      </c>
      <c r="S181" s="131"/>
      <c r="U181" s="169" t="s">
        <v>747</v>
      </c>
      <c r="V181" s="484" t="s">
        <v>173</v>
      </c>
      <c r="W181" s="4"/>
      <c r="X181" s="4"/>
      <c r="Y181" s="484"/>
      <c r="Z181" s="484"/>
      <c r="AA181" s="4"/>
      <c r="AB181" s="46">
        <v>2</v>
      </c>
      <c r="AC181" s="131"/>
      <c r="AD181" s="128"/>
    </row>
    <row r="182" spans="2:30" s="121" customFormat="1" ht="11.25" customHeight="1" x14ac:dyDescent="0.2">
      <c r="B182" s="136"/>
      <c r="C182" s="1326"/>
      <c r="D182" s="1326"/>
      <c r="E182" s="1326"/>
      <c r="F182" s="1326"/>
      <c r="G182" s="1326"/>
      <c r="H182" s="1326"/>
      <c r="I182" s="18"/>
      <c r="J182" s="157" t="s">
        <v>1297</v>
      </c>
      <c r="K182" s="169"/>
      <c r="L182" s="484"/>
      <c r="M182" s="4"/>
      <c r="N182" s="4"/>
      <c r="O182" s="484"/>
      <c r="P182" s="484"/>
      <c r="Q182" s="4"/>
      <c r="R182" s="895"/>
      <c r="S182" s="4"/>
      <c r="U182" s="169"/>
      <c r="V182" s="484"/>
      <c r="W182" s="4"/>
      <c r="X182" s="4"/>
      <c r="Y182" s="484"/>
      <c r="Z182" s="484"/>
      <c r="AA182" s="4"/>
      <c r="AB182" s="895"/>
      <c r="AC182" s="4"/>
      <c r="AD182" s="128"/>
    </row>
    <row r="183" spans="2:30" s="121" customFormat="1" ht="11.25" customHeight="1" x14ac:dyDescent="0.2">
      <c r="B183" s="136"/>
      <c r="C183" s="1326"/>
      <c r="D183" s="1326"/>
      <c r="E183" s="1326"/>
      <c r="F183" s="1326"/>
      <c r="G183" s="1326"/>
      <c r="H183" s="1326"/>
      <c r="I183" s="18"/>
      <c r="J183" s="157"/>
      <c r="K183" s="169" t="s">
        <v>752</v>
      </c>
      <c r="L183" s="484" t="s">
        <v>372</v>
      </c>
      <c r="M183" s="4"/>
      <c r="N183" s="4"/>
      <c r="O183" s="484"/>
      <c r="P183" s="484"/>
      <c r="Q183" s="4"/>
      <c r="R183" s="4"/>
      <c r="S183" s="4"/>
      <c r="U183" s="169" t="s">
        <v>752</v>
      </c>
      <c r="V183" s="484" t="s">
        <v>372</v>
      </c>
      <c r="W183" s="4"/>
      <c r="X183" s="4"/>
      <c r="Y183" s="484"/>
      <c r="Z183" s="484"/>
      <c r="AA183" s="4"/>
      <c r="AB183" s="4"/>
      <c r="AC183" s="4"/>
      <c r="AD183" s="128"/>
    </row>
    <row r="184" spans="2:30" s="121" customFormat="1" ht="11.25" customHeight="1" x14ac:dyDescent="0.2">
      <c r="B184" s="136"/>
      <c r="C184" s="12"/>
      <c r="D184" s="14"/>
      <c r="E184" s="14"/>
      <c r="F184" s="14"/>
      <c r="G184" s="14"/>
      <c r="H184" s="14"/>
      <c r="I184" s="18"/>
      <c r="J184" s="157"/>
      <c r="K184" s="169"/>
      <c r="L184" s="4" t="s">
        <v>373</v>
      </c>
      <c r="M184" s="4"/>
      <c r="N184" s="4"/>
      <c r="O184" s="484"/>
      <c r="P184" s="484"/>
      <c r="Q184" s="4"/>
      <c r="R184" s="46">
        <v>3</v>
      </c>
      <c r="S184" s="131"/>
      <c r="U184" s="169"/>
      <c r="V184" s="4" t="s">
        <v>373</v>
      </c>
      <c r="W184" s="4"/>
      <c r="X184" s="4"/>
      <c r="Y184" s="484"/>
      <c r="Z184" s="484"/>
      <c r="AA184" s="4"/>
      <c r="AB184" s="46">
        <v>3</v>
      </c>
      <c r="AC184" s="131"/>
      <c r="AD184" s="128"/>
    </row>
    <row r="185" spans="2:30" s="121" customFormat="1" ht="11.25" customHeight="1" x14ac:dyDescent="0.2">
      <c r="B185" s="136"/>
      <c r="C185" s="12"/>
      <c r="D185" s="14"/>
      <c r="E185" s="14"/>
      <c r="F185" s="14"/>
      <c r="G185" s="14"/>
      <c r="H185" s="14"/>
      <c r="I185" s="18"/>
      <c r="J185" s="157"/>
      <c r="K185" s="169"/>
      <c r="L185" s="484"/>
      <c r="M185" s="4"/>
      <c r="N185" s="4"/>
      <c r="O185" s="484"/>
      <c r="P185" s="484"/>
      <c r="Q185" s="4"/>
      <c r="R185" s="895"/>
      <c r="S185" s="4"/>
      <c r="U185" s="169"/>
      <c r="V185" s="484"/>
      <c r="W185" s="4"/>
      <c r="X185" s="4"/>
      <c r="Y185" s="484"/>
      <c r="Z185" s="484"/>
      <c r="AA185" s="4"/>
      <c r="AB185" s="895"/>
      <c r="AC185" s="4"/>
      <c r="AD185" s="128"/>
    </row>
    <row r="186" spans="2:30" s="121" customFormat="1" x14ac:dyDescent="0.2">
      <c r="B186" s="136"/>
      <c r="C186" s="12"/>
      <c r="D186" s="14"/>
      <c r="E186" s="14"/>
      <c r="F186" s="14"/>
      <c r="G186" s="14"/>
      <c r="H186" s="14"/>
      <c r="I186" s="18"/>
      <c r="J186" s="157"/>
      <c r="K186" s="169" t="s">
        <v>756</v>
      </c>
      <c r="L186" s="484" t="s">
        <v>374</v>
      </c>
      <c r="M186" s="4"/>
      <c r="N186" s="4"/>
      <c r="O186" s="484"/>
      <c r="P186" s="484"/>
      <c r="Q186" s="4"/>
      <c r="R186" s="4"/>
      <c r="S186" s="4"/>
      <c r="U186" s="169" t="s">
        <v>756</v>
      </c>
      <c r="V186" s="484" t="s">
        <v>374</v>
      </c>
      <c r="W186" s="4"/>
      <c r="X186" s="4"/>
      <c r="Y186" s="484"/>
      <c r="Z186" s="484"/>
      <c r="AA186" s="4"/>
      <c r="AB186" s="4"/>
      <c r="AC186" s="4"/>
      <c r="AD186" s="128"/>
    </row>
    <row r="187" spans="2:30" s="121" customFormat="1" ht="11.25" customHeight="1" x14ac:dyDescent="0.2">
      <c r="B187" s="136"/>
      <c r="C187" s="12"/>
      <c r="D187" s="14"/>
      <c r="E187" s="14"/>
      <c r="F187" s="14"/>
      <c r="G187" s="14"/>
      <c r="H187" s="14"/>
      <c r="I187" s="18"/>
      <c r="J187" s="157"/>
      <c r="K187" s="169"/>
      <c r="L187" s="12" t="s">
        <v>375</v>
      </c>
      <c r="M187" s="14"/>
      <c r="N187" s="324"/>
      <c r="O187" s="4"/>
      <c r="P187" s="4"/>
      <c r="Q187" s="4"/>
      <c r="R187" s="46">
        <v>4</v>
      </c>
      <c r="S187" s="131"/>
      <c r="U187" s="169"/>
      <c r="V187" s="12" t="s">
        <v>375</v>
      </c>
      <c r="W187" s="14"/>
      <c r="X187" s="324"/>
      <c r="Y187" s="4"/>
      <c r="Z187" s="4"/>
      <c r="AA187" s="4"/>
      <c r="AB187" s="46">
        <v>4</v>
      </c>
      <c r="AC187" s="131"/>
      <c r="AD187" s="128"/>
    </row>
    <row r="188" spans="2:30" s="121" customFormat="1" ht="9.75" customHeight="1" x14ac:dyDescent="0.2">
      <c r="B188" s="136"/>
      <c r="C188" s="12"/>
      <c r="D188" s="14"/>
      <c r="E188" s="14"/>
      <c r="F188" s="14"/>
      <c r="G188" s="14"/>
      <c r="H188" s="14"/>
      <c r="I188" s="18"/>
      <c r="J188" s="157"/>
      <c r="K188" s="172"/>
      <c r="L188" s="4"/>
      <c r="M188" s="4"/>
      <c r="N188" s="4"/>
      <c r="O188" s="4"/>
      <c r="P188" s="4"/>
      <c r="Q188" s="4"/>
      <c r="R188" s="4"/>
      <c r="S188" s="4"/>
      <c r="T188" s="4"/>
      <c r="U188" s="172"/>
      <c r="V188" s="4"/>
      <c r="W188" s="4"/>
      <c r="X188" s="4"/>
      <c r="Y188" s="4"/>
      <c r="Z188" s="4"/>
      <c r="AA188" s="4"/>
      <c r="AB188" s="4"/>
      <c r="AC188" s="4"/>
      <c r="AD188" s="128"/>
    </row>
    <row r="189" spans="2:30" s="121" customFormat="1" ht="12" thickBot="1" x14ac:dyDescent="0.25">
      <c r="B189" s="139"/>
      <c r="C189" s="162"/>
      <c r="D189" s="19"/>
      <c r="E189" s="19"/>
      <c r="F189" s="19"/>
      <c r="G189" s="19"/>
      <c r="H189" s="19"/>
      <c r="I189" s="316"/>
      <c r="J189" s="161"/>
      <c r="K189" s="506"/>
      <c r="L189" s="134"/>
      <c r="M189" s="134"/>
      <c r="N189" s="134"/>
      <c r="O189" s="134"/>
      <c r="P189" s="134"/>
      <c r="Q189" s="134"/>
      <c r="R189" s="134"/>
      <c r="S189" s="134"/>
      <c r="T189" s="134"/>
      <c r="U189" s="506"/>
      <c r="V189" s="134"/>
      <c r="W189" s="134"/>
      <c r="X189" s="134"/>
      <c r="Y189" s="134"/>
      <c r="Z189" s="134"/>
      <c r="AA189" s="134"/>
      <c r="AB189" s="134"/>
      <c r="AC189" s="134"/>
      <c r="AD189" s="135"/>
    </row>
    <row r="190" spans="2:30" s="121" customFormat="1" ht="11.25" x14ac:dyDescent="0.2">
      <c r="B190" s="136"/>
      <c r="C190" s="12"/>
      <c r="D190" s="14"/>
      <c r="E190" s="14"/>
      <c r="F190" s="14"/>
      <c r="G190" s="14"/>
      <c r="H190" s="14"/>
      <c r="I190" s="18"/>
      <c r="J190" s="157"/>
      <c r="K190" s="172"/>
      <c r="L190" s="4"/>
      <c r="M190" s="4"/>
      <c r="N190" s="4"/>
      <c r="O190" s="4"/>
      <c r="P190" s="4"/>
      <c r="Q190" s="4"/>
      <c r="R190" s="4"/>
      <c r="S190" s="4"/>
      <c r="T190" s="128"/>
      <c r="U190" s="271"/>
      <c r="V190" s="104"/>
      <c r="W190" s="104"/>
      <c r="X190" s="104"/>
      <c r="Y190" s="104"/>
      <c r="Z190" s="104"/>
      <c r="AA190" s="104"/>
      <c r="AB190" s="104"/>
      <c r="AC190" s="104"/>
      <c r="AD190" s="125"/>
    </row>
    <row r="191" spans="2:30" s="121" customFormat="1" ht="11.25" x14ac:dyDescent="0.2">
      <c r="B191" s="136"/>
      <c r="C191" s="4"/>
      <c r="D191" s="14"/>
      <c r="E191" s="4"/>
      <c r="F191" s="14"/>
      <c r="G191" s="14"/>
      <c r="H191" s="14"/>
      <c r="I191" s="18"/>
      <c r="J191" s="157"/>
      <c r="K191" s="172" t="s">
        <v>744</v>
      </c>
      <c r="L191" s="14" t="s">
        <v>400</v>
      </c>
      <c r="M191" s="4"/>
      <c r="N191" s="4"/>
      <c r="O191" s="4"/>
      <c r="P191" s="4"/>
      <c r="Q191" s="4"/>
      <c r="S191" s="4"/>
      <c r="T191" s="4"/>
      <c r="U191" s="172" t="s">
        <v>744</v>
      </c>
      <c r="V191" s="14" t="s">
        <v>400</v>
      </c>
      <c r="W191" s="4"/>
      <c r="X191" s="4"/>
      <c r="Y191" s="4"/>
      <c r="Z191" s="4"/>
      <c r="AA191" s="4"/>
      <c r="AB191" s="4"/>
      <c r="AC191" s="4"/>
      <c r="AD191" s="128"/>
    </row>
    <row r="192" spans="2:30" x14ac:dyDescent="0.2">
      <c r="B192" s="136"/>
      <c r="C192" s="4"/>
      <c r="D192" s="14"/>
      <c r="E192" s="4"/>
      <c r="F192" s="14"/>
      <c r="G192" s="14"/>
      <c r="H192" s="14"/>
      <c r="I192" s="18"/>
      <c r="J192" s="157"/>
      <c r="K192" s="172"/>
      <c r="L192" s="14" t="s">
        <v>401</v>
      </c>
      <c r="M192" s="4"/>
      <c r="N192" s="4"/>
      <c r="O192" s="4"/>
      <c r="P192" s="4"/>
      <c r="Q192" s="4"/>
      <c r="R192" s="121"/>
      <c r="S192" s="46">
        <v>1</v>
      </c>
      <c r="T192" s="131"/>
      <c r="U192" s="172"/>
      <c r="V192" s="14" t="s">
        <v>401</v>
      </c>
      <c r="W192" s="4"/>
      <c r="X192" s="4"/>
      <c r="Y192" s="4"/>
      <c r="Z192" s="4"/>
      <c r="AA192" s="4"/>
      <c r="AB192" s="4"/>
      <c r="AC192" s="46">
        <v>1</v>
      </c>
      <c r="AD192" s="357"/>
    </row>
    <row r="193" spans="2:30" x14ac:dyDescent="0.2">
      <c r="B193" s="136"/>
      <c r="C193" s="4"/>
      <c r="D193" s="14"/>
      <c r="E193" s="4"/>
      <c r="F193" s="14"/>
      <c r="G193" s="14"/>
      <c r="H193" s="14"/>
      <c r="I193" s="18"/>
      <c r="J193" s="157"/>
      <c r="K193" s="172"/>
      <c r="L193" s="14"/>
      <c r="M193" s="4"/>
      <c r="N193" s="4"/>
      <c r="O193" s="4"/>
      <c r="P193" s="4"/>
      <c r="Q193" s="4"/>
      <c r="R193" s="121"/>
      <c r="S193" s="895"/>
      <c r="T193" s="4"/>
      <c r="U193" s="172"/>
      <c r="V193" s="14"/>
      <c r="W193" s="4"/>
      <c r="X193" s="4"/>
      <c r="Y193" s="4"/>
      <c r="Z193" s="4"/>
      <c r="AA193" s="4"/>
      <c r="AB193" s="4"/>
      <c r="AC193" s="895"/>
      <c r="AD193" s="128"/>
    </row>
    <row r="194" spans="2:30" x14ac:dyDescent="0.2">
      <c r="B194" s="1406" t="s">
        <v>399</v>
      </c>
      <c r="C194" s="1254"/>
      <c r="D194" s="1254"/>
      <c r="E194" s="1254"/>
      <c r="F194" s="1254"/>
      <c r="G194" s="1254"/>
      <c r="H194" s="1254"/>
      <c r="I194" s="18"/>
      <c r="J194" s="157"/>
      <c r="K194" s="172" t="s">
        <v>747</v>
      </c>
      <c r="L194" s="14" t="s">
        <v>400</v>
      </c>
      <c r="M194" s="4"/>
      <c r="N194" s="4"/>
      <c r="O194" s="4"/>
      <c r="P194" s="4"/>
      <c r="Q194" s="4"/>
      <c r="R194" s="121"/>
      <c r="S194" s="4"/>
      <c r="T194" s="4"/>
      <c r="U194" s="172" t="s">
        <v>747</v>
      </c>
      <c r="V194" s="14" t="s">
        <v>400</v>
      </c>
      <c r="W194" s="4"/>
      <c r="X194" s="4"/>
      <c r="Y194" s="4"/>
      <c r="Z194" s="4"/>
      <c r="AA194" s="4"/>
      <c r="AB194" s="4"/>
      <c r="AC194" s="4"/>
      <c r="AD194" s="128"/>
    </row>
    <row r="195" spans="2:30" x14ac:dyDescent="0.2">
      <c r="B195" s="1406"/>
      <c r="C195" s="1254"/>
      <c r="D195" s="1254"/>
      <c r="E195" s="1254"/>
      <c r="F195" s="1254"/>
      <c r="G195" s="1254"/>
      <c r="H195" s="1254"/>
      <c r="I195" s="18"/>
      <c r="J195" s="157"/>
      <c r="K195" s="172"/>
      <c r="L195" s="14" t="s">
        <v>402</v>
      </c>
      <c r="M195" s="4"/>
      <c r="N195" s="4"/>
      <c r="O195" s="4"/>
      <c r="P195" s="4"/>
      <c r="Q195" s="4"/>
      <c r="R195" s="121"/>
      <c r="S195" s="46">
        <v>1</v>
      </c>
      <c r="T195" s="131"/>
      <c r="U195" s="172"/>
      <c r="V195" s="14" t="s">
        <v>402</v>
      </c>
      <c r="W195" s="4"/>
      <c r="X195" s="4"/>
      <c r="Y195" s="4"/>
      <c r="Z195" s="4"/>
      <c r="AA195" s="4"/>
      <c r="AB195" s="4"/>
      <c r="AC195" s="46">
        <v>1</v>
      </c>
      <c r="AD195" s="357"/>
    </row>
    <row r="196" spans="2:30" x14ac:dyDescent="0.2">
      <c r="B196" s="1406"/>
      <c r="C196" s="1254"/>
      <c r="D196" s="1254"/>
      <c r="E196" s="1254"/>
      <c r="F196" s="1254"/>
      <c r="G196" s="1254"/>
      <c r="H196" s="1254"/>
      <c r="I196" s="18"/>
      <c r="J196" s="157"/>
      <c r="K196" s="172"/>
      <c r="L196" s="14"/>
      <c r="M196" s="4"/>
      <c r="N196" s="4"/>
      <c r="O196" s="4"/>
      <c r="P196" s="4"/>
      <c r="Q196" s="4"/>
      <c r="R196" s="121"/>
      <c r="S196" s="895"/>
      <c r="T196" s="4"/>
      <c r="U196" s="172"/>
      <c r="V196" s="14"/>
      <c r="W196" s="4"/>
      <c r="X196" s="4"/>
      <c r="Y196" s="4"/>
      <c r="Z196" s="4"/>
      <c r="AA196" s="4"/>
      <c r="AB196" s="4"/>
      <c r="AC196" s="895"/>
      <c r="AD196" s="128"/>
    </row>
    <row r="197" spans="2:30" ht="15" customHeight="1" x14ac:dyDescent="0.2">
      <c r="B197" s="1406"/>
      <c r="C197" s="1254"/>
      <c r="D197" s="1254"/>
      <c r="E197" s="1254"/>
      <c r="F197" s="1254"/>
      <c r="G197" s="1254"/>
      <c r="H197" s="1254"/>
      <c r="I197" s="18"/>
      <c r="J197" s="157">
        <f>+J158+1</f>
        <v>13</v>
      </c>
      <c r="K197" s="172" t="s">
        <v>752</v>
      </c>
      <c r="L197" s="14" t="s">
        <v>403</v>
      </c>
      <c r="M197" s="4"/>
      <c r="N197" s="4"/>
      <c r="O197" s="4"/>
      <c r="P197" s="4"/>
      <c r="Q197" s="4"/>
      <c r="R197" s="121"/>
      <c r="S197" s="3">
        <v>1</v>
      </c>
      <c r="T197" s="131"/>
      <c r="U197" s="172" t="s">
        <v>752</v>
      </c>
      <c r="V197" s="14" t="s">
        <v>403</v>
      </c>
      <c r="W197" s="4"/>
      <c r="X197" s="4"/>
      <c r="Y197" s="4"/>
      <c r="Z197" s="4"/>
      <c r="AA197" s="4"/>
      <c r="AB197" s="4"/>
      <c r="AC197" s="3">
        <v>1</v>
      </c>
      <c r="AD197" s="357"/>
    </row>
    <row r="198" spans="2:30" ht="18" customHeight="1" x14ac:dyDescent="0.2">
      <c r="B198" s="1406"/>
      <c r="C198" s="1254"/>
      <c r="D198" s="1254"/>
      <c r="E198" s="1254"/>
      <c r="F198" s="1254"/>
      <c r="G198" s="1254"/>
      <c r="H198" s="1254"/>
      <c r="I198" s="18"/>
      <c r="J198" s="157"/>
      <c r="K198" s="172"/>
      <c r="L198" s="14"/>
      <c r="M198" s="4"/>
      <c r="N198" s="4"/>
      <c r="O198" s="4"/>
      <c r="P198" s="4"/>
      <c r="Q198" s="4"/>
      <c r="R198" s="121"/>
      <c r="S198" s="4"/>
      <c r="T198" s="4"/>
      <c r="U198" s="172"/>
      <c r="V198" s="14"/>
      <c r="W198" s="4"/>
      <c r="X198" s="4"/>
      <c r="Y198" s="4"/>
      <c r="Z198" s="4"/>
      <c r="AA198" s="4"/>
      <c r="AB198" s="4"/>
      <c r="AC198" s="4"/>
      <c r="AD198" s="128"/>
    </row>
    <row r="199" spans="2:30" ht="16.5" customHeight="1" x14ac:dyDescent="0.2">
      <c r="B199" s="1406"/>
      <c r="C199" s="1254"/>
      <c r="D199" s="1254"/>
      <c r="E199" s="1254"/>
      <c r="F199" s="1254"/>
      <c r="G199" s="1254"/>
      <c r="H199" s="1254"/>
      <c r="I199" s="18"/>
      <c r="J199" s="157"/>
      <c r="K199" s="172" t="s">
        <v>756</v>
      </c>
      <c r="L199" s="14" t="s">
        <v>404</v>
      </c>
      <c r="M199" s="4"/>
      <c r="N199" s="4"/>
      <c r="O199" s="4"/>
      <c r="P199" s="4"/>
      <c r="Q199" s="4"/>
      <c r="R199" s="121"/>
      <c r="S199" s="46">
        <v>1</v>
      </c>
      <c r="T199" s="131"/>
      <c r="U199" s="172" t="s">
        <v>756</v>
      </c>
      <c r="V199" s="14" t="s">
        <v>404</v>
      </c>
      <c r="W199" s="4"/>
      <c r="X199" s="4"/>
      <c r="Y199" s="4"/>
      <c r="Z199" s="4"/>
      <c r="AA199" s="4"/>
      <c r="AB199" s="4"/>
      <c r="AC199" s="46">
        <v>1</v>
      </c>
      <c r="AD199" s="357"/>
    </row>
    <row r="200" spans="2:30" x14ac:dyDescent="0.2">
      <c r="B200" s="1406"/>
      <c r="C200" s="1254"/>
      <c r="D200" s="1254"/>
      <c r="E200" s="1254"/>
      <c r="F200" s="1254"/>
      <c r="G200" s="1254"/>
      <c r="H200" s="1254"/>
      <c r="I200" s="18"/>
      <c r="J200" s="157"/>
      <c r="K200" s="172"/>
      <c r="L200" s="14"/>
      <c r="M200" s="4"/>
      <c r="N200" s="4"/>
      <c r="O200" s="4"/>
      <c r="P200" s="4"/>
      <c r="Q200" s="4"/>
      <c r="R200" s="121"/>
      <c r="S200" s="895"/>
      <c r="T200" s="4"/>
      <c r="U200" s="172"/>
      <c r="V200" s="14"/>
      <c r="W200" s="4"/>
      <c r="X200" s="4"/>
      <c r="Y200" s="4"/>
      <c r="Z200" s="4"/>
      <c r="AA200" s="4"/>
      <c r="AB200" s="4"/>
      <c r="AC200" s="895"/>
      <c r="AD200" s="128"/>
    </row>
    <row r="201" spans="2:30" x14ac:dyDescent="0.2">
      <c r="B201" s="1406"/>
      <c r="C201" s="1254"/>
      <c r="D201" s="1254"/>
      <c r="E201" s="1254"/>
      <c r="F201" s="1254"/>
      <c r="G201" s="1254"/>
      <c r="H201" s="1254"/>
      <c r="I201" s="18"/>
      <c r="J201" s="157"/>
      <c r="K201" s="172" t="s">
        <v>759</v>
      </c>
      <c r="L201" s="14" t="s">
        <v>405</v>
      </c>
      <c r="M201" s="4"/>
      <c r="N201" s="4"/>
      <c r="O201" s="4"/>
      <c r="P201" s="4"/>
      <c r="Q201" s="4"/>
      <c r="R201" s="121"/>
      <c r="S201" s="895"/>
      <c r="T201" s="4"/>
      <c r="U201" s="172" t="s">
        <v>759</v>
      </c>
      <c r="V201" s="14" t="s">
        <v>405</v>
      </c>
      <c r="W201" s="4"/>
      <c r="X201" s="4"/>
      <c r="Y201" s="4"/>
      <c r="Z201" s="4"/>
      <c r="AA201" s="4"/>
      <c r="AB201" s="4"/>
      <c r="AC201" s="895"/>
      <c r="AD201" s="128"/>
    </row>
    <row r="202" spans="2:30" x14ac:dyDescent="0.2">
      <c r="B202" s="1406"/>
      <c r="C202" s="1254"/>
      <c r="D202" s="1254"/>
      <c r="E202" s="1254"/>
      <c r="F202" s="1254"/>
      <c r="G202" s="1254"/>
      <c r="H202" s="1254"/>
      <c r="I202" s="18"/>
      <c r="J202" s="157"/>
      <c r="K202" s="172"/>
      <c r="L202" s="14" t="s">
        <v>407</v>
      </c>
      <c r="M202" s="4"/>
      <c r="N202" s="4"/>
      <c r="O202" s="4"/>
      <c r="P202" s="4"/>
      <c r="Q202" s="4"/>
      <c r="R202" s="121"/>
      <c r="S202" s="46">
        <v>1</v>
      </c>
      <c r="T202" s="131"/>
      <c r="U202" s="172"/>
      <c r="V202" s="14" t="s">
        <v>407</v>
      </c>
      <c r="W202" s="4"/>
      <c r="X202" s="4"/>
      <c r="Y202" s="4"/>
      <c r="Z202" s="4"/>
      <c r="AA202" s="4"/>
      <c r="AB202" s="4"/>
      <c r="AC202" s="46">
        <v>1</v>
      </c>
      <c r="AD202" s="357"/>
    </row>
    <row r="203" spans="2:30" x14ac:dyDescent="0.2">
      <c r="B203" s="1406"/>
      <c r="C203" s="1254"/>
      <c r="D203" s="1254"/>
      <c r="E203" s="1254"/>
      <c r="F203" s="1254"/>
      <c r="G203" s="1254"/>
      <c r="H203" s="1254"/>
      <c r="I203" s="18"/>
      <c r="J203" s="157"/>
      <c r="K203" s="172"/>
      <c r="L203" s="14"/>
      <c r="M203" s="4"/>
      <c r="N203" s="4"/>
      <c r="O203" s="4"/>
      <c r="P203" s="4"/>
      <c r="Q203" s="4"/>
      <c r="R203" s="121"/>
      <c r="S203" s="895"/>
      <c r="T203" s="4"/>
      <c r="U203" s="172"/>
      <c r="V203" s="14"/>
      <c r="W203" s="4"/>
      <c r="X203" s="4"/>
      <c r="Y203" s="4"/>
      <c r="Z203" s="4"/>
      <c r="AA203" s="4"/>
      <c r="AB203" s="4"/>
      <c r="AC203" s="895"/>
      <c r="AD203" s="128"/>
    </row>
    <row r="204" spans="2:30" x14ac:dyDescent="0.2">
      <c r="B204" s="1406"/>
      <c r="C204" s="1254"/>
      <c r="D204" s="1254"/>
      <c r="E204" s="1254"/>
      <c r="F204" s="1254"/>
      <c r="G204" s="1254"/>
      <c r="H204" s="1254"/>
      <c r="I204" s="18"/>
      <c r="J204" s="157"/>
      <c r="K204" s="172" t="s">
        <v>762</v>
      </c>
      <c r="L204" s="14" t="s">
        <v>408</v>
      </c>
      <c r="M204" s="4"/>
      <c r="N204" s="4"/>
      <c r="O204" s="4"/>
      <c r="P204" s="4"/>
      <c r="Q204" s="4"/>
      <c r="R204" s="121"/>
      <c r="S204" s="895"/>
      <c r="T204" s="4"/>
      <c r="U204" s="172" t="s">
        <v>762</v>
      </c>
      <c r="V204" s="14" t="s">
        <v>408</v>
      </c>
      <c r="W204" s="4"/>
      <c r="X204" s="4"/>
      <c r="Y204" s="4"/>
      <c r="Z204" s="4"/>
      <c r="AA204" s="4"/>
      <c r="AB204" s="4"/>
      <c r="AC204" s="895"/>
      <c r="AD204" s="128"/>
    </row>
    <row r="205" spans="2:30" x14ac:dyDescent="0.2">
      <c r="B205" s="926"/>
      <c r="C205" s="900"/>
      <c r="D205" s="900"/>
      <c r="E205" s="900"/>
      <c r="F205" s="900"/>
      <c r="G205" s="900"/>
      <c r="H205" s="900"/>
      <c r="I205" s="18"/>
      <c r="J205" s="157"/>
      <c r="K205" s="172"/>
      <c r="L205" s="14" t="s">
        <v>409</v>
      </c>
      <c r="M205" s="4"/>
      <c r="N205" s="4"/>
      <c r="O205" s="4"/>
      <c r="P205" s="4"/>
      <c r="Q205" s="4"/>
      <c r="R205" s="121"/>
      <c r="S205" s="895"/>
      <c r="T205" s="4"/>
      <c r="U205" s="172"/>
      <c r="V205" s="14" t="s">
        <v>409</v>
      </c>
      <c r="W205" s="4"/>
      <c r="X205" s="4"/>
      <c r="Y205" s="4"/>
      <c r="Z205" s="4"/>
      <c r="AA205" s="4"/>
      <c r="AB205" s="4"/>
      <c r="AC205" s="895"/>
      <c r="AD205" s="128"/>
    </row>
    <row r="206" spans="2:30" x14ac:dyDescent="0.2">
      <c r="B206" s="926"/>
      <c r="C206" s="1268" t="s">
        <v>406</v>
      </c>
      <c r="D206" s="1268"/>
      <c r="E206" s="1268"/>
      <c r="F206" s="1268"/>
      <c r="G206" s="1268"/>
      <c r="H206" s="900"/>
      <c r="I206" s="18"/>
      <c r="J206" s="157"/>
      <c r="K206" s="172"/>
      <c r="L206" s="14" t="s">
        <v>410</v>
      </c>
      <c r="M206" s="4"/>
      <c r="N206" s="4"/>
      <c r="O206" s="4"/>
      <c r="P206" s="4"/>
      <c r="Q206" s="4"/>
      <c r="R206" s="121"/>
      <c r="S206" s="46">
        <v>1</v>
      </c>
      <c r="T206" s="131"/>
      <c r="U206" s="172"/>
      <c r="V206" s="14" t="s">
        <v>410</v>
      </c>
      <c r="W206" s="4"/>
      <c r="X206" s="4"/>
      <c r="Y206" s="4"/>
      <c r="Z206" s="4"/>
      <c r="AA206" s="4"/>
      <c r="AB206" s="4"/>
      <c r="AC206" s="46">
        <v>1</v>
      </c>
      <c r="AD206" s="357"/>
    </row>
    <row r="207" spans="2:30" x14ac:dyDescent="0.2">
      <c r="B207" s="926"/>
      <c r="C207" s="1268"/>
      <c r="D207" s="1268"/>
      <c r="E207" s="1268"/>
      <c r="F207" s="1268"/>
      <c r="G207" s="1268"/>
      <c r="H207" s="900"/>
      <c r="I207" s="18"/>
      <c r="J207" s="157"/>
      <c r="K207" s="172"/>
      <c r="L207" s="14"/>
      <c r="M207" s="4"/>
      <c r="N207" s="4"/>
      <c r="O207" s="4"/>
      <c r="P207" s="4"/>
      <c r="Q207" s="4"/>
      <c r="R207" s="121"/>
      <c r="S207" s="895"/>
      <c r="T207" s="4"/>
      <c r="U207" s="172"/>
      <c r="V207" s="14"/>
      <c r="W207" s="4"/>
      <c r="X207" s="4"/>
      <c r="Y207" s="4"/>
      <c r="Z207" s="4"/>
      <c r="AA207" s="4"/>
      <c r="AB207" s="4"/>
      <c r="AC207" s="895"/>
      <c r="AD207" s="128"/>
    </row>
    <row r="208" spans="2:30" x14ac:dyDescent="0.2">
      <c r="B208" s="136"/>
      <c r="C208" s="4"/>
      <c r="D208" s="14"/>
      <c r="E208" s="4"/>
      <c r="F208" s="14"/>
      <c r="G208" s="14"/>
      <c r="H208" s="14"/>
      <c r="I208" s="18"/>
      <c r="J208" s="157"/>
      <c r="K208" s="172" t="s">
        <v>778</v>
      </c>
      <c r="L208" s="14" t="s">
        <v>411</v>
      </c>
      <c r="M208" s="4"/>
      <c r="N208" s="4"/>
      <c r="O208" s="4"/>
      <c r="P208" s="4"/>
      <c r="Q208" s="4"/>
      <c r="R208" s="121"/>
      <c r="S208" s="46">
        <v>1</v>
      </c>
      <c r="T208" s="131"/>
      <c r="U208" s="172" t="s">
        <v>778</v>
      </c>
      <c r="V208" s="14" t="s">
        <v>411</v>
      </c>
      <c r="W208" s="4"/>
      <c r="X208" s="4"/>
      <c r="Y208" s="4"/>
      <c r="Z208" s="4"/>
      <c r="AA208" s="4"/>
      <c r="AB208" s="4"/>
      <c r="AC208" s="46">
        <v>1</v>
      </c>
      <c r="AD208" s="357"/>
    </row>
    <row r="209" spans="2:30" x14ac:dyDescent="0.2">
      <c r="B209" s="136"/>
      <c r="C209" s="4"/>
      <c r="D209" s="14"/>
      <c r="E209" s="4"/>
      <c r="F209" s="14"/>
      <c r="G209" s="14"/>
      <c r="H209" s="14"/>
      <c r="I209" s="18"/>
      <c r="J209" s="157"/>
      <c r="K209" s="172"/>
      <c r="L209" s="14"/>
      <c r="M209" s="4"/>
      <c r="N209" s="4"/>
      <c r="O209" s="4"/>
      <c r="P209" s="4"/>
      <c r="Q209" s="4"/>
      <c r="R209" s="121"/>
      <c r="S209" s="895"/>
      <c r="T209" s="4"/>
      <c r="U209" s="172"/>
      <c r="V209" s="14"/>
      <c r="W209" s="4"/>
      <c r="X209" s="4"/>
      <c r="Y209" s="4"/>
      <c r="Z209" s="4"/>
      <c r="AA209" s="4"/>
      <c r="AB209" s="4"/>
      <c r="AC209" s="895"/>
      <c r="AD209" s="128"/>
    </row>
    <row r="210" spans="2:30" x14ac:dyDescent="0.2">
      <c r="B210" s="136"/>
      <c r="C210" s="4"/>
      <c r="D210" s="14"/>
      <c r="E210" s="4"/>
      <c r="F210" s="14"/>
      <c r="G210" s="14"/>
      <c r="H210" s="14"/>
      <c r="I210" s="18"/>
      <c r="J210" s="157"/>
      <c r="K210" s="172" t="s">
        <v>780</v>
      </c>
      <c r="L210" s="14" t="s">
        <v>412</v>
      </c>
      <c r="M210" s="4"/>
      <c r="N210" s="4"/>
      <c r="O210" s="4"/>
      <c r="P210" s="4"/>
      <c r="Q210" s="4"/>
      <c r="R210" s="121"/>
      <c r="S210" s="46">
        <v>2</v>
      </c>
      <c r="T210" s="131"/>
      <c r="U210" s="172" t="s">
        <v>780</v>
      </c>
      <c r="V210" s="14" t="s">
        <v>412</v>
      </c>
      <c r="W210" s="4"/>
      <c r="X210" s="4"/>
      <c r="Y210" s="4"/>
      <c r="Z210" s="4"/>
      <c r="AA210" s="4"/>
      <c r="AB210" s="4"/>
      <c r="AC210" s="46">
        <v>2</v>
      </c>
      <c r="AD210" s="357"/>
    </row>
    <row r="211" spans="2:30" ht="13.5" thickBot="1" x14ac:dyDescent="0.25">
      <c r="B211" s="139"/>
      <c r="C211" s="20"/>
      <c r="D211" s="19"/>
      <c r="E211" s="19"/>
      <c r="F211" s="19"/>
      <c r="G211" s="19"/>
      <c r="H211" s="19"/>
      <c r="I211" s="316"/>
      <c r="J211" s="161"/>
      <c r="K211" s="139"/>
      <c r="L211" s="134"/>
      <c r="M211" s="134"/>
      <c r="N211" s="134"/>
      <c r="O211" s="134"/>
      <c r="P211" s="134"/>
      <c r="Q211" s="134"/>
      <c r="R211" s="134"/>
      <c r="S211" s="134"/>
      <c r="T211" s="135"/>
      <c r="U211" s="139"/>
      <c r="V211" s="134"/>
      <c r="W211" s="134"/>
      <c r="X211" s="134"/>
      <c r="Y211" s="134"/>
      <c r="Z211" s="134"/>
      <c r="AA211" s="134"/>
      <c r="AB211" s="134"/>
      <c r="AC211" s="134"/>
      <c r="AD211" s="135"/>
    </row>
    <row r="212" spans="2:30" x14ac:dyDescent="0.2">
      <c r="B212" s="480"/>
      <c r="C212" s="481"/>
      <c r="D212" s="481"/>
      <c r="E212" s="481"/>
      <c r="F212" s="481"/>
      <c r="G212" s="481"/>
      <c r="H212" s="481"/>
      <c r="I212" s="482"/>
      <c r="J212" s="154"/>
      <c r="K212" s="480"/>
      <c r="L212" s="481"/>
      <c r="M212" s="481"/>
      <c r="N212" s="481"/>
      <c r="O212" s="481"/>
      <c r="P212" s="481"/>
      <c r="Q212" s="481"/>
      <c r="R212" s="481"/>
      <c r="S212" s="481"/>
      <c r="T212" s="482"/>
      <c r="U212" s="480"/>
      <c r="V212" s="481"/>
      <c r="W212" s="481"/>
      <c r="X212" s="481"/>
      <c r="Y212" s="481"/>
      <c r="Z212" s="481"/>
      <c r="AA212" s="481"/>
      <c r="AB212" s="481"/>
      <c r="AC212" s="481"/>
      <c r="AD212" s="482"/>
    </row>
    <row r="213" spans="2:30" x14ac:dyDescent="0.2">
      <c r="B213" s="483"/>
      <c r="C213" s="484" t="s">
        <v>512</v>
      </c>
      <c r="D213" s="484"/>
      <c r="E213" s="484"/>
      <c r="F213" s="484"/>
      <c r="G213" s="484"/>
      <c r="H213" s="484"/>
      <c r="I213" s="485"/>
      <c r="J213" s="155"/>
      <c r="K213" s="483"/>
      <c r="L213" s="484"/>
      <c r="M213" s="484"/>
      <c r="N213" s="484"/>
      <c r="O213" s="484"/>
      <c r="P213" s="484"/>
      <c r="Q213" s="484"/>
      <c r="R213" s="484"/>
      <c r="S213" s="484"/>
      <c r="T213" s="485"/>
      <c r="U213" s="483"/>
      <c r="V213" s="484"/>
      <c r="W213" s="484"/>
      <c r="X213" s="484"/>
      <c r="Y213" s="484"/>
      <c r="Z213" s="484"/>
      <c r="AA213" s="484"/>
      <c r="AB213" s="484"/>
      <c r="AC213" s="484"/>
      <c r="AD213" s="485"/>
    </row>
    <row r="214" spans="2:30" x14ac:dyDescent="0.2">
      <c r="B214" s="483"/>
      <c r="C214" s="484" t="s">
        <v>513</v>
      </c>
      <c r="D214" s="484"/>
      <c r="E214" s="484"/>
      <c r="F214" s="484"/>
      <c r="G214" s="484"/>
      <c r="H214" s="484"/>
      <c r="I214" s="485"/>
      <c r="J214" s="155"/>
      <c r="K214" s="483"/>
      <c r="L214" s="484" t="s">
        <v>750</v>
      </c>
      <c r="M214" s="3">
        <v>1</v>
      </c>
      <c r="N214" s="487"/>
      <c r="O214" s="525" t="s">
        <v>744</v>
      </c>
      <c r="P214" s="484" t="s">
        <v>840</v>
      </c>
      <c r="Q214" s="484"/>
      <c r="R214" s="484"/>
      <c r="S214" s="484"/>
      <c r="T214" s="485"/>
      <c r="U214" s="483"/>
      <c r="V214" s="484" t="s">
        <v>750</v>
      </c>
      <c r="W214" s="3">
        <v>1</v>
      </c>
      <c r="X214" s="487"/>
      <c r="Y214" s="525" t="s">
        <v>744</v>
      </c>
      <c r="Z214" s="484" t="s">
        <v>840</v>
      </c>
      <c r="AA214" s="484"/>
      <c r="AB214" s="484"/>
      <c r="AC214" s="484"/>
      <c r="AD214" s="485"/>
    </row>
    <row r="215" spans="2:30" x14ac:dyDescent="0.2">
      <c r="B215" s="483"/>
      <c r="C215" s="484" t="s">
        <v>514</v>
      </c>
      <c r="D215" s="484"/>
      <c r="E215" s="484"/>
      <c r="F215" s="484"/>
      <c r="G215" s="484"/>
      <c r="H215" s="484"/>
      <c r="I215" s="485"/>
      <c r="J215" s="155">
        <f>+J197+1</f>
        <v>14</v>
      </c>
      <c r="K215" s="483"/>
      <c r="L215" s="484"/>
      <c r="M215" s="903"/>
      <c r="N215" s="484"/>
      <c r="O215" s="484"/>
      <c r="P215" s="484" t="s">
        <v>116</v>
      </c>
      <c r="Q215" s="484"/>
      <c r="R215" s="484"/>
      <c r="S215" s="484"/>
      <c r="T215" s="485"/>
      <c r="U215" s="483"/>
      <c r="V215" s="484"/>
      <c r="W215" s="903"/>
      <c r="X215" s="484"/>
      <c r="Y215" s="484"/>
      <c r="Z215" s="484" t="s">
        <v>116</v>
      </c>
      <c r="AA215" s="484"/>
      <c r="AB215" s="484"/>
      <c r="AC215" s="484"/>
      <c r="AD215" s="485"/>
    </row>
    <row r="216" spans="2:30" x14ac:dyDescent="0.2">
      <c r="B216" s="483"/>
      <c r="D216" s="484"/>
      <c r="E216" s="484"/>
      <c r="F216" s="484"/>
      <c r="G216" s="484"/>
      <c r="H216" s="484"/>
      <c r="I216" s="485"/>
      <c r="J216" s="155"/>
      <c r="K216" s="483"/>
      <c r="L216" s="484"/>
      <c r="M216" s="903"/>
      <c r="N216" s="484"/>
      <c r="O216" s="484"/>
      <c r="P216" s="484"/>
      <c r="Q216" s="484"/>
      <c r="R216" s="484"/>
      <c r="S216" s="484"/>
      <c r="T216" s="485"/>
      <c r="U216" s="483"/>
      <c r="V216" s="484"/>
      <c r="W216" s="903"/>
      <c r="X216" s="484"/>
      <c r="Y216" s="484"/>
      <c r="Z216" s="484"/>
      <c r="AA216" s="484"/>
      <c r="AB216" s="484"/>
      <c r="AC216" s="484"/>
      <c r="AD216" s="485"/>
    </row>
    <row r="217" spans="2:30" x14ac:dyDescent="0.2">
      <c r="B217" s="483"/>
      <c r="C217" s="1336" t="s">
        <v>398</v>
      </c>
      <c r="D217" s="1407"/>
      <c r="E217" s="1407"/>
      <c r="F217" s="1407"/>
      <c r="G217" s="1407"/>
      <c r="H217" s="1408"/>
      <c r="I217" s="485"/>
      <c r="J217" s="155"/>
      <c r="K217" s="483"/>
      <c r="L217" s="484" t="s">
        <v>751</v>
      </c>
      <c r="M217" s="3">
        <v>2</v>
      </c>
      <c r="N217" s="487"/>
      <c r="O217" s="484"/>
      <c r="P217" s="484"/>
      <c r="Q217" s="484"/>
      <c r="R217" s="484"/>
      <c r="S217" s="484"/>
      <c r="T217" s="485"/>
      <c r="U217" s="483"/>
      <c r="V217" s="484" t="s">
        <v>751</v>
      </c>
      <c r="W217" s="3">
        <v>2</v>
      </c>
      <c r="X217" s="487"/>
      <c r="Y217" s="484"/>
      <c r="Z217" s="484"/>
      <c r="AA217" s="484"/>
      <c r="AB217" s="484"/>
      <c r="AC217" s="484"/>
      <c r="AD217" s="485"/>
    </row>
    <row r="218" spans="2:30" x14ac:dyDescent="0.2">
      <c r="B218" s="483"/>
      <c r="C218" s="1409"/>
      <c r="D218" s="1327"/>
      <c r="E218" s="1327"/>
      <c r="F218" s="1327"/>
      <c r="G218" s="1327"/>
      <c r="H218" s="1410"/>
      <c r="I218" s="485"/>
      <c r="J218" s="155"/>
      <c r="K218" s="483"/>
      <c r="O218" s="484"/>
      <c r="P218" s="484"/>
      <c r="Q218" s="484"/>
      <c r="R218" s="484"/>
      <c r="S218" s="484"/>
      <c r="T218" s="485"/>
      <c r="U218" s="483"/>
      <c r="Y218" s="484"/>
      <c r="Z218" s="484"/>
      <c r="AA218" s="484"/>
      <c r="AB218" s="484"/>
      <c r="AC218" s="484"/>
      <c r="AD218" s="485"/>
    </row>
    <row r="219" spans="2:30" x14ac:dyDescent="0.2">
      <c r="B219" s="483"/>
      <c r="C219" s="1411"/>
      <c r="D219" s="1412"/>
      <c r="E219" s="1412"/>
      <c r="F219" s="1412"/>
      <c r="G219" s="1412"/>
      <c r="H219" s="1413"/>
      <c r="I219" s="485"/>
      <c r="J219" s="155"/>
      <c r="K219" s="483"/>
      <c r="L219" s="484"/>
      <c r="M219" s="484"/>
      <c r="N219" s="484"/>
      <c r="O219" s="484"/>
      <c r="P219" s="484"/>
      <c r="Q219" s="484"/>
      <c r="R219" s="484"/>
      <c r="S219" s="484"/>
      <c r="T219" s="485"/>
      <c r="U219" s="483"/>
      <c r="V219" s="484"/>
      <c r="W219" s="484"/>
      <c r="X219" s="484"/>
      <c r="Y219" s="484"/>
      <c r="Z219" s="484"/>
      <c r="AA219" s="484"/>
      <c r="AB219" s="484"/>
      <c r="AC219" s="484"/>
      <c r="AD219" s="485"/>
    </row>
    <row r="220" spans="2:30" ht="13.5" thickBot="1" x14ac:dyDescent="0.25">
      <c r="B220" s="488"/>
      <c r="C220" s="489"/>
      <c r="D220" s="489"/>
      <c r="E220" s="489"/>
      <c r="F220" s="489"/>
      <c r="G220" s="489"/>
      <c r="H220" s="489"/>
      <c r="I220" s="490"/>
      <c r="J220" s="156"/>
      <c r="K220" s="488"/>
      <c r="L220" s="489"/>
      <c r="M220" s="489"/>
      <c r="N220" s="489"/>
      <c r="O220" s="489"/>
      <c r="P220" s="489"/>
      <c r="Q220" s="489"/>
      <c r="R220" s="489"/>
      <c r="S220" s="489"/>
      <c r="T220" s="490"/>
      <c r="U220" s="488"/>
      <c r="V220" s="489"/>
      <c r="W220" s="489"/>
      <c r="X220" s="489"/>
      <c r="Y220" s="489"/>
      <c r="Z220" s="489"/>
      <c r="AA220" s="489"/>
      <c r="AB220" s="489"/>
      <c r="AC220" s="489"/>
      <c r="AD220" s="490"/>
    </row>
    <row r="221" spans="2:30" x14ac:dyDescent="0.2">
      <c r="B221" s="484"/>
      <c r="D221" s="484"/>
      <c r="E221" s="484"/>
      <c r="F221" s="484"/>
      <c r="G221" s="484"/>
      <c r="H221" s="484"/>
      <c r="I221" s="484"/>
      <c r="J221" s="146"/>
      <c r="L221" s="484"/>
      <c r="M221" s="484"/>
      <c r="N221" s="484"/>
      <c r="O221" s="484"/>
      <c r="P221" s="484"/>
      <c r="Q221" s="484"/>
      <c r="R221" s="484"/>
      <c r="S221" s="484"/>
      <c r="T221" s="484"/>
      <c r="V221" s="484"/>
      <c r="W221" s="484"/>
      <c r="X221" s="484"/>
      <c r="Y221" s="484"/>
      <c r="Z221" s="484"/>
      <c r="AA221" s="484"/>
      <c r="AB221" s="484"/>
      <c r="AC221" s="484"/>
      <c r="AD221" s="484"/>
    </row>
    <row r="222" spans="2:30" x14ac:dyDescent="0.2">
      <c r="B222" s="484"/>
      <c r="D222" s="484"/>
      <c r="E222" s="484"/>
      <c r="F222" s="484"/>
      <c r="G222" s="484"/>
      <c r="H222" s="484"/>
      <c r="I222" s="484"/>
      <c r="J222" s="146"/>
      <c r="L222" s="484"/>
      <c r="M222" s="484"/>
      <c r="N222" s="484"/>
      <c r="O222" s="484"/>
      <c r="P222" s="484"/>
      <c r="Q222" s="484"/>
      <c r="R222" s="484"/>
      <c r="S222" s="484"/>
      <c r="T222" s="484"/>
      <c r="V222" s="484"/>
      <c r="W222" s="484"/>
      <c r="X222" s="484"/>
      <c r="Y222" s="484"/>
      <c r="Z222" s="484"/>
      <c r="AA222" s="484"/>
      <c r="AB222" s="484"/>
      <c r="AC222" s="484"/>
      <c r="AD222" s="484"/>
    </row>
    <row r="223" spans="2:30" x14ac:dyDescent="0.2">
      <c r="B223" s="484"/>
      <c r="D223" s="484"/>
      <c r="E223" s="484"/>
      <c r="F223" s="484"/>
      <c r="G223" s="484"/>
      <c r="H223" s="484"/>
      <c r="I223" s="484"/>
      <c r="J223" s="146"/>
      <c r="L223" s="484"/>
      <c r="M223" s="484"/>
      <c r="N223" s="484"/>
      <c r="O223" s="484"/>
      <c r="P223" s="484"/>
      <c r="Q223" s="484"/>
      <c r="R223" s="484"/>
      <c r="S223" s="484"/>
      <c r="T223" s="484"/>
      <c r="V223" s="484"/>
      <c r="W223" s="484"/>
      <c r="X223" s="484"/>
      <c r="Y223" s="484"/>
      <c r="Z223" s="484"/>
      <c r="AA223" s="484"/>
      <c r="AB223" s="484"/>
      <c r="AC223" s="484"/>
      <c r="AD223" s="484"/>
    </row>
    <row r="224" spans="2:30" x14ac:dyDescent="0.2">
      <c r="B224" s="484"/>
      <c r="D224" s="484"/>
      <c r="E224" s="484"/>
      <c r="F224" s="484"/>
      <c r="G224" s="484"/>
      <c r="H224" s="484"/>
      <c r="I224" s="484"/>
      <c r="J224" s="146"/>
      <c r="L224" s="484"/>
      <c r="M224" s="484"/>
      <c r="N224" s="484"/>
      <c r="O224" s="484"/>
      <c r="P224" s="484"/>
      <c r="Q224" s="484"/>
      <c r="R224" s="484"/>
      <c r="S224" s="484"/>
      <c r="T224" s="484"/>
      <c r="V224" s="484"/>
      <c r="W224" s="484"/>
      <c r="X224" s="484"/>
      <c r="Y224" s="484"/>
      <c r="Z224" s="484"/>
      <c r="AA224" s="484"/>
      <c r="AB224" s="484"/>
      <c r="AC224" s="484"/>
      <c r="AD224" s="484"/>
    </row>
    <row r="225" spans="2:30" x14ac:dyDescent="0.2">
      <c r="B225" s="484"/>
      <c r="D225" s="484"/>
      <c r="E225" s="484"/>
      <c r="F225" s="484"/>
      <c r="G225" s="484"/>
      <c r="H225" s="484"/>
      <c r="I225" s="484"/>
      <c r="J225" s="146"/>
      <c r="L225" s="484"/>
      <c r="M225" s="484"/>
      <c r="N225" s="484"/>
      <c r="O225" s="484"/>
      <c r="P225" s="484"/>
      <c r="Q225" s="484"/>
      <c r="R225" s="484"/>
      <c r="S225" s="484"/>
      <c r="T225" s="484"/>
      <c r="V225" s="484"/>
      <c r="W225" s="484"/>
      <c r="X225" s="484"/>
      <c r="Y225" s="484"/>
      <c r="Z225" s="484"/>
      <c r="AA225" s="484"/>
      <c r="AB225" s="484"/>
      <c r="AC225" s="484"/>
      <c r="AD225" s="484"/>
    </row>
    <row r="226" spans="2:30" x14ac:dyDescent="0.2">
      <c r="B226" s="484"/>
      <c r="D226" s="484"/>
      <c r="E226" s="484"/>
      <c r="F226" s="484"/>
      <c r="G226" s="484"/>
      <c r="H226" s="484"/>
      <c r="I226" s="484"/>
      <c r="J226" s="146"/>
      <c r="L226" s="484"/>
      <c r="M226" s="484"/>
      <c r="N226" s="484"/>
      <c r="O226" s="484"/>
      <c r="P226" s="484"/>
      <c r="Q226" s="484"/>
      <c r="R226" s="484"/>
      <c r="S226" s="484"/>
      <c r="T226" s="484"/>
      <c r="V226" s="484"/>
      <c r="W226" s="484"/>
      <c r="X226" s="484"/>
      <c r="Y226" s="484"/>
      <c r="Z226" s="484"/>
      <c r="AA226" s="484"/>
      <c r="AB226" s="484"/>
      <c r="AC226" s="484"/>
      <c r="AD226" s="484"/>
    </row>
    <row r="227" spans="2:30" x14ac:dyDescent="0.2">
      <c r="B227" s="484"/>
      <c r="D227" s="484"/>
      <c r="E227" s="484"/>
      <c r="F227" s="484"/>
      <c r="G227" s="484"/>
      <c r="H227" s="484"/>
      <c r="I227" s="484"/>
      <c r="J227" s="146"/>
      <c r="L227" s="484"/>
      <c r="M227" s="484"/>
      <c r="N227" s="484"/>
      <c r="O227" s="484"/>
      <c r="P227" s="484"/>
      <c r="Q227" s="484"/>
      <c r="R227" s="484"/>
      <c r="S227" s="484"/>
      <c r="T227" s="484"/>
      <c r="V227" s="484"/>
      <c r="W227" s="484"/>
      <c r="X227" s="484"/>
      <c r="Y227" s="484"/>
      <c r="Z227" s="484"/>
      <c r="AA227" s="484"/>
      <c r="AB227" s="484"/>
      <c r="AC227" s="484"/>
      <c r="AD227" s="484"/>
    </row>
    <row r="228" spans="2:30" x14ac:dyDescent="0.2">
      <c r="B228" s="484"/>
      <c r="D228" s="484"/>
      <c r="E228" s="484"/>
      <c r="F228" s="484"/>
      <c r="G228" s="484"/>
      <c r="H228" s="484"/>
      <c r="I228" s="484"/>
      <c r="J228" s="146"/>
      <c r="L228" s="484"/>
      <c r="M228" s="484"/>
      <c r="N228" s="484"/>
      <c r="O228" s="484"/>
      <c r="P228" s="484"/>
      <c r="Q228" s="484"/>
      <c r="R228" s="484"/>
      <c r="S228" s="484"/>
      <c r="T228" s="484"/>
      <c r="V228" s="484"/>
      <c r="W228" s="484"/>
      <c r="X228" s="484"/>
      <c r="Y228" s="484"/>
      <c r="Z228" s="484"/>
      <c r="AA228" s="484"/>
      <c r="AB228" s="484"/>
      <c r="AC228" s="484"/>
      <c r="AD228" s="484"/>
    </row>
    <row r="229" spans="2:30" x14ac:dyDescent="0.2">
      <c r="B229" s="484"/>
      <c r="D229" s="484"/>
      <c r="E229" s="484"/>
      <c r="F229" s="484"/>
      <c r="G229" s="484"/>
      <c r="H229" s="484"/>
      <c r="I229" s="484"/>
      <c r="J229" s="146"/>
      <c r="L229" s="484"/>
      <c r="M229" s="484"/>
      <c r="N229" s="484"/>
      <c r="O229" s="484"/>
      <c r="P229" s="484"/>
      <c r="Q229" s="484"/>
      <c r="R229" s="484"/>
      <c r="S229" s="484"/>
      <c r="T229" s="484"/>
      <c r="V229" s="484"/>
      <c r="W229" s="484"/>
      <c r="X229" s="484"/>
      <c r="Y229" s="484"/>
      <c r="Z229" s="484"/>
      <c r="AA229" s="484"/>
      <c r="AB229" s="484"/>
      <c r="AC229" s="484"/>
      <c r="AD229" s="484"/>
    </row>
    <row r="230" spans="2:30" x14ac:dyDescent="0.2">
      <c r="B230" s="484"/>
      <c r="D230" s="484"/>
      <c r="E230" s="484"/>
      <c r="F230" s="484"/>
      <c r="G230" s="484"/>
      <c r="H230" s="484"/>
      <c r="I230" s="484"/>
      <c r="J230" s="146"/>
      <c r="L230" s="484"/>
      <c r="M230" s="484"/>
      <c r="N230" s="484"/>
      <c r="O230" s="484"/>
      <c r="P230" s="484"/>
      <c r="Q230" s="484"/>
      <c r="R230" s="484"/>
      <c r="S230" s="484"/>
      <c r="T230" s="484"/>
      <c r="V230" s="484"/>
      <c r="W230" s="484"/>
      <c r="X230" s="484"/>
      <c r="Y230" s="484"/>
      <c r="Z230" s="484"/>
      <c r="AA230" s="484"/>
      <c r="AB230" s="484"/>
      <c r="AC230" s="484"/>
      <c r="AD230" s="484"/>
    </row>
    <row r="231" spans="2:30" x14ac:dyDescent="0.2">
      <c r="B231" s="484"/>
      <c r="D231" s="484"/>
      <c r="E231" s="484"/>
      <c r="F231" s="484"/>
      <c r="G231" s="484"/>
      <c r="H231" s="484"/>
      <c r="I231" s="484"/>
      <c r="J231" s="146"/>
      <c r="L231" s="484"/>
      <c r="M231" s="484"/>
      <c r="N231" s="484"/>
      <c r="O231" s="484"/>
      <c r="P231" s="484"/>
      <c r="Q231" s="484"/>
      <c r="R231" s="484"/>
      <c r="S231" s="484"/>
      <c r="T231" s="484"/>
      <c r="V231" s="484"/>
      <c r="W231" s="484"/>
      <c r="X231" s="484"/>
      <c r="Y231" s="484"/>
      <c r="Z231" s="484"/>
      <c r="AA231" s="484"/>
      <c r="AB231" s="484"/>
      <c r="AC231" s="484"/>
      <c r="AD231" s="484"/>
    </row>
    <row r="232" spans="2:30" x14ac:dyDescent="0.2">
      <c r="B232" s="484"/>
      <c r="D232" s="484"/>
      <c r="E232" s="484"/>
      <c r="F232" s="484"/>
      <c r="G232" s="484"/>
      <c r="H232" s="484"/>
      <c r="I232" s="484"/>
      <c r="J232" s="146"/>
      <c r="L232" s="484"/>
      <c r="M232" s="484"/>
      <c r="N232" s="484"/>
      <c r="O232" s="484"/>
      <c r="P232" s="484"/>
      <c r="Q232" s="484"/>
      <c r="R232" s="484"/>
      <c r="S232" s="484"/>
      <c r="T232" s="484"/>
      <c r="V232" s="484"/>
      <c r="W232" s="484"/>
      <c r="X232" s="484"/>
      <c r="Y232" s="484"/>
      <c r="Z232" s="484"/>
      <c r="AA232" s="484"/>
      <c r="AB232" s="484"/>
      <c r="AC232" s="484"/>
      <c r="AD232" s="484"/>
    </row>
    <row r="233" spans="2:30" x14ac:dyDescent="0.2">
      <c r="B233" s="484"/>
      <c r="D233" s="484"/>
      <c r="E233" s="484"/>
      <c r="F233" s="484"/>
      <c r="G233" s="484"/>
      <c r="H233" s="484"/>
      <c r="I233" s="484"/>
      <c r="J233" s="146"/>
      <c r="L233" s="484"/>
      <c r="M233" s="484"/>
      <c r="N233" s="484"/>
      <c r="O233" s="484"/>
      <c r="P233" s="484"/>
      <c r="Q233" s="484"/>
      <c r="R233" s="484"/>
      <c r="S233" s="484"/>
      <c r="T233" s="484"/>
      <c r="V233" s="484"/>
      <c r="W233" s="484"/>
      <c r="X233" s="484"/>
      <c r="Y233" s="484"/>
      <c r="Z233" s="484"/>
      <c r="AA233" s="484"/>
      <c r="AB233" s="484"/>
      <c r="AC233" s="484"/>
      <c r="AD233" s="484"/>
    </row>
    <row r="234" spans="2:30" x14ac:dyDescent="0.2">
      <c r="B234" s="484"/>
      <c r="D234" s="484"/>
      <c r="E234" s="484"/>
      <c r="F234" s="484"/>
      <c r="G234" s="484"/>
      <c r="H234" s="484"/>
      <c r="I234" s="484"/>
      <c r="J234" s="146"/>
      <c r="L234" s="484"/>
      <c r="M234" s="484"/>
      <c r="N234" s="484"/>
      <c r="O234" s="484"/>
      <c r="P234" s="484"/>
      <c r="Q234" s="484"/>
      <c r="R234" s="484"/>
      <c r="S234" s="484"/>
      <c r="T234" s="484"/>
      <c r="V234" s="484"/>
      <c r="W234" s="484"/>
      <c r="X234" s="484"/>
      <c r="Y234" s="484"/>
      <c r="Z234" s="484"/>
      <c r="AA234" s="484"/>
      <c r="AB234" s="484"/>
      <c r="AC234" s="484"/>
      <c r="AD234" s="484"/>
    </row>
    <row r="235" spans="2:30" x14ac:dyDescent="0.2">
      <c r="B235" s="484"/>
      <c r="D235" s="484"/>
      <c r="E235" s="484"/>
      <c r="F235" s="484"/>
      <c r="G235" s="484"/>
      <c r="H235" s="484"/>
      <c r="I235" s="484"/>
      <c r="J235" s="146"/>
      <c r="L235" s="484"/>
      <c r="M235" s="484"/>
      <c r="N235" s="484"/>
      <c r="O235" s="484"/>
      <c r="P235" s="484"/>
      <c r="Q235" s="484"/>
      <c r="R235" s="484"/>
      <c r="S235" s="484"/>
      <c r="T235" s="484"/>
      <c r="V235" s="484"/>
      <c r="W235" s="484"/>
      <c r="X235" s="484"/>
      <c r="Y235" s="484"/>
      <c r="Z235" s="484"/>
      <c r="AA235" s="484"/>
      <c r="AB235" s="484"/>
      <c r="AC235" s="484"/>
      <c r="AD235" s="484"/>
    </row>
    <row r="236" spans="2:30" x14ac:dyDescent="0.2">
      <c r="B236" s="484"/>
      <c r="D236" s="484"/>
      <c r="E236" s="484"/>
      <c r="F236" s="484"/>
      <c r="G236" s="484"/>
      <c r="H236" s="484"/>
      <c r="I236" s="484"/>
      <c r="J236" s="146"/>
      <c r="L236" s="484"/>
      <c r="M236" s="484"/>
      <c r="N236" s="484"/>
      <c r="O236" s="484"/>
      <c r="P236" s="484"/>
      <c r="Q236" s="484"/>
      <c r="R236" s="484"/>
      <c r="S236" s="484"/>
      <c r="T236" s="484"/>
      <c r="V236" s="484"/>
      <c r="W236" s="484"/>
      <c r="X236" s="484"/>
      <c r="Y236" s="484"/>
      <c r="Z236" s="484"/>
      <c r="AA236" s="484"/>
      <c r="AB236" s="484"/>
      <c r="AC236" s="484"/>
      <c r="AD236" s="484"/>
    </row>
    <row r="237" spans="2:30" x14ac:dyDescent="0.2">
      <c r="B237" s="484"/>
      <c r="D237" s="484"/>
      <c r="E237" s="484"/>
      <c r="F237" s="484"/>
      <c r="G237" s="484"/>
      <c r="H237" s="484"/>
      <c r="I237" s="484"/>
      <c r="J237" s="146"/>
      <c r="L237" s="484"/>
      <c r="M237" s="484"/>
      <c r="N237" s="484"/>
      <c r="O237" s="484"/>
      <c r="P237" s="484"/>
      <c r="Q237" s="484"/>
      <c r="R237" s="484"/>
      <c r="S237" s="484"/>
      <c r="T237" s="484"/>
      <c r="V237" s="484"/>
      <c r="W237" s="484"/>
      <c r="X237" s="484"/>
      <c r="Y237" s="484"/>
      <c r="Z237" s="484"/>
      <c r="AA237" s="484"/>
      <c r="AB237" s="484"/>
      <c r="AC237" s="484"/>
      <c r="AD237" s="484"/>
    </row>
    <row r="238" spans="2:30" x14ac:dyDescent="0.2">
      <c r="B238" s="484"/>
      <c r="D238" s="484"/>
      <c r="E238" s="484"/>
      <c r="F238" s="484"/>
      <c r="G238" s="484"/>
      <c r="H238" s="484"/>
      <c r="I238" s="484"/>
      <c r="J238" s="146"/>
      <c r="L238" s="484"/>
      <c r="M238" s="484"/>
      <c r="N238" s="484"/>
      <c r="O238" s="484"/>
      <c r="P238" s="484"/>
      <c r="Q238" s="484"/>
      <c r="R238" s="484"/>
      <c r="S238" s="484"/>
      <c r="T238" s="484"/>
      <c r="V238" s="484"/>
      <c r="W238" s="484"/>
      <c r="X238" s="484"/>
      <c r="Y238" s="484"/>
      <c r="Z238" s="484"/>
      <c r="AA238" s="484"/>
      <c r="AB238" s="484"/>
      <c r="AC238" s="484"/>
      <c r="AD238" s="484"/>
    </row>
    <row r="239" spans="2:30" x14ac:dyDescent="0.2">
      <c r="B239" s="484"/>
      <c r="D239" s="484"/>
      <c r="E239" s="484"/>
      <c r="F239" s="484"/>
      <c r="G239" s="484"/>
      <c r="H239" s="484"/>
      <c r="I239" s="484"/>
      <c r="J239" s="146"/>
      <c r="L239" s="484"/>
      <c r="M239" s="484"/>
      <c r="N239" s="484"/>
      <c r="O239" s="484"/>
      <c r="P239" s="484"/>
      <c r="Q239" s="484"/>
      <c r="R239" s="484"/>
      <c r="S239" s="484"/>
      <c r="T239" s="484"/>
      <c r="V239" s="484"/>
      <c r="W239" s="484"/>
      <c r="X239" s="484"/>
      <c r="Y239" s="484"/>
      <c r="Z239" s="484"/>
      <c r="AA239" s="484"/>
      <c r="AB239" s="484"/>
      <c r="AC239" s="484"/>
      <c r="AD239" s="484"/>
    </row>
    <row r="240" spans="2:30" x14ac:dyDescent="0.2">
      <c r="B240" s="484"/>
      <c r="D240" s="484"/>
      <c r="E240" s="484"/>
      <c r="F240" s="484"/>
      <c r="G240" s="484"/>
      <c r="H240" s="484"/>
      <c r="I240" s="484"/>
      <c r="J240" s="146"/>
      <c r="L240" s="484"/>
      <c r="M240" s="484"/>
      <c r="N240" s="484"/>
      <c r="O240" s="484"/>
      <c r="P240" s="484"/>
      <c r="Q240" s="484"/>
      <c r="R240" s="484"/>
      <c r="S240" s="484"/>
      <c r="T240" s="484"/>
      <c r="V240" s="484"/>
      <c r="W240" s="484"/>
      <c r="X240" s="484"/>
      <c r="Y240" s="484"/>
      <c r="Z240" s="484"/>
      <c r="AA240" s="484"/>
      <c r="AB240" s="484"/>
      <c r="AC240" s="484"/>
      <c r="AD240" s="484"/>
    </row>
    <row r="241" spans="2:30" x14ac:dyDescent="0.2">
      <c r="B241" s="484"/>
      <c r="D241" s="484"/>
      <c r="E241" s="484"/>
      <c r="F241" s="484"/>
      <c r="G241" s="484"/>
      <c r="H241" s="484"/>
      <c r="I241" s="484"/>
      <c r="J241" s="146"/>
      <c r="L241" s="484"/>
      <c r="M241" s="484"/>
      <c r="N241" s="484"/>
      <c r="O241" s="484"/>
      <c r="P241" s="484"/>
      <c r="Q241" s="484"/>
      <c r="R241" s="484"/>
      <c r="S241" s="484"/>
      <c r="T241" s="484"/>
      <c r="V241" s="484"/>
      <c r="W241" s="484"/>
      <c r="X241" s="484"/>
      <c r="Y241" s="484"/>
      <c r="Z241" s="484"/>
      <c r="AA241" s="484"/>
      <c r="AB241" s="484"/>
      <c r="AC241" s="484"/>
      <c r="AD241" s="484"/>
    </row>
    <row r="242" spans="2:30" x14ac:dyDescent="0.2">
      <c r="B242" s="484"/>
      <c r="D242" s="484"/>
      <c r="E242" s="484"/>
      <c r="F242" s="484"/>
      <c r="G242" s="484"/>
      <c r="H242" s="484"/>
      <c r="I242" s="484"/>
      <c r="J242" s="146"/>
      <c r="L242" s="484"/>
      <c r="M242" s="484"/>
      <c r="N242" s="484"/>
      <c r="O242" s="484"/>
      <c r="P242" s="484"/>
      <c r="Q242" s="484"/>
      <c r="R242" s="484"/>
      <c r="S242" s="484"/>
      <c r="T242" s="484"/>
      <c r="V242" s="484"/>
      <c r="W242" s="484"/>
      <c r="X242" s="484"/>
      <c r="Y242" s="484"/>
      <c r="Z242" s="484"/>
      <c r="AA242" s="484"/>
      <c r="AB242" s="484"/>
      <c r="AC242" s="484"/>
      <c r="AD242" s="484"/>
    </row>
    <row r="243" spans="2:30" x14ac:dyDescent="0.2">
      <c r="B243" s="484"/>
      <c r="D243" s="484"/>
      <c r="E243" s="484"/>
      <c r="F243" s="484"/>
      <c r="G243" s="484"/>
      <c r="H243" s="484"/>
      <c r="I243" s="484"/>
      <c r="J243" s="146"/>
      <c r="L243" s="484"/>
      <c r="M243" s="484"/>
      <c r="N243" s="484"/>
      <c r="O243" s="484"/>
      <c r="P243" s="484"/>
      <c r="Q243" s="484"/>
      <c r="R243" s="484"/>
      <c r="S243" s="484"/>
      <c r="T243" s="484"/>
      <c r="V243" s="484"/>
      <c r="W243" s="484"/>
      <c r="X243" s="484"/>
      <c r="Y243" s="484"/>
      <c r="Z243" s="484"/>
      <c r="AA243" s="484"/>
      <c r="AB243" s="484"/>
      <c r="AC243" s="484"/>
      <c r="AD243" s="484"/>
    </row>
    <row r="244" spans="2:30" x14ac:dyDescent="0.2">
      <c r="B244" s="484"/>
      <c r="D244" s="484"/>
      <c r="E244" s="484"/>
      <c r="F244" s="484"/>
      <c r="G244" s="484"/>
      <c r="H244" s="484"/>
      <c r="I244" s="484"/>
      <c r="J244" s="146"/>
      <c r="L244" s="484"/>
      <c r="M244" s="484"/>
      <c r="N244" s="484"/>
      <c r="O244" s="484"/>
      <c r="P244" s="484"/>
      <c r="Q244" s="484"/>
      <c r="R244" s="484"/>
      <c r="S244" s="484"/>
      <c r="T244" s="484"/>
      <c r="V244" s="484"/>
      <c r="W244" s="484"/>
      <c r="X244" s="484"/>
      <c r="Y244" s="484"/>
      <c r="Z244" s="484"/>
      <c r="AA244" s="484"/>
      <c r="AB244" s="484"/>
      <c r="AC244" s="484"/>
      <c r="AD244" s="484"/>
    </row>
    <row r="245" spans="2:30" x14ac:dyDescent="0.2">
      <c r="B245" s="484"/>
      <c r="D245" s="484"/>
      <c r="E245" s="484"/>
      <c r="F245" s="484"/>
      <c r="G245" s="484"/>
      <c r="H245" s="484"/>
      <c r="I245" s="484"/>
      <c r="J245" s="146"/>
      <c r="L245" s="484"/>
      <c r="M245" s="484"/>
      <c r="N245" s="484"/>
      <c r="O245" s="484"/>
      <c r="P245" s="484"/>
      <c r="Q245" s="484"/>
      <c r="R245" s="484"/>
      <c r="S245" s="484"/>
      <c r="T245" s="484"/>
      <c r="V245" s="484"/>
      <c r="W245" s="484"/>
      <c r="X245" s="484"/>
      <c r="Y245" s="484"/>
      <c r="Z245" s="484"/>
      <c r="AA245" s="484"/>
      <c r="AB245" s="484"/>
      <c r="AC245" s="484"/>
      <c r="AD245" s="484"/>
    </row>
    <row r="246" spans="2:30" x14ac:dyDescent="0.2">
      <c r="B246" s="484"/>
      <c r="D246" s="484"/>
      <c r="E246" s="484"/>
      <c r="F246" s="484"/>
      <c r="G246" s="484"/>
      <c r="H246" s="484"/>
      <c r="I246" s="484"/>
      <c r="J246" s="146"/>
      <c r="L246" s="484"/>
      <c r="M246" s="484"/>
      <c r="N246" s="484"/>
      <c r="O246" s="484"/>
      <c r="P246" s="484"/>
      <c r="Q246" s="484"/>
      <c r="R246" s="484"/>
      <c r="S246" s="484"/>
      <c r="T246" s="484"/>
      <c r="V246" s="484"/>
      <c r="W246" s="484"/>
      <c r="X246" s="484"/>
      <c r="Y246" s="484"/>
      <c r="Z246" s="484"/>
      <c r="AA246" s="484"/>
      <c r="AB246" s="484"/>
      <c r="AC246" s="484"/>
      <c r="AD246" s="484"/>
    </row>
    <row r="247" spans="2:30" x14ac:dyDescent="0.2">
      <c r="B247" s="484"/>
      <c r="D247" s="484"/>
      <c r="E247" s="484"/>
      <c r="F247" s="484"/>
      <c r="G247" s="484"/>
      <c r="H247" s="484"/>
      <c r="I247" s="484"/>
      <c r="J247" s="146"/>
      <c r="L247" s="484"/>
      <c r="M247" s="484"/>
      <c r="N247" s="484"/>
      <c r="O247" s="484"/>
      <c r="P247" s="484"/>
      <c r="Q247" s="484"/>
      <c r="R247" s="484"/>
      <c r="S247" s="484"/>
      <c r="T247" s="484"/>
      <c r="V247" s="484"/>
      <c r="W247" s="484"/>
      <c r="X247" s="484"/>
      <c r="Y247" s="484"/>
      <c r="Z247" s="484"/>
      <c r="AA247" s="484"/>
      <c r="AB247" s="484"/>
      <c r="AC247" s="484"/>
      <c r="AD247" s="484"/>
    </row>
    <row r="248" spans="2:30" x14ac:dyDescent="0.2">
      <c r="B248" s="484"/>
      <c r="D248" s="484"/>
      <c r="E248" s="484"/>
      <c r="F248" s="484"/>
      <c r="G248" s="484"/>
      <c r="H248" s="484"/>
      <c r="I248" s="484"/>
      <c r="J248" s="146"/>
      <c r="L248" s="484"/>
      <c r="M248" s="484"/>
      <c r="N248" s="484"/>
      <c r="O248" s="484"/>
      <c r="P248" s="484"/>
      <c r="Q248" s="484"/>
      <c r="R248" s="484"/>
      <c r="S248" s="484"/>
      <c r="T248" s="484"/>
      <c r="V248" s="484"/>
      <c r="W248" s="484"/>
      <c r="X248" s="484"/>
      <c r="Y248" s="484"/>
      <c r="Z248" s="484"/>
      <c r="AA248" s="484"/>
      <c r="AB248" s="484"/>
      <c r="AC248" s="484"/>
      <c r="AD248" s="484"/>
    </row>
    <row r="249" spans="2:30" x14ac:dyDescent="0.2">
      <c r="B249" s="484"/>
      <c r="D249" s="484"/>
      <c r="E249" s="484"/>
      <c r="F249" s="484"/>
      <c r="G249" s="484"/>
      <c r="H249" s="484"/>
      <c r="I249" s="484"/>
      <c r="J249" s="146"/>
      <c r="L249" s="484"/>
      <c r="M249" s="484"/>
      <c r="N249" s="484"/>
      <c r="O249" s="484"/>
      <c r="P249" s="484"/>
      <c r="Q249" s="484"/>
      <c r="R249" s="484"/>
      <c r="S249" s="484"/>
      <c r="T249" s="484"/>
      <c r="V249" s="484"/>
      <c r="W249" s="484"/>
      <c r="X249" s="484"/>
      <c r="Y249" s="484"/>
      <c r="Z249" s="484"/>
      <c r="AA249" s="484"/>
      <c r="AB249" s="484"/>
      <c r="AC249" s="484"/>
      <c r="AD249" s="484"/>
    </row>
    <row r="250" spans="2:30" x14ac:dyDescent="0.2">
      <c r="B250" s="484"/>
      <c r="D250" s="484"/>
      <c r="E250" s="484"/>
      <c r="F250" s="484"/>
      <c r="G250" s="484"/>
      <c r="H250" s="484"/>
      <c r="I250" s="484"/>
      <c r="J250" s="146"/>
      <c r="L250" s="484"/>
      <c r="M250" s="484"/>
      <c r="N250" s="484"/>
      <c r="O250" s="484"/>
      <c r="P250" s="484"/>
      <c r="Q250" s="484"/>
      <c r="R250" s="484"/>
      <c r="S250" s="484"/>
      <c r="T250" s="484"/>
      <c r="V250" s="484"/>
      <c r="W250" s="484"/>
      <c r="X250" s="484"/>
      <c r="Y250" s="484"/>
      <c r="Z250" s="484"/>
      <c r="AA250" s="484"/>
      <c r="AB250" s="484"/>
      <c r="AC250" s="484"/>
      <c r="AD250" s="484"/>
    </row>
    <row r="251" spans="2:30" x14ac:dyDescent="0.2">
      <c r="B251" s="484"/>
      <c r="D251" s="484"/>
      <c r="E251" s="484"/>
      <c r="F251" s="484"/>
      <c r="G251" s="484"/>
      <c r="H251" s="484"/>
      <c r="I251" s="484"/>
      <c r="J251" s="146"/>
      <c r="L251" s="484"/>
      <c r="M251" s="484"/>
      <c r="N251" s="484"/>
      <c r="O251" s="484"/>
      <c r="P251" s="484"/>
      <c r="Q251" s="484"/>
      <c r="R251" s="484"/>
      <c r="S251" s="484"/>
      <c r="T251" s="484"/>
      <c r="V251" s="484"/>
      <c r="W251" s="484"/>
      <c r="X251" s="484"/>
      <c r="Y251" s="484"/>
      <c r="Z251" s="484"/>
      <c r="AA251" s="484"/>
      <c r="AB251" s="484"/>
      <c r="AC251" s="484"/>
      <c r="AD251" s="484"/>
    </row>
    <row r="252" spans="2:30" x14ac:dyDescent="0.2">
      <c r="B252" s="484"/>
      <c r="D252" s="484"/>
      <c r="E252" s="484"/>
      <c r="F252" s="484"/>
      <c r="G252" s="484"/>
      <c r="H252" s="484"/>
      <c r="I252" s="484"/>
      <c r="J252" s="146"/>
      <c r="L252" s="484"/>
      <c r="M252" s="484"/>
      <c r="N252" s="484"/>
      <c r="O252" s="484"/>
      <c r="P252" s="484"/>
      <c r="Q252" s="484"/>
      <c r="R252" s="484"/>
      <c r="S252" s="484"/>
      <c r="T252" s="484"/>
      <c r="V252" s="484"/>
      <c r="W252" s="484"/>
      <c r="X252" s="484"/>
      <c r="Y252" s="484"/>
      <c r="Z252" s="484"/>
      <c r="AA252" s="484"/>
      <c r="AB252" s="484"/>
      <c r="AC252" s="484"/>
      <c r="AD252" s="484"/>
    </row>
    <row r="253" spans="2:30" x14ac:dyDescent="0.2">
      <c r="B253" s="484"/>
      <c r="D253" s="484"/>
      <c r="E253" s="484"/>
      <c r="F253" s="484"/>
      <c r="G253" s="484"/>
      <c r="H253" s="484"/>
      <c r="I253" s="484"/>
      <c r="J253" s="146"/>
      <c r="L253" s="484"/>
      <c r="M253" s="484"/>
      <c r="N253" s="484"/>
      <c r="O253" s="484"/>
      <c r="P253" s="484"/>
      <c r="Q253" s="484"/>
      <c r="R253" s="484"/>
      <c r="S253" s="484"/>
      <c r="T253" s="484"/>
      <c r="V253" s="484"/>
      <c r="W253" s="484"/>
      <c r="X253" s="484"/>
      <c r="Y253" s="484"/>
      <c r="Z253" s="484"/>
      <c r="AA253" s="484"/>
      <c r="AB253" s="484"/>
      <c r="AC253" s="484"/>
      <c r="AD253" s="484"/>
    </row>
    <row r="254" spans="2:30" x14ac:dyDescent="0.2">
      <c r="B254" s="484"/>
      <c r="D254" s="484"/>
      <c r="E254" s="484"/>
      <c r="F254" s="484"/>
      <c r="G254" s="484"/>
      <c r="H254" s="484"/>
      <c r="I254" s="484"/>
      <c r="J254" s="146"/>
      <c r="L254" s="484"/>
      <c r="M254" s="484"/>
      <c r="N254" s="484"/>
      <c r="O254" s="484"/>
      <c r="P254" s="484"/>
      <c r="Q254" s="484"/>
      <c r="R254" s="484"/>
      <c r="S254" s="484"/>
      <c r="T254" s="484"/>
      <c r="V254" s="484"/>
      <c r="W254" s="484"/>
      <c r="X254" s="484"/>
      <c r="Y254" s="484"/>
      <c r="Z254" s="484"/>
      <c r="AA254" s="484"/>
      <c r="AB254" s="484"/>
      <c r="AC254" s="484"/>
      <c r="AD254" s="484"/>
    </row>
    <row r="255" spans="2:30" x14ac:dyDescent="0.2">
      <c r="B255" s="484"/>
      <c r="D255" s="484"/>
      <c r="E255" s="484"/>
      <c r="F255" s="484"/>
      <c r="G255" s="484"/>
      <c r="H255" s="484"/>
      <c r="I255" s="484"/>
      <c r="J255" s="146"/>
      <c r="L255" s="484"/>
      <c r="M255" s="484"/>
      <c r="N255" s="484"/>
      <c r="O255" s="484"/>
      <c r="P255" s="484"/>
      <c r="Q255" s="484"/>
      <c r="R255" s="484"/>
      <c r="S255" s="484"/>
      <c r="T255" s="484"/>
      <c r="V255" s="484"/>
      <c r="W255" s="484"/>
      <c r="X255" s="484"/>
      <c r="Y255" s="484"/>
      <c r="Z255" s="484"/>
      <c r="AA255" s="484"/>
      <c r="AB255" s="484"/>
      <c r="AC255" s="484"/>
      <c r="AD255" s="484"/>
    </row>
    <row r="256" spans="2:30" x14ac:dyDescent="0.2">
      <c r="B256" s="484"/>
      <c r="D256" s="484"/>
      <c r="E256" s="484"/>
      <c r="F256" s="484"/>
      <c r="G256" s="484"/>
      <c r="H256" s="484"/>
      <c r="I256" s="484"/>
      <c r="J256" s="146"/>
      <c r="L256" s="484"/>
      <c r="M256" s="484"/>
      <c r="N256" s="484"/>
      <c r="O256" s="484"/>
      <c r="P256" s="484"/>
      <c r="Q256" s="484"/>
      <c r="R256" s="484"/>
      <c r="S256" s="484"/>
      <c r="T256" s="484"/>
      <c r="V256" s="484"/>
      <c r="W256" s="484"/>
      <c r="X256" s="484"/>
      <c r="Y256" s="484"/>
      <c r="Z256" s="484"/>
      <c r="AA256" s="484"/>
      <c r="AB256" s="484"/>
      <c r="AC256" s="484"/>
      <c r="AD256" s="484"/>
    </row>
    <row r="257" spans="2:30" x14ac:dyDescent="0.2">
      <c r="B257" s="484"/>
      <c r="D257" s="484"/>
      <c r="E257" s="484"/>
      <c r="F257" s="484"/>
      <c r="G257" s="484"/>
      <c r="H257" s="484"/>
      <c r="I257" s="484"/>
      <c r="J257" s="146"/>
      <c r="L257" s="484"/>
      <c r="M257" s="484"/>
      <c r="N257" s="484"/>
      <c r="O257" s="484"/>
      <c r="P257" s="484"/>
      <c r="Q257" s="484"/>
      <c r="R257" s="484"/>
      <c r="S257" s="484"/>
      <c r="T257" s="484"/>
      <c r="V257" s="484"/>
      <c r="W257" s="484"/>
      <c r="X257" s="484"/>
      <c r="Y257" s="484"/>
      <c r="Z257" s="484"/>
      <c r="AA257" s="484"/>
      <c r="AB257" s="484"/>
      <c r="AC257" s="484"/>
      <c r="AD257" s="484"/>
    </row>
    <row r="258" spans="2:30" x14ac:dyDescent="0.2">
      <c r="B258" s="484"/>
      <c r="D258" s="484"/>
      <c r="E258" s="484"/>
      <c r="F258" s="484"/>
      <c r="G258" s="484"/>
      <c r="H258" s="484"/>
      <c r="I258" s="484"/>
      <c r="J258" s="146"/>
      <c r="L258" s="484"/>
      <c r="M258" s="484"/>
      <c r="N258" s="484"/>
      <c r="O258" s="484"/>
      <c r="P258" s="484"/>
      <c r="Q258" s="484"/>
      <c r="R258" s="484"/>
      <c r="S258" s="484"/>
      <c r="T258" s="484"/>
      <c r="V258" s="484"/>
      <c r="W258" s="484"/>
      <c r="X258" s="484"/>
      <c r="Y258" s="484"/>
      <c r="Z258" s="484"/>
      <c r="AA258" s="484"/>
      <c r="AB258" s="484"/>
      <c r="AC258" s="484"/>
      <c r="AD258" s="484"/>
    </row>
    <row r="259" spans="2:30" x14ac:dyDescent="0.2">
      <c r="B259" s="484"/>
      <c r="D259" s="484"/>
      <c r="E259" s="484"/>
      <c r="F259" s="484"/>
      <c r="G259" s="484"/>
      <c r="H259" s="484"/>
      <c r="I259" s="484"/>
      <c r="J259" s="146"/>
      <c r="L259" s="484"/>
      <c r="M259" s="484"/>
      <c r="N259" s="484"/>
      <c r="O259" s="484"/>
      <c r="P259" s="484"/>
      <c r="Q259" s="484"/>
      <c r="R259" s="484"/>
      <c r="S259" s="484"/>
      <c r="T259" s="484"/>
      <c r="V259" s="484"/>
      <c r="W259" s="484"/>
      <c r="X259" s="484"/>
      <c r="Y259" s="484"/>
      <c r="Z259" s="484"/>
      <c r="AA259" s="484"/>
      <c r="AB259" s="484"/>
      <c r="AC259" s="484"/>
      <c r="AD259" s="484"/>
    </row>
    <row r="260" spans="2:30" x14ac:dyDescent="0.2">
      <c r="B260" s="484"/>
      <c r="D260" s="484"/>
      <c r="E260" s="484"/>
      <c r="F260" s="484"/>
      <c r="G260" s="484"/>
      <c r="H260" s="484"/>
      <c r="I260" s="484"/>
      <c r="J260" s="146"/>
      <c r="L260" s="484"/>
      <c r="M260" s="484"/>
      <c r="N260" s="484"/>
      <c r="O260" s="484"/>
      <c r="P260" s="484"/>
      <c r="Q260" s="484"/>
      <c r="R260" s="484"/>
      <c r="S260" s="484"/>
      <c r="T260" s="484"/>
      <c r="V260" s="484"/>
      <c r="W260" s="484"/>
      <c r="X260" s="484"/>
      <c r="Y260" s="484"/>
      <c r="Z260" s="484"/>
      <c r="AA260" s="484"/>
      <c r="AB260" s="484"/>
      <c r="AC260" s="484"/>
      <c r="AD260" s="484"/>
    </row>
    <row r="261" spans="2:30" x14ac:dyDescent="0.2">
      <c r="B261" s="484"/>
      <c r="D261" s="484"/>
      <c r="E261" s="484"/>
      <c r="F261" s="484"/>
      <c r="G261" s="484"/>
      <c r="H261" s="484"/>
      <c r="I261" s="484"/>
      <c r="J261" s="146"/>
      <c r="L261" s="484"/>
      <c r="M261" s="484"/>
      <c r="N261" s="484"/>
      <c r="O261" s="484"/>
      <c r="P261" s="484"/>
      <c r="Q261" s="484"/>
      <c r="R261" s="484"/>
      <c r="S261" s="484"/>
      <c r="T261" s="484"/>
      <c r="V261" s="484"/>
      <c r="W261" s="484"/>
      <c r="X261" s="484"/>
      <c r="Y261" s="484"/>
      <c r="Z261" s="484"/>
      <c r="AA261" s="484"/>
      <c r="AB261" s="484"/>
      <c r="AC261" s="484"/>
      <c r="AD261" s="484"/>
    </row>
    <row r="262" spans="2:30" x14ac:dyDescent="0.2">
      <c r="B262" s="484"/>
      <c r="D262" s="484"/>
      <c r="E262" s="484"/>
      <c r="F262" s="484"/>
      <c r="G262" s="484"/>
      <c r="H262" s="484"/>
      <c r="I262" s="484"/>
      <c r="J262" s="146"/>
      <c r="L262" s="484"/>
      <c r="M262" s="484"/>
      <c r="N262" s="484"/>
      <c r="O262" s="484"/>
      <c r="P262" s="484"/>
      <c r="Q262" s="484"/>
      <c r="R262" s="484"/>
      <c r="S262" s="484"/>
      <c r="T262" s="484"/>
      <c r="V262" s="484"/>
      <c r="W262" s="484"/>
      <c r="X262" s="484"/>
      <c r="Y262" s="484"/>
      <c r="Z262" s="484"/>
      <c r="AA262" s="484"/>
      <c r="AB262" s="484"/>
      <c r="AC262" s="484"/>
      <c r="AD262" s="484"/>
    </row>
    <row r="263" spans="2:30" x14ac:dyDescent="0.2">
      <c r="B263" s="484"/>
      <c r="D263" s="484"/>
      <c r="E263" s="484"/>
      <c r="F263" s="484"/>
      <c r="G263" s="484"/>
      <c r="H263" s="484"/>
      <c r="I263" s="484"/>
      <c r="J263" s="146"/>
      <c r="L263" s="484"/>
      <c r="M263" s="484"/>
      <c r="N263" s="484"/>
      <c r="O263" s="484"/>
      <c r="P263" s="484"/>
      <c r="Q263" s="484"/>
      <c r="R263" s="484"/>
      <c r="S263" s="484"/>
      <c r="T263" s="484"/>
      <c r="V263" s="484"/>
      <c r="W263" s="484"/>
      <c r="X263" s="484"/>
      <c r="Y263" s="484"/>
      <c r="Z263" s="484"/>
      <c r="AA263" s="484"/>
      <c r="AB263" s="484"/>
      <c r="AC263" s="484"/>
      <c r="AD263" s="484"/>
    </row>
    <row r="264" spans="2:30" x14ac:dyDescent="0.2">
      <c r="B264" s="484"/>
      <c r="D264" s="484"/>
      <c r="E264" s="484"/>
      <c r="F264" s="484"/>
      <c r="G264" s="484"/>
      <c r="H264" s="484"/>
      <c r="I264" s="484"/>
      <c r="J264" s="146"/>
      <c r="L264" s="484"/>
      <c r="M264" s="484"/>
      <c r="N264" s="484"/>
      <c r="O264" s="484"/>
      <c r="P264" s="484"/>
      <c r="Q264" s="484"/>
      <c r="R264" s="484"/>
      <c r="S264" s="484"/>
      <c r="T264" s="484"/>
      <c r="V264" s="484"/>
      <c r="W264" s="484"/>
      <c r="X264" s="484"/>
      <c r="Y264" s="484"/>
      <c r="Z264" s="484"/>
      <c r="AA264" s="484"/>
      <c r="AB264" s="484"/>
      <c r="AC264" s="484"/>
      <c r="AD264" s="484"/>
    </row>
    <row r="265" spans="2:30" x14ac:dyDescent="0.2">
      <c r="B265" s="484"/>
      <c r="D265" s="484"/>
      <c r="E265" s="484"/>
      <c r="F265" s="484"/>
      <c r="G265" s="484"/>
      <c r="H265" s="484"/>
      <c r="I265" s="484"/>
      <c r="J265" s="146"/>
      <c r="L265" s="484"/>
      <c r="M265" s="484"/>
      <c r="N265" s="484"/>
      <c r="O265" s="484"/>
      <c r="P265" s="484"/>
      <c r="Q265" s="484"/>
      <c r="R265" s="484"/>
      <c r="S265" s="484"/>
      <c r="T265" s="484"/>
      <c r="V265" s="484"/>
      <c r="W265" s="484"/>
      <c r="X265" s="484"/>
      <c r="Y265" s="484"/>
      <c r="Z265" s="484"/>
      <c r="AA265" s="484"/>
      <c r="AB265" s="484"/>
      <c r="AC265" s="484"/>
      <c r="AD265" s="484"/>
    </row>
    <row r="266" spans="2:30" x14ac:dyDescent="0.2">
      <c r="B266" s="484"/>
      <c r="D266" s="484"/>
      <c r="E266" s="484"/>
      <c r="F266" s="484"/>
      <c r="G266" s="484"/>
      <c r="H266" s="484"/>
      <c r="I266" s="484"/>
      <c r="J266" s="146"/>
      <c r="L266" s="484"/>
      <c r="M266" s="484"/>
      <c r="N266" s="484"/>
      <c r="O266" s="484"/>
      <c r="P266" s="484"/>
      <c r="Q266" s="484"/>
      <c r="R266" s="484"/>
      <c r="S266" s="484"/>
      <c r="T266" s="484"/>
      <c r="V266" s="484"/>
      <c r="W266" s="484"/>
      <c r="X266" s="484"/>
      <c r="Y266" s="484"/>
      <c r="Z266" s="484"/>
      <c r="AA266" s="484"/>
      <c r="AB266" s="484"/>
      <c r="AC266" s="484"/>
      <c r="AD266" s="484"/>
    </row>
    <row r="267" spans="2:30" x14ac:dyDescent="0.2">
      <c r="B267" s="484"/>
      <c r="D267" s="484"/>
      <c r="E267" s="484"/>
      <c r="F267" s="484"/>
      <c r="G267" s="484"/>
      <c r="H267" s="484"/>
      <c r="I267" s="484"/>
      <c r="J267" s="146"/>
      <c r="L267" s="484"/>
      <c r="M267" s="484"/>
      <c r="N267" s="484"/>
      <c r="O267" s="484"/>
      <c r="P267" s="484"/>
      <c r="Q267" s="484"/>
      <c r="R267" s="484"/>
      <c r="S267" s="484"/>
      <c r="T267" s="484"/>
      <c r="V267" s="484"/>
      <c r="W267" s="484"/>
      <c r="X267" s="484"/>
      <c r="Y267" s="484"/>
      <c r="Z267" s="484"/>
      <c r="AA267" s="484"/>
      <c r="AB267" s="484"/>
      <c r="AC267" s="484"/>
      <c r="AD267" s="484"/>
    </row>
    <row r="268" spans="2:30" x14ac:dyDescent="0.2">
      <c r="B268" s="484"/>
      <c r="D268" s="484"/>
      <c r="E268" s="484"/>
      <c r="F268" s="484"/>
      <c r="G268" s="484"/>
      <c r="H268" s="484"/>
      <c r="I268" s="484"/>
      <c r="J268" s="146"/>
      <c r="L268" s="484"/>
      <c r="M268" s="484"/>
      <c r="N268" s="484"/>
      <c r="O268" s="484"/>
      <c r="P268" s="484"/>
      <c r="Q268" s="484"/>
      <c r="R268" s="484"/>
      <c r="S268" s="484"/>
      <c r="T268" s="484"/>
      <c r="V268" s="484"/>
      <c r="W268" s="484"/>
      <c r="X268" s="484"/>
      <c r="Y268" s="484"/>
      <c r="Z268" s="484"/>
      <c r="AA268" s="484"/>
      <c r="AB268" s="484"/>
      <c r="AC268" s="484"/>
      <c r="AD268" s="484"/>
    </row>
    <row r="269" spans="2:30" x14ac:dyDescent="0.2">
      <c r="B269" s="484"/>
      <c r="D269" s="484"/>
      <c r="E269" s="484"/>
      <c r="F269" s="484"/>
      <c r="G269" s="484"/>
      <c r="H269" s="484"/>
      <c r="I269" s="484"/>
      <c r="J269" s="146"/>
      <c r="L269" s="484"/>
      <c r="M269" s="484"/>
      <c r="N269" s="484"/>
      <c r="O269" s="484"/>
      <c r="P269" s="484"/>
      <c r="Q269" s="484"/>
      <c r="R269" s="484"/>
      <c r="S269" s="484"/>
      <c r="T269" s="484"/>
      <c r="V269" s="484"/>
      <c r="W269" s="484"/>
      <c r="X269" s="484"/>
      <c r="Y269" s="484"/>
      <c r="Z269" s="484"/>
      <c r="AA269" s="484"/>
      <c r="AB269" s="484"/>
      <c r="AC269" s="484"/>
      <c r="AD269" s="484"/>
    </row>
    <row r="270" spans="2:30" x14ac:dyDescent="0.2">
      <c r="B270" s="484"/>
      <c r="D270" s="484"/>
      <c r="E270" s="484"/>
      <c r="F270" s="484"/>
      <c r="G270" s="484"/>
      <c r="H270" s="484"/>
      <c r="I270" s="484"/>
      <c r="J270" s="146"/>
      <c r="L270" s="484"/>
      <c r="M270" s="484"/>
      <c r="N270" s="484"/>
      <c r="O270" s="484"/>
      <c r="P270" s="484"/>
      <c r="Q270" s="484"/>
      <c r="R270" s="484"/>
      <c r="S270" s="484"/>
      <c r="T270" s="484"/>
      <c r="V270" s="484"/>
      <c r="W270" s="484"/>
      <c r="X270" s="484"/>
      <c r="Y270" s="484"/>
      <c r="Z270" s="484"/>
      <c r="AA270" s="484"/>
      <c r="AB270" s="484"/>
      <c r="AC270" s="484"/>
      <c r="AD270" s="484"/>
    </row>
    <row r="271" spans="2:30" x14ac:dyDescent="0.2">
      <c r="B271" s="484"/>
      <c r="D271" s="484"/>
      <c r="E271" s="484"/>
      <c r="F271" s="484"/>
      <c r="G271" s="484"/>
      <c r="H271" s="484"/>
      <c r="I271" s="484"/>
      <c r="J271" s="146"/>
      <c r="L271" s="484"/>
      <c r="M271" s="484"/>
      <c r="N271" s="484"/>
      <c r="O271" s="484"/>
      <c r="P271" s="484"/>
      <c r="Q271" s="484"/>
      <c r="R271" s="484"/>
      <c r="S271" s="484"/>
      <c r="T271" s="484"/>
      <c r="V271" s="484"/>
      <c r="W271" s="484"/>
      <c r="X271" s="484"/>
      <c r="Y271" s="484"/>
      <c r="Z271" s="484"/>
      <c r="AA271" s="484"/>
      <c r="AB271" s="484"/>
      <c r="AC271" s="484"/>
      <c r="AD271" s="484"/>
    </row>
    <row r="272" spans="2:30" x14ac:dyDescent="0.2">
      <c r="B272" s="484"/>
      <c r="D272" s="484"/>
      <c r="E272" s="484"/>
      <c r="F272" s="484"/>
      <c r="G272" s="484"/>
      <c r="H272" s="484"/>
      <c r="I272" s="484"/>
      <c r="J272" s="146"/>
      <c r="L272" s="484"/>
      <c r="M272" s="484"/>
      <c r="N272" s="484"/>
      <c r="O272" s="484"/>
      <c r="P272" s="484"/>
      <c r="Q272" s="484"/>
      <c r="R272" s="484"/>
      <c r="S272" s="484"/>
      <c r="T272" s="484"/>
      <c r="V272" s="484"/>
      <c r="W272" s="484"/>
      <c r="X272" s="484"/>
      <c r="Y272" s="484"/>
      <c r="Z272" s="484"/>
      <c r="AA272" s="484"/>
      <c r="AB272" s="484"/>
      <c r="AC272" s="484"/>
      <c r="AD272" s="484"/>
    </row>
    <row r="273" spans="2:30" x14ac:dyDescent="0.2">
      <c r="B273" s="484"/>
      <c r="D273" s="484"/>
      <c r="E273" s="484"/>
      <c r="F273" s="484"/>
      <c r="G273" s="484"/>
      <c r="H273" s="484"/>
      <c r="I273" s="484"/>
      <c r="J273" s="146"/>
      <c r="L273" s="484"/>
      <c r="M273" s="484"/>
      <c r="N273" s="484"/>
      <c r="O273" s="484"/>
      <c r="P273" s="484"/>
      <c r="Q273" s="484"/>
      <c r="R273" s="484"/>
      <c r="S273" s="484"/>
      <c r="T273" s="484"/>
      <c r="V273" s="484"/>
      <c r="W273" s="484"/>
      <c r="X273" s="484"/>
      <c r="Y273" s="484"/>
      <c r="Z273" s="484"/>
      <c r="AA273" s="484"/>
      <c r="AB273" s="484"/>
      <c r="AC273" s="484"/>
      <c r="AD273" s="484"/>
    </row>
    <row r="274" spans="2:30" x14ac:dyDescent="0.2">
      <c r="B274" s="484"/>
      <c r="D274" s="484"/>
      <c r="E274" s="484"/>
      <c r="F274" s="484"/>
      <c r="G274" s="484"/>
      <c r="H274" s="484"/>
      <c r="I274" s="484"/>
      <c r="J274" s="146"/>
      <c r="L274" s="484"/>
      <c r="M274" s="484"/>
      <c r="N274" s="484"/>
      <c r="O274" s="484"/>
      <c r="P274" s="484"/>
      <c r="Q274" s="484"/>
      <c r="R274" s="484"/>
      <c r="S274" s="484"/>
      <c r="T274" s="484"/>
      <c r="V274" s="484"/>
      <c r="W274" s="484"/>
      <c r="X274" s="484"/>
      <c r="Y274" s="484"/>
      <c r="Z274" s="484"/>
      <c r="AA274" s="484"/>
      <c r="AB274" s="484"/>
      <c r="AC274" s="484"/>
      <c r="AD274" s="484"/>
    </row>
    <row r="275" spans="2:30" x14ac:dyDescent="0.2">
      <c r="B275" s="484"/>
      <c r="D275" s="484"/>
      <c r="E275" s="484"/>
      <c r="F275" s="484"/>
      <c r="G275" s="484"/>
      <c r="H275" s="484"/>
      <c r="I275" s="484"/>
      <c r="J275" s="146"/>
      <c r="L275" s="484"/>
      <c r="M275" s="484"/>
      <c r="N275" s="484"/>
      <c r="O275" s="484"/>
      <c r="P275" s="484"/>
      <c r="Q275" s="484"/>
      <c r="R275" s="484"/>
      <c r="S275" s="484"/>
      <c r="T275" s="484"/>
      <c r="V275" s="484"/>
      <c r="W275" s="484"/>
      <c r="X275" s="484"/>
      <c r="Y275" s="484"/>
      <c r="Z275" s="484"/>
      <c r="AA275" s="484"/>
      <c r="AB275" s="484"/>
      <c r="AC275" s="484"/>
      <c r="AD275" s="484"/>
    </row>
    <row r="276" spans="2:30" x14ac:dyDescent="0.2">
      <c r="B276" s="484"/>
      <c r="D276" s="484"/>
      <c r="E276" s="484"/>
      <c r="F276" s="484"/>
      <c r="G276" s="484"/>
      <c r="H276" s="484"/>
      <c r="I276" s="484"/>
      <c r="J276" s="146"/>
      <c r="L276" s="484"/>
      <c r="M276" s="484"/>
      <c r="N276" s="484"/>
      <c r="O276" s="484"/>
      <c r="P276" s="484"/>
      <c r="Q276" s="484"/>
      <c r="R276" s="484"/>
      <c r="S276" s="484"/>
      <c r="T276" s="484"/>
      <c r="V276" s="484"/>
      <c r="W276" s="484"/>
      <c r="X276" s="484"/>
      <c r="Y276" s="484"/>
      <c r="Z276" s="484"/>
      <c r="AA276" s="484"/>
      <c r="AB276" s="484"/>
      <c r="AC276" s="484"/>
      <c r="AD276" s="484"/>
    </row>
    <row r="277" spans="2:30" x14ac:dyDescent="0.2">
      <c r="B277" s="484"/>
      <c r="D277" s="484"/>
      <c r="E277" s="484"/>
      <c r="F277" s="484"/>
      <c r="G277" s="484"/>
      <c r="H277" s="484"/>
      <c r="I277" s="484"/>
      <c r="J277" s="146"/>
      <c r="L277" s="484"/>
      <c r="M277" s="484"/>
      <c r="N277" s="484"/>
      <c r="O277" s="484"/>
      <c r="P277" s="484"/>
      <c r="Q277" s="484"/>
      <c r="R277" s="484"/>
      <c r="S277" s="484"/>
      <c r="T277" s="484"/>
      <c r="V277" s="484"/>
      <c r="W277" s="484"/>
      <c r="X277" s="484"/>
      <c r="Y277" s="484"/>
      <c r="Z277" s="484"/>
      <c r="AA277" s="484"/>
      <c r="AB277" s="484"/>
      <c r="AC277" s="484"/>
      <c r="AD277" s="484"/>
    </row>
    <row r="278" spans="2:30" x14ac:dyDescent="0.2">
      <c r="B278" s="484"/>
      <c r="D278" s="484"/>
      <c r="E278" s="484"/>
      <c r="F278" s="484"/>
      <c r="G278" s="484"/>
      <c r="H278" s="484"/>
      <c r="I278" s="484"/>
      <c r="J278" s="146"/>
      <c r="L278" s="484"/>
      <c r="M278" s="484"/>
      <c r="N278" s="484"/>
      <c r="O278" s="484"/>
      <c r="P278" s="484"/>
      <c r="Q278" s="484"/>
      <c r="R278" s="484"/>
      <c r="S278" s="484"/>
      <c r="T278" s="484"/>
      <c r="V278" s="484"/>
      <c r="W278" s="484"/>
      <c r="X278" s="484"/>
      <c r="Y278" s="484"/>
      <c r="Z278" s="484"/>
      <c r="AA278" s="484"/>
      <c r="AB278" s="484"/>
      <c r="AC278" s="484"/>
      <c r="AD278" s="484"/>
    </row>
    <row r="279" spans="2:30" x14ac:dyDescent="0.2">
      <c r="B279" s="484"/>
      <c r="D279" s="484"/>
      <c r="E279" s="484"/>
      <c r="F279" s="484"/>
      <c r="G279" s="484"/>
      <c r="H279" s="484"/>
      <c r="I279" s="484"/>
      <c r="J279" s="146"/>
      <c r="L279" s="484"/>
      <c r="M279" s="484"/>
      <c r="N279" s="484"/>
      <c r="O279" s="484"/>
      <c r="P279" s="484"/>
      <c r="Q279" s="484"/>
      <c r="R279" s="484"/>
      <c r="S279" s="484"/>
      <c r="T279" s="484"/>
      <c r="V279" s="484"/>
      <c r="W279" s="484"/>
      <c r="X279" s="484"/>
      <c r="Y279" s="484"/>
      <c r="Z279" s="484"/>
      <c r="AA279" s="484"/>
      <c r="AB279" s="484"/>
      <c r="AC279" s="484"/>
      <c r="AD279" s="484"/>
    </row>
    <row r="280" spans="2:30" x14ac:dyDescent="0.2">
      <c r="B280" s="484"/>
      <c r="D280" s="484"/>
      <c r="E280" s="484"/>
      <c r="F280" s="484"/>
      <c r="G280" s="484"/>
      <c r="H280" s="484"/>
      <c r="I280" s="484"/>
      <c r="J280" s="146"/>
      <c r="L280" s="484"/>
      <c r="M280" s="484"/>
      <c r="N280" s="484"/>
      <c r="O280" s="484"/>
      <c r="P280" s="484"/>
      <c r="Q280" s="484"/>
      <c r="R280" s="484"/>
      <c r="S280" s="484"/>
      <c r="T280" s="484"/>
      <c r="V280" s="484"/>
      <c r="W280" s="484"/>
      <c r="X280" s="484"/>
      <c r="Y280" s="484"/>
      <c r="Z280" s="484"/>
      <c r="AA280" s="484"/>
      <c r="AB280" s="484"/>
      <c r="AC280" s="484"/>
      <c r="AD280" s="484"/>
    </row>
    <row r="281" spans="2:30" x14ac:dyDescent="0.2">
      <c r="B281" s="484"/>
      <c r="D281" s="484"/>
      <c r="E281" s="484"/>
      <c r="F281" s="484"/>
      <c r="G281" s="484"/>
      <c r="H281" s="484"/>
      <c r="I281" s="484"/>
      <c r="J281" s="146"/>
      <c r="L281" s="484"/>
      <c r="M281" s="484"/>
      <c r="N281" s="484"/>
      <c r="O281" s="484"/>
      <c r="P281" s="484"/>
      <c r="Q281" s="484"/>
      <c r="R281" s="484"/>
      <c r="S281" s="484"/>
      <c r="T281" s="484"/>
      <c r="V281" s="484"/>
      <c r="W281" s="484"/>
      <c r="X281" s="484"/>
      <c r="Y281" s="484"/>
      <c r="Z281" s="484"/>
      <c r="AA281" s="484"/>
      <c r="AB281" s="484"/>
      <c r="AC281" s="484"/>
      <c r="AD281" s="484"/>
    </row>
    <row r="282" spans="2:30" x14ac:dyDescent="0.2">
      <c r="B282" s="484"/>
      <c r="D282" s="484"/>
      <c r="E282" s="484"/>
      <c r="F282" s="484"/>
      <c r="G282" s="484"/>
      <c r="H282" s="484"/>
      <c r="I282" s="484"/>
      <c r="J282" s="146"/>
      <c r="L282" s="484"/>
      <c r="M282" s="484"/>
      <c r="N282" s="484"/>
      <c r="O282" s="484"/>
      <c r="P282" s="484"/>
      <c r="Q282" s="484"/>
      <c r="R282" s="484"/>
      <c r="S282" s="484"/>
      <c r="T282" s="484"/>
      <c r="V282" s="484"/>
      <c r="W282" s="484"/>
      <c r="X282" s="484"/>
      <c r="Y282" s="484"/>
      <c r="Z282" s="484"/>
      <c r="AA282" s="484"/>
      <c r="AB282" s="484"/>
      <c r="AC282" s="484"/>
      <c r="AD282" s="484"/>
    </row>
    <row r="283" spans="2:30" x14ac:dyDescent="0.2">
      <c r="B283" s="484"/>
      <c r="D283" s="484"/>
      <c r="E283" s="484"/>
      <c r="F283" s="484"/>
      <c r="G283" s="484"/>
      <c r="H283" s="484"/>
      <c r="I283" s="484"/>
      <c r="J283" s="146"/>
      <c r="L283" s="484"/>
      <c r="M283" s="484"/>
      <c r="N283" s="484"/>
      <c r="O283" s="484"/>
      <c r="P283" s="484"/>
      <c r="Q283" s="484"/>
      <c r="R283" s="484"/>
      <c r="S283" s="484"/>
      <c r="T283" s="484"/>
      <c r="V283" s="484"/>
      <c r="W283" s="484"/>
      <c r="X283" s="484"/>
      <c r="Y283" s="484"/>
      <c r="Z283" s="484"/>
      <c r="AA283" s="484"/>
      <c r="AB283" s="484"/>
      <c r="AC283" s="484"/>
      <c r="AD283" s="484"/>
    </row>
    <row r="284" spans="2:30" x14ac:dyDescent="0.2">
      <c r="B284" s="484"/>
      <c r="D284" s="484"/>
      <c r="E284" s="484"/>
      <c r="F284" s="484"/>
      <c r="G284" s="484"/>
      <c r="H284" s="484"/>
      <c r="I284" s="484"/>
      <c r="J284" s="146"/>
      <c r="L284" s="484"/>
      <c r="M284" s="484"/>
      <c r="N284" s="484"/>
      <c r="O284" s="484"/>
      <c r="P284" s="484"/>
      <c r="Q284" s="484"/>
      <c r="R284" s="484"/>
      <c r="S284" s="484"/>
      <c r="T284" s="484"/>
      <c r="V284" s="484"/>
      <c r="W284" s="484"/>
      <c r="X284" s="484"/>
      <c r="Y284" s="484"/>
      <c r="Z284" s="484"/>
      <c r="AA284" s="484"/>
      <c r="AB284" s="484"/>
      <c r="AC284" s="484"/>
      <c r="AD284" s="484"/>
    </row>
    <row r="285" spans="2:30" x14ac:dyDescent="0.2">
      <c r="B285" s="484"/>
      <c r="D285" s="484"/>
      <c r="E285" s="484"/>
      <c r="F285" s="484"/>
      <c r="G285" s="484"/>
      <c r="H285" s="484"/>
      <c r="I285" s="484"/>
      <c r="J285" s="146"/>
      <c r="L285" s="484"/>
      <c r="M285" s="484"/>
      <c r="N285" s="484"/>
      <c r="O285" s="484"/>
      <c r="P285" s="484"/>
      <c r="Q285" s="484"/>
      <c r="R285" s="484"/>
      <c r="S285" s="484"/>
      <c r="T285" s="484"/>
      <c r="V285" s="484"/>
      <c r="W285" s="484"/>
      <c r="X285" s="484"/>
      <c r="Y285" s="484"/>
      <c r="Z285" s="484"/>
      <c r="AA285" s="484"/>
      <c r="AB285" s="484"/>
      <c r="AC285" s="484"/>
      <c r="AD285" s="484"/>
    </row>
    <row r="286" spans="2:30" x14ac:dyDescent="0.2">
      <c r="B286" s="484"/>
      <c r="D286" s="484"/>
      <c r="E286" s="484"/>
      <c r="F286" s="484"/>
      <c r="G286" s="484"/>
      <c r="H286" s="484"/>
      <c r="I286" s="484"/>
      <c r="J286" s="146"/>
      <c r="L286" s="484"/>
      <c r="M286" s="484"/>
      <c r="N286" s="484"/>
      <c r="O286" s="484"/>
      <c r="P286" s="484"/>
      <c r="Q286" s="484"/>
      <c r="R286" s="484"/>
      <c r="S286" s="484"/>
      <c r="T286" s="484"/>
      <c r="V286" s="484"/>
      <c r="W286" s="484"/>
      <c r="X286" s="484"/>
      <c r="Y286" s="484"/>
      <c r="Z286" s="484"/>
      <c r="AA286" s="484"/>
      <c r="AB286" s="484"/>
      <c r="AC286" s="484"/>
      <c r="AD286" s="484"/>
    </row>
    <row r="287" spans="2:30" x14ac:dyDescent="0.2">
      <c r="B287" s="484"/>
      <c r="D287" s="484"/>
      <c r="E287" s="484"/>
      <c r="F287" s="484"/>
      <c r="G287" s="484"/>
      <c r="H287" s="484"/>
      <c r="I287" s="484"/>
      <c r="J287" s="146"/>
      <c r="L287" s="484"/>
      <c r="M287" s="484"/>
      <c r="N287" s="484"/>
      <c r="O287" s="484"/>
      <c r="P287" s="484"/>
      <c r="Q287" s="484"/>
      <c r="R287" s="484"/>
      <c r="S287" s="484"/>
      <c r="T287" s="484"/>
      <c r="V287" s="484"/>
      <c r="W287" s="484"/>
      <c r="X287" s="484"/>
      <c r="Y287" s="484"/>
      <c r="Z287" s="484"/>
      <c r="AA287" s="484"/>
      <c r="AB287" s="484"/>
      <c r="AC287" s="484"/>
      <c r="AD287" s="484"/>
    </row>
    <row r="288" spans="2:30" x14ac:dyDescent="0.2">
      <c r="B288" s="484"/>
      <c r="D288" s="484"/>
      <c r="E288" s="484"/>
      <c r="F288" s="484"/>
      <c r="G288" s="484"/>
      <c r="H288" s="484"/>
      <c r="I288" s="484"/>
      <c r="J288" s="146"/>
      <c r="L288" s="484"/>
      <c r="M288" s="484"/>
      <c r="N288" s="484"/>
      <c r="O288" s="484"/>
      <c r="P288" s="484"/>
      <c r="Q288" s="484"/>
      <c r="R288" s="484"/>
      <c r="S288" s="484"/>
      <c r="T288" s="484"/>
      <c r="V288" s="484"/>
      <c r="W288" s="484"/>
      <c r="X288" s="484"/>
      <c r="Y288" s="484"/>
      <c r="Z288" s="484"/>
      <c r="AA288" s="484"/>
      <c r="AB288" s="484"/>
      <c r="AC288" s="484"/>
      <c r="AD288" s="484"/>
    </row>
    <row r="289" spans="2:30" x14ac:dyDescent="0.2">
      <c r="B289" s="484"/>
      <c r="D289" s="484"/>
      <c r="E289" s="484"/>
      <c r="F289" s="484"/>
      <c r="G289" s="484"/>
      <c r="H289" s="484"/>
      <c r="I289" s="484"/>
      <c r="J289" s="146"/>
      <c r="L289" s="484"/>
      <c r="M289" s="484"/>
      <c r="N289" s="484"/>
      <c r="O289" s="484"/>
      <c r="P289" s="484"/>
      <c r="Q289" s="484"/>
      <c r="R289" s="484"/>
      <c r="S289" s="484"/>
      <c r="T289" s="484"/>
      <c r="V289" s="484"/>
      <c r="W289" s="484"/>
      <c r="X289" s="484"/>
      <c r="Y289" s="484"/>
      <c r="Z289" s="484"/>
      <c r="AA289" s="484"/>
      <c r="AB289" s="484"/>
      <c r="AC289" s="484"/>
      <c r="AD289" s="484"/>
    </row>
    <row r="290" spans="2:30" x14ac:dyDescent="0.2">
      <c r="B290" s="484"/>
      <c r="D290" s="484"/>
      <c r="E290" s="484"/>
      <c r="F290" s="484"/>
      <c r="G290" s="484"/>
      <c r="H290" s="484"/>
      <c r="I290" s="484"/>
      <c r="J290" s="146"/>
      <c r="L290" s="484"/>
      <c r="M290" s="484"/>
      <c r="N290" s="484"/>
      <c r="O290" s="484"/>
      <c r="P290" s="484"/>
      <c r="Q290" s="484"/>
      <c r="R290" s="484"/>
      <c r="S290" s="484"/>
      <c r="T290" s="484"/>
      <c r="V290" s="484"/>
      <c r="W290" s="484"/>
      <c r="X290" s="484"/>
      <c r="Y290" s="484"/>
      <c r="Z290" s="484"/>
      <c r="AA290" s="484"/>
      <c r="AB290" s="484"/>
      <c r="AC290" s="484"/>
      <c r="AD290" s="484"/>
    </row>
    <row r="291" spans="2:30" x14ac:dyDescent="0.2">
      <c r="B291" s="484"/>
      <c r="D291" s="484"/>
      <c r="E291" s="484"/>
      <c r="F291" s="484"/>
      <c r="G291" s="484"/>
      <c r="H291" s="484"/>
      <c r="I291" s="484"/>
      <c r="J291" s="146"/>
      <c r="L291" s="484"/>
      <c r="M291" s="484"/>
      <c r="N291" s="484"/>
      <c r="O291" s="484"/>
      <c r="P291" s="484"/>
      <c r="Q291" s="484"/>
      <c r="R291" s="484"/>
      <c r="S291" s="484"/>
      <c r="T291" s="484"/>
      <c r="V291" s="484"/>
      <c r="W291" s="484"/>
      <c r="X291" s="484"/>
      <c r="Y291" s="484"/>
      <c r="Z291" s="484"/>
      <c r="AA291" s="484"/>
      <c r="AB291" s="484"/>
      <c r="AC291" s="484"/>
      <c r="AD291" s="484"/>
    </row>
    <row r="292" spans="2:30" x14ac:dyDescent="0.2">
      <c r="B292" s="484"/>
      <c r="D292" s="484"/>
      <c r="E292" s="484"/>
      <c r="F292" s="484"/>
      <c r="G292" s="484"/>
      <c r="H292" s="484"/>
      <c r="I292" s="484"/>
      <c r="J292" s="146"/>
      <c r="L292" s="484"/>
      <c r="M292" s="484"/>
      <c r="N292" s="484"/>
      <c r="O292" s="484"/>
      <c r="P292" s="484"/>
      <c r="Q292" s="484"/>
      <c r="R292" s="484"/>
      <c r="S292" s="484"/>
      <c r="T292" s="484"/>
      <c r="V292" s="484"/>
      <c r="W292" s="484"/>
      <c r="X292" s="484"/>
      <c r="Y292" s="484"/>
      <c r="Z292" s="484"/>
      <c r="AA292" s="484"/>
      <c r="AB292" s="484"/>
      <c r="AC292" s="484"/>
      <c r="AD292" s="484"/>
    </row>
    <row r="293" spans="2:30" x14ac:dyDescent="0.2">
      <c r="B293" s="484"/>
      <c r="D293" s="484"/>
      <c r="E293" s="484"/>
      <c r="F293" s="484"/>
      <c r="G293" s="484"/>
      <c r="H293" s="484"/>
      <c r="I293" s="484"/>
      <c r="J293" s="146"/>
      <c r="L293" s="484"/>
      <c r="M293" s="484"/>
      <c r="N293" s="484"/>
      <c r="O293" s="484"/>
      <c r="P293" s="484"/>
      <c r="Q293" s="484"/>
      <c r="R293" s="484"/>
      <c r="S293" s="484"/>
      <c r="T293" s="484"/>
      <c r="V293" s="484"/>
      <c r="W293" s="484"/>
      <c r="X293" s="484"/>
      <c r="Y293" s="484"/>
      <c r="Z293" s="484"/>
      <c r="AA293" s="484"/>
      <c r="AB293" s="484"/>
      <c r="AC293" s="484"/>
      <c r="AD293" s="484"/>
    </row>
    <row r="294" spans="2:30" x14ac:dyDescent="0.2">
      <c r="B294" s="484"/>
      <c r="D294" s="484"/>
      <c r="E294" s="484"/>
      <c r="F294" s="484"/>
      <c r="G294" s="484"/>
      <c r="H294" s="484"/>
      <c r="I294" s="484"/>
      <c r="J294" s="146"/>
      <c r="L294" s="484"/>
      <c r="M294" s="484"/>
      <c r="N294" s="484"/>
      <c r="O294" s="484"/>
      <c r="P294" s="484"/>
      <c r="Q294" s="484"/>
      <c r="R294" s="484"/>
      <c r="S294" s="484"/>
      <c r="T294" s="484"/>
      <c r="V294" s="484"/>
      <c r="W294" s="484"/>
      <c r="X294" s="484"/>
      <c r="Y294" s="484"/>
      <c r="Z294" s="484"/>
      <c r="AA294" s="484"/>
      <c r="AB294" s="484"/>
      <c r="AC294" s="484"/>
      <c r="AD294" s="484"/>
    </row>
    <row r="295" spans="2:30" x14ac:dyDescent="0.2">
      <c r="B295" s="484"/>
      <c r="D295" s="484"/>
      <c r="E295" s="484"/>
      <c r="F295" s="484"/>
      <c r="G295" s="484"/>
      <c r="H295" s="484"/>
      <c r="I295" s="484"/>
      <c r="J295" s="146"/>
      <c r="L295" s="484"/>
      <c r="M295" s="484"/>
      <c r="N295" s="484"/>
      <c r="O295" s="484"/>
      <c r="P295" s="484"/>
      <c r="Q295" s="484"/>
      <c r="R295" s="484"/>
      <c r="S295" s="484"/>
      <c r="T295" s="484"/>
      <c r="V295" s="484"/>
      <c r="W295" s="484"/>
      <c r="X295" s="484"/>
      <c r="Y295" s="484"/>
      <c r="Z295" s="484"/>
      <c r="AA295" s="484"/>
      <c r="AB295" s="484"/>
      <c r="AC295" s="484"/>
      <c r="AD295" s="484"/>
    </row>
    <row r="296" spans="2:30" x14ac:dyDescent="0.2">
      <c r="B296" s="484"/>
      <c r="D296" s="484"/>
      <c r="E296" s="484"/>
      <c r="F296" s="484"/>
      <c r="G296" s="484"/>
      <c r="H296" s="484"/>
      <c r="I296" s="484"/>
      <c r="J296" s="146"/>
      <c r="L296" s="484"/>
      <c r="M296" s="484"/>
      <c r="N296" s="484"/>
      <c r="O296" s="484"/>
      <c r="P296" s="484"/>
      <c r="Q296" s="484"/>
      <c r="R296" s="484"/>
      <c r="S296" s="484"/>
      <c r="T296" s="484"/>
      <c r="V296" s="484"/>
      <c r="W296" s="484"/>
      <c r="X296" s="484"/>
      <c r="Y296" s="484"/>
      <c r="Z296" s="484"/>
      <c r="AA296" s="484"/>
      <c r="AB296" s="484"/>
      <c r="AC296" s="484"/>
      <c r="AD296" s="484"/>
    </row>
    <row r="297" spans="2:30" x14ac:dyDescent="0.2">
      <c r="B297" s="484"/>
      <c r="D297" s="484"/>
      <c r="E297" s="484"/>
      <c r="F297" s="484"/>
      <c r="G297" s="484"/>
      <c r="H297" s="484"/>
      <c r="I297" s="484"/>
      <c r="J297" s="146"/>
      <c r="L297" s="484"/>
      <c r="M297" s="484"/>
      <c r="N297" s="484"/>
      <c r="O297" s="484"/>
      <c r="P297" s="484"/>
      <c r="Q297" s="484"/>
      <c r="R297" s="484"/>
      <c r="S297" s="484"/>
      <c r="T297" s="484"/>
      <c r="V297" s="484"/>
      <c r="W297" s="484"/>
      <c r="X297" s="484"/>
      <c r="Y297" s="484"/>
      <c r="Z297" s="484"/>
      <c r="AA297" s="484"/>
      <c r="AB297" s="484"/>
      <c r="AC297" s="484"/>
      <c r="AD297" s="484"/>
    </row>
    <row r="298" spans="2:30" x14ac:dyDescent="0.2">
      <c r="B298" s="484"/>
      <c r="D298" s="484"/>
      <c r="E298" s="484"/>
      <c r="F298" s="484"/>
      <c r="G298" s="484"/>
      <c r="H298" s="484"/>
      <c r="I298" s="484"/>
      <c r="J298" s="146"/>
      <c r="L298" s="484"/>
      <c r="M298" s="484"/>
      <c r="N298" s="484"/>
      <c r="O298" s="484"/>
      <c r="P298" s="484"/>
      <c r="Q298" s="484"/>
      <c r="R298" s="484"/>
      <c r="S298" s="484"/>
      <c r="T298" s="484"/>
      <c r="V298" s="484"/>
      <c r="W298" s="484"/>
      <c r="X298" s="484"/>
      <c r="Y298" s="484"/>
      <c r="Z298" s="484"/>
      <c r="AA298" s="484"/>
      <c r="AB298" s="484"/>
      <c r="AC298" s="484"/>
      <c r="AD298" s="484"/>
    </row>
    <row r="299" spans="2:30" x14ac:dyDescent="0.2">
      <c r="B299" s="484"/>
      <c r="D299" s="484"/>
      <c r="E299" s="484"/>
      <c r="F299" s="484"/>
      <c r="G299" s="484"/>
      <c r="H299" s="484"/>
      <c r="I299" s="484"/>
      <c r="J299" s="146"/>
      <c r="L299" s="484"/>
      <c r="M299" s="484"/>
      <c r="N299" s="484"/>
      <c r="O299" s="484"/>
      <c r="P299" s="484"/>
      <c r="Q299" s="484"/>
      <c r="R299" s="484"/>
      <c r="S299" s="484"/>
      <c r="T299" s="484"/>
      <c r="V299" s="484"/>
      <c r="W299" s="484"/>
      <c r="X299" s="484"/>
      <c r="Y299" s="484"/>
      <c r="Z299" s="484"/>
      <c r="AA299" s="484"/>
      <c r="AB299" s="484"/>
      <c r="AC299" s="484"/>
      <c r="AD299" s="484"/>
    </row>
    <row r="300" spans="2:30" x14ac:dyDescent="0.2">
      <c r="B300" s="484"/>
      <c r="D300" s="484"/>
      <c r="E300" s="484"/>
      <c r="F300" s="484"/>
      <c r="G300" s="484"/>
      <c r="H300" s="484"/>
      <c r="I300" s="484"/>
      <c r="J300" s="146"/>
      <c r="L300" s="484"/>
      <c r="M300" s="484"/>
      <c r="N300" s="484"/>
      <c r="O300" s="484"/>
      <c r="P300" s="484"/>
      <c r="Q300" s="484"/>
      <c r="R300" s="484"/>
      <c r="S300" s="484"/>
      <c r="T300" s="484"/>
      <c r="V300" s="484"/>
      <c r="W300" s="484"/>
      <c r="X300" s="484"/>
      <c r="Y300" s="484"/>
      <c r="Z300" s="484"/>
      <c r="AA300" s="484"/>
      <c r="AB300" s="484"/>
      <c r="AC300" s="484"/>
      <c r="AD300" s="484"/>
    </row>
    <row r="301" spans="2:30" x14ac:dyDescent="0.2">
      <c r="B301" s="484"/>
      <c r="D301" s="484"/>
      <c r="E301" s="484"/>
      <c r="F301" s="484"/>
      <c r="G301" s="484"/>
      <c r="H301" s="484"/>
      <c r="I301" s="484"/>
      <c r="J301" s="146"/>
      <c r="L301" s="484"/>
      <c r="M301" s="484"/>
      <c r="N301" s="484"/>
      <c r="O301" s="484"/>
      <c r="P301" s="484"/>
      <c r="Q301" s="484"/>
      <c r="R301" s="484"/>
      <c r="S301" s="484"/>
      <c r="T301" s="484"/>
      <c r="V301" s="484"/>
      <c r="W301" s="484"/>
      <c r="X301" s="484"/>
      <c r="Y301" s="484"/>
      <c r="Z301" s="484"/>
      <c r="AA301" s="484"/>
      <c r="AB301" s="484"/>
      <c r="AC301" s="484"/>
      <c r="AD301" s="484"/>
    </row>
    <row r="302" spans="2:30" x14ac:dyDescent="0.2">
      <c r="B302" s="484"/>
      <c r="D302" s="484"/>
      <c r="E302" s="484"/>
      <c r="F302" s="484"/>
      <c r="G302" s="484"/>
      <c r="H302" s="484"/>
      <c r="I302" s="484"/>
      <c r="J302" s="146"/>
      <c r="L302" s="484"/>
      <c r="M302" s="484"/>
      <c r="N302" s="484"/>
      <c r="O302" s="484"/>
      <c r="P302" s="484"/>
      <c r="Q302" s="484"/>
      <c r="R302" s="484"/>
      <c r="S302" s="484"/>
      <c r="T302" s="484"/>
      <c r="V302" s="484"/>
      <c r="W302" s="484"/>
      <c r="X302" s="484"/>
      <c r="Y302" s="484"/>
      <c r="Z302" s="484"/>
      <c r="AA302" s="484"/>
      <c r="AB302" s="484"/>
      <c r="AC302" s="484"/>
      <c r="AD302" s="484"/>
    </row>
    <row r="303" spans="2:30" x14ac:dyDescent="0.2">
      <c r="B303" s="484"/>
      <c r="D303" s="484"/>
      <c r="E303" s="484"/>
      <c r="F303" s="484"/>
      <c r="G303" s="484"/>
      <c r="H303" s="484"/>
      <c r="I303" s="484"/>
      <c r="J303" s="146"/>
      <c r="L303" s="484"/>
      <c r="M303" s="484"/>
      <c r="N303" s="484"/>
      <c r="O303" s="484"/>
      <c r="P303" s="484"/>
      <c r="Q303" s="484"/>
      <c r="R303" s="484"/>
      <c r="S303" s="484"/>
      <c r="T303" s="484"/>
      <c r="V303" s="484"/>
      <c r="W303" s="484"/>
      <c r="X303" s="484"/>
      <c r="Y303" s="484"/>
      <c r="Z303" s="484"/>
      <c r="AA303" s="484"/>
      <c r="AB303" s="484"/>
      <c r="AC303" s="484"/>
      <c r="AD303" s="484"/>
    </row>
    <row r="304" spans="2:30" x14ac:dyDescent="0.2">
      <c r="B304" s="484"/>
      <c r="D304" s="484"/>
      <c r="E304" s="484"/>
      <c r="F304" s="484"/>
      <c r="G304" s="484"/>
      <c r="H304" s="484"/>
      <c r="I304" s="484"/>
      <c r="J304" s="146"/>
      <c r="L304" s="484"/>
      <c r="M304" s="484"/>
      <c r="N304" s="484"/>
      <c r="O304" s="484"/>
      <c r="P304" s="484"/>
      <c r="Q304" s="484"/>
      <c r="R304" s="484"/>
      <c r="S304" s="484"/>
      <c r="T304" s="484"/>
      <c r="V304" s="484"/>
      <c r="W304" s="484"/>
      <c r="X304" s="484"/>
      <c r="Y304" s="484"/>
      <c r="Z304" s="484"/>
      <c r="AA304" s="484"/>
      <c r="AB304" s="484"/>
      <c r="AC304" s="484"/>
      <c r="AD304" s="484"/>
    </row>
    <row r="305" spans="2:30" x14ac:dyDescent="0.2">
      <c r="B305" s="484"/>
      <c r="D305" s="484"/>
      <c r="E305" s="484"/>
      <c r="F305" s="484"/>
      <c r="G305" s="484"/>
      <c r="H305" s="484"/>
      <c r="I305" s="484"/>
      <c r="J305" s="146"/>
      <c r="L305" s="484"/>
      <c r="M305" s="484"/>
      <c r="N305" s="484"/>
      <c r="O305" s="484"/>
      <c r="P305" s="484"/>
      <c r="Q305" s="484"/>
      <c r="R305" s="484"/>
      <c r="S305" s="484"/>
      <c r="T305" s="484"/>
      <c r="V305" s="484"/>
      <c r="W305" s="484"/>
      <c r="X305" s="484"/>
      <c r="Y305" s="484"/>
      <c r="Z305" s="484"/>
      <c r="AA305" s="484"/>
      <c r="AB305" s="484"/>
      <c r="AC305" s="484"/>
      <c r="AD305" s="484"/>
    </row>
    <row r="306" spans="2:30" x14ac:dyDescent="0.2">
      <c r="B306" s="484"/>
      <c r="D306" s="484"/>
      <c r="E306" s="484"/>
      <c r="F306" s="484"/>
      <c r="G306" s="484"/>
      <c r="H306" s="484"/>
      <c r="I306" s="484"/>
      <c r="J306" s="146"/>
      <c r="L306" s="484"/>
      <c r="M306" s="484"/>
      <c r="N306" s="484"/>
      <c r="O306" s="484"/>
      <c r="P306" s="484"/>
      <c r="Q306" s="484"/>
      <c r="R306" s="484"/>
      <c r="S306" s="484"/>
      <c r="T306" s="484"/>
      <c r="V306" s="484"/>
      <c r="W306" s="484"/>
      <c r="X306" s="484"/>
      <c r="Y306" s="484"/>
      <c r="Z306" s="484"/>
      <c r="AA306" s="484"/>
      <c r="AB306" s="484"/>
      <c r="AC306" s="484"/>
      <c r="AD306" s="484"/>
    </row>
    <row r="307" spans="2:30" x14ac:dyDescent="0.2">
      <c r="B307" s="484"/>
      <c r="D307" s="484"/>
      <c r="E307" s="484"/>
      <c r="F307" s="484"/>
      <c r="G307" s="484"/>
      <c r="H307" s="484"/>
      <c r="I307" s="484"/>
      <c r="J307" s="146"/>
      <c r="L307" s="484"/>
      <c r="M307" s="484"/>
      <c r="N307" s="484"/>
      <c r="O307" s="484"/>
      <c r="P307" s="484"/>
      <c r="Q307" s="484"/>
      <c r="R307" s="484"/>
      <c r="S307" s="484"/>
      <c r="T307" s="484"/>
      <c r="V307" s="484"/>
      <c r="W307" s="484"/>
      <c r="X307" s="484"/>
      <c r="Y307" s="484"/>
      <c r="Z307" s="484"/>
      <c r="AA307" s="484"/>
      <c r="AB307" s="484"/>
      <c r="AC307" s="484"/>
      <c r="AD307" s="484"/>
    </row>
    <row r="308" spans="2:30" x14ac:dyDescent="0.2">
      <c r="B308" s="484"/>
      <c r="D308" s="484"/>
      <c r="E308" s="484"/>
      <c r="F308" s="484"/>
      <c r="G308" s="484"/>
      <c r="H308" s="484"/>
      <c r="I308" s="484"/>
      <c r="J308" s="146"/>
      <c r="L308" s="484"/>
      <c r="M308" s="484"/>
      <c r="N308" s="484"/>
      <c r="O308" s="484"/>
      <c r="P308" s="484"/>
      <c r="Q308" s="484"/>
      <c r="R308" s="484"/>
      <c r="S308" s="484"/>
      <c r="T308" s="484"/>
      <c r="V308" s="484"/>
      <c r="W308" s="484"/>
      <c r="X308" s="484"/>
      <c r="Y308" s="484"/>
      <c r="Z308" s="484"/>
      <c r="AA308" s="484"/>
      <c r="AB308" s="484"/>
      <c r="AC308" s="484"/>
      <c r="AD308" s="484"/>
    </row>
    <row r="309" spans="2:30" x14ac:dyDescent="0.2">
      <c r="B309" s="484"/>
      <c r="D309" s="484"/>
      <c r="E309" s="484"/>
      <c r="F309" s="484"/>
      <c r="G309" s="484"/>
      <c r="H309" s="484"/>
      <c r="I309" s="484"/>
      <c r="J309" s="146"/>
      <c r="L309" s="484"/>
      <c r="M309" s="484"/>
      <c r="N309" s="484"/>
      <c r="O309" s="484"/>
      <c r="P309" s="484"/>
      <c r="Q309" s="484"/>
      <c r="R309" s="484"/>
      <c r="S309" s="484"/>
      <c r="T309" s="484"/>
      <c r="V309" s="484"/>
      <c r="W309" s="484"/>
      <c r="X309" s="484"/>
      <c r="Y309" s="484"/>
      <c r="Z309" s="484"/>
      <c r="AA309" s="484"/>
      <c r="AB309" s="484"/>
      <c r="AC309" s="484"/>
      <c r="AD309" s="484"/>
    </row>
    <row r="310" spans="2:30" x14ac:dyDescent="0.2">
      <c r="B310" s="484"/>
      <c r="D310" s="484"/>
      <c r="E310" s="484"/>
      <c r="F310" s="484"/>
      <c r="G310" s="484"/>
      <c r="H310" s="484"/>
      <c r="I310" s="484"/>
      <c r="J310" s="146"/>
      <c r="L310" s="484"/>
      <c r="M310" s="484"/>
      <c r="N310" s="484"/>
      <c r="O310" s="484"/>
      <c r="P310" s="484"/>
      <c r="Q310" s="484"/>
      <c r="R310" s="484"/>
      <c r="S310" s="484"/>
      <c r="T310" s="484"/>
      <c r="V310" s="484"/>
      <c r="W310" s="484"/>
      <c r="X310" s="484"/>
      <c r="Y310" s="484"/>
      <c r="Z310" s="484"/>
      <c r="AA310" s="484"/>
      <c r="AB310" s="484"/>
      <c r="AC310" s="484"/>
      <c r="AD310" s="484"/>
    </row>
    <row r="311" spans="2:30" x14ac:dyDescent="0.2">
      <c r="B311" s="484"/>
      <c r="D311" s="484"/>
      <c r="E311" s="484"/>
      <c r="F311" s="484"/>
      <c r="G311" s="484"/>
      <c r="H311" s="484"/>
      <c r="I311" s="484"/>
      <c r="J311" s="146"/>
      <c r="L311" s="484"/>
      <c r="M311" s="484"/>
      <c r="N311" s="484"/>
      <c r="O311" s="484"/>
      <c r="P311" s="484"/>
      <c r="Q311" s="484"/>
      <c r="R311" s="484"/>
      <c r="S311" s="484"/>
      <c r="T311" s="484"/>
      <c r="V311" s="484"/>
      <c r="W311" s="484"/>
      <c r="X311" s="484"/>
      <c r="Y311" s="484"/>
      <c r="Z311" s="484"/>
      <c r="AA311" s="484"/>
      <c r="AB311" s="484"/>
      <c r="AC311" s="484"/>
      <c r="AD311" s="484"/>
    </row>
    <row r="312" spans="2:30" x14ac:dyDescent="0.2">
      <c r="B312" s="484"/>
      <c r="D312" s="484"/>
      <c r="E312" s="484"/>
      <c r="F312" s="484"/>
      <c r="G312" s="484"/>
      <c r="H312" s="484"/>
      <c r="I312" s="484"/>
      <c r="J312" s="146"/>
      <c r="L312" s="484"/>
      <c r="M312" s="484"/>
      <c r="N312" s="484"/>
      <c r="O312" s="484"/>
      <c r="P312" s="484"/>
      <c r="Q312" s="484"/>
      <c r="R312" s="484"/>
      <c r="S312" s="484"/>
      <c r="T312" s="484"/>
      <c r="V312" s="484"/>
      <c r="W312" s="484"/>
      <c r="X312" s="484"/>
      <c r="Y312" s="484"/>
      <c r="Z312" s="484"/>
      <c r="AA312" s="484"/>
      <c r="AB312" s="484"/>
      <c r="AC312" s="484"/>
      <c r="AD312" s="484"/>
    </row>
    <row r="313" spans="2:30" x14ac:dyDescent="0.2">
      <c r="B313" s="484"/>
      <c r="D313" s="484"/>
      <c r="E313" s="484"/>
      <c r="F313" s="484"/>
      <c r="G313" s="484"/>
      <c r="H313" s="484"/>
      <c r="I313" s="484"/>
      <c r="J313" s="146"/>
      <c r="L313" s="484"/>
      <c r="M313" s="484"/>
      <c r="N313" s="484"/>
      <c r="O313" s="484"/>
      <c r="P313" s="484"/>
      <c r="Q313" s="484"/>
      <c r="R313" s="484"/>
      <c r="S313" s="484"/>
      <c r="T313" s="484"/>
      <c r="V313" s="484"/>
      <c r="W313" s="484"/>
      <c r="X313" s="484"/>
      <c r="Y313" s="484"/>
      <c r="Z313" s="484"/>
      <c r="AA313" s="484"/>
      <c r="AB313" s="484"/>
      <c r="AC313" s="484"/>
      <c r="AD313" s="484"/>
    </row>
    <row r="314" spans="2:30" x14ac:dyDescent="0.2">
      <c r="B314" s="484"/>
      <c r="D314" s="484"/>
      <c r="E314" s="484"/>
      <c r="F314" s="484"/>
      <c r="G314" s="484"/>
      <c r="H314" s="484"/>
      <c r="I314" s="484"/>
      <c r="J314" s="146"/>
      <c r="L314" s="484"/>
      <c r="M314" s="484"/>
      <c r="N314" s="484"/>
      <c r="O314" s="484"/>
      <c r="P314" s="484"/>
      <c r="Q314" s="484"/>
      <c r="R314" s="484"/>
      <c r="S314" s="484"/>
      <c r="T314" s="484"/>
      <c r="V314" s="484"/>
      <c r="W314" s="484"/>
      <c r="X314" s="484"/>
      <c r="Y314" s="484"/>
      <c r="Z314" s="484"/>
      <c r="AA314" s="484"/>
      <c r="AB314" s="484"/>
      <c r="AC314" s="484"/>
      <c r="AD314" s="484"/>
    </row>
    <row r="315" spans="2:30" x14ac:dyDescent="0.2">
      <c r="B315" s="484"/>
      <c r="D315" s="484"/>
      <c r="E315" s="484"/>
      <c r="F315" s="484"/>
      <c r="G315" s="484"/>
      <c r="H315" s="484"/>
      <c r="I315" s="484"/>
      <c r="J315" s="146"/>
      <c r="L315" s="484"/>
      <c r="M315" s="484"/>
      <c r="N315" s="484"/>
      <c r="O315" s="484"/>
      <c r="P315" s="484"/>
      <c r="Q315" s="484"/>
      <c r="R315" s="484"/>
      <c r="S315" s="484"/>
      <c r="T315" s="484"/>
      <c r="V315" s="484"/>
      <c r="W315" s="484"/>
      <c r="X315" s="484"/>
      <c r="Y315" s="484"/>
      <c r="Z315" s="484"/>
      <c r="AA315" s="484"/>
      <c r="AB315" s="484"/>
      <c r="AC315" s="484"/>
      <c r="AD315" s="484"/>
    </row>
    <row r="316" spans="2:30" x14ac:dyDescent="0.2">
      <c r="B316" s="484"/>
      <c r="D316" s="484"/>
      <c r="E316" s="484"/>
      <c r="F316" s="484"/>
      <c r="G316" s="484"/>
      <c r="H316" s="484"/>
      <c r="I316" s="484"/>
      <c r="J316" s="146"/>
      <c r="L316" s="484"/>
      <c r="M316" s="484"/>
      <c r="N316" s="484"/>
      <c r="O316" s="484"/>
      <c r="P316" s="484"/>
      <c r="Q316" s="484"/>
      <c r="R316" s="484"/>
      <c r="S316" s="484"/>
      <c r="T316" s="484"/>
      <c r="V316" s="484"/>
      <c r="W316" s="484"/>
      <c r="X316" s="484"/>
      <c r="Y316" s="484"/>
      <c r="Z316" s="484"/>
      <c r="AA316" s="484"/>
      <c r="AB316" s="484"/>
      <c r="AC316" s="484"/>
      <c r="AD316" s="484"/>
    </row>
    <row r="317" spans="2:30" x14ac:dyDescent="0.2">
      <c r="B317" s="484"/>
      <c r="D317" s="484"/>
      <c r="E317" s="484"/>
      <c r="F317" s="484"/>
      <c r="G317" s="484"/>
      <c r="H317" s="484"/>
      <c r="I317" s="484"/>
      <c r="J317" s="146"/>
      <c r="L317" s="484"/>
      <c r="M317" s="484"/>
      <c r="N317" s="484"/>
      <c r="O317" s="484"/>
      <c r="P317" s="484"/>
      <c r="Q317" s="484"/>
      <c r="R317" s="484"/>
      <c r="S317" s="484"/>
      <c r="T317" s="484"/>
      <c r="V317" s="484"/>
      <c r="W317" s="484"/>
      <c r="X317" s="484"/>
      <c r="Y317" s="484"/>
      <c r="Z317" s="484"/>
      <c r="AA317" s="484"/>
      <c r="AB317" s="484"/>
      <c r="AC317" s="484"/>
      <c r="AD317" s="484"/>
    </row>
    <row r="318" spans="2:30" x14ac:dyDescent="0.2">
      <c r="B318" s="484"/>
      <c r="D318" s="484"/>
      <c r="E318" s="484"/>
      <c r="F318" s="484"/>
      <c r="G318" s="484"/>
      <c r="H318" s="484"/>
      <c r="I318" s="484"/>
      <c r="J318" s="146"/>
      <c r="L318" s="484"/>
      <c r="M318" s="484"/>
      <c r="N318" s="484"/>
      <c r="O318" s="484"/>
      <c r="P318" s="484"/>
      <c r="Q318" s="484"/>
      <c r="R318" s="484"/>
      <c r="S318" s="484"/>
      <c r="T318" s="484"/>
      <c r="V318" s="484"/>
      <c r="W318" s="484"/>
      <c r="X318" s="484"/>
      <c r="Y318" s="484"/>
      <c r="Z318" s="484"/>
      <c r="AA318" s="484"/>
      <c r="AB318" s="484"/>
      <c r="AC318" s="484"/>
      <c r="AD318" s="484"/>
    </row>
    <row r="319" spans="2:30" x14ac:dyDescent="0.2">
      <c r="B319" s="484"/>
      <c r="D319" s="484"/>
      <c r="E319" s="484"/>
      <c r="F319" s="484"/>
      <c r="G319" s="484"/>
      <c r="H319" s="484"/>
      <c r="I319" s="484"/>
      <c r="J319" s="146"/>
      <c r="L319" s="484"/>
      <c r="M319" s="484"/>
      <c r="N319" s="484"/>
      <c r="O319" s="484"/>
      <c r="P319" s="484"/>
      <c r="Q319" s="484"/>
      <c r="R319" s="484"/>
      <c r="S319" s="484"/>
      <c r="T319" s="484"/>
      <c r="V319" s="484"/>
      <c r="W319" s="484"/>
      <c r="X319" s="484"/>
      <c r="Y319" s="484"/>
      <c r="Z319" s="484"/>
      <c r="AA319" s="484"/>
      <c r="AB319" s="484"/>
      <c r="AC319" s="484"/>
      <c r="AD319" s="484"/>
    </row>
    <row r="320" spans="2:30" x14ac:dyDescent="0.2">
      <c r="B320" s="484"/>
      <c r="D320" s="484"/>
      <c r="E320" s="484"/>
      <c r="F320" s="484"/>
      <c r="G320" s="484"/>
      <c r="H320" s="484"/>
      <c r="I320" s="484"/>
      <c r="J320" s="146"/>
      <c r="L320" s="484"/>
      <c r="M320" s="484"/>
      <c r="N320" s="484"/>
      <c r="O320" s="484"/>
      <c r="P320" s="484"/>
      <c r="Q320" s="484"/>
      <c r="R320" s="484"/>
      <c r="S320" s="484"/>
      <c r="T320" s="484"/>
      <c r="V320" s="484"/>
      <c r="W320" s="484"/>
      <c r="X320" s="484"/>
      <c r="Y320" s="484"/>
      <c r="Z320" s="484"/>
      <c r="AA320" s="484"/>
      <c r="AB320" s="484"/>
      <c r="AC320" s="484"/>
      <c r="AD320" s="484"/>
    </row>
    <row r="321" spans="2:30" x14ac:dyDescent="0.2">
      <c r="B321" s="484"/>
      <c r="D321" s="484"/>
      <c r="E321" s="484"/>
      <c r="F321" s="484"/>
      <c r="G321" s="484"/>
      <c r="H321" s="484"/>
      <c r="I321" s="484"/>
      <c r="J321" s="146"/>
      <c r="L321" s="484"/>
      <c r="M321" s="484"/>
      <c r="N321" s="484"/>
      <c r="O321" s="484"/>
      <c r="P321" s="484"/>
      <c r="Q321" s="484"/>
      <c r="R321" s="484"/>
      <c r="S321" s="484"/>
      <c r="T321" s="484"/>
      <c r="V321" s="484"/>
      <c r="W321" s="484"/>
      <c r="X321" s="484"/>
      <c r="Y321" s="484"/>
      <c r="Z321" s="484"/>
      <c r="AA321" s="484"/>
      <c r="AB321" s="484"/>
      <c r="AC321" s="484"/>
      <c r="AD321" s="484"/>
    </row>
    <row r="322" spans="2:30" x14ac:dyDescent="0.2">
      <c r="B322" s="484"/>
      <c r="D322" s="484"/>
      <c r="E322" s="484"/>
      <c r="F322" s="484"/>
      <c r="G322" s="484"/>
      <c r="H322" s="484"/>
      <c r="I322" s="484"/>
      <c r="J322" s="146"/>
      <c r="L322" s="484"/>
      <c r="M322" s="484"/>
      <c r="N322" s="484"/>
      <c r="O322" s="484"/>
      <c r="P322" s="484"/>
      <c r="Q322" s="484"/>
      <c r="R322" s="484"/>
      <c r="S322" s="484"/>
      <c r="T322" s="484"/>
      <c r="V322" s="484"/>
      <c r="W322" s="484"/>
      <c r="X322" s="484"/>
      <c r="Y322" s="484"/>
      <c r="Z322" s="484"/>
      <c r="AA322" s="484"/>
      <c r="AB322" s="484"/>
      <c r="AC322" s="484"/>
      <c r="AD322" s="484"/>
    </row>
    <row r="323" spans="2:30" x14ac:dyDescent="0.2">
      <c r="B323" s="484"/>
      <c r="D323" s="484"/>
      <c r="E323" s="484"/>
      <c r="F323" s="484"/>
      <c r="G323" s="484"/>
      <c r="H323" s="484"/>
      <c r="I323" s="484"/>
      <c r="J323" s="146"/>
      <c r="L323" s="484"/>
      <c r="M323" s="484"/>
      <c r="N323" s="484"/>
      <c r="O323" s="484"/>
      <c r="P323" s="484"/>
      <c r="Q323" s="484"/>
      <c r="R323" s="484"/>
      <c r="S323" s="484"/>
      <c r="T323" s="484"/>
      <c r="V323" s="484"/>
      <c r="W323" s="484"/>
      <c r="X323" s="484"/>
      <c r="Y323" s="484"/>
      <c r="Z323" s="484"/>
      <c r="AA323" s="484"/>
      <c r="AB323" s="484"/>
      <c r="AC323" s="484"/>
      <c r="AD323" s="484"/>
    </row>
    <row r="324" spans="2:30" x14ac:dyDescent="0.2">
      <c r="B324" s="484"/>
      <c r="D324" s="484"/>
      <c r="E324" s="484"/>
      <c r="F324" s="484"/>
      <c r="G324" s="484"/>
      <c r="H324" s="484"/>
      <c r="I324" s="484"/>
      <c r="J324" s="146"/>
      <c r="L324" s="484"/>
      <c r="M324" s="484"/>
      <c r="N324" s="484"/>
      <c r="O324" s="484"/>
      <c r="P324" s="484"/>
      <c r="Q324" s="484"/>
      <c r="R324" s="484"/>
      <c r="S324" s="484"/>
      <c r="T324" s="484"/>
      <c r="V324" s="484"/>
      <c r="W324" s="484"/>
      <c r="X324" s="484"/>
      <c r="Y324" s="484"/>
      <c r="Z324" s="484"/>
      <c r="AA324" s="484"/>
      <c r="AB324" s="484"/>
      <c r="AC324" s="484"/>
      <c r="AD324" s="484"/>
    </row>
    <row r="325" spans="2:30" x14ac:dyDescent="0.2">
      <c r="B325" s="484"/>
      <c r="D325" s="484"/>
      <c r="E325" s="484"/>
      <c r="F325" s="484"/>
      <c r="G325" s="484"/>
      <c r="H325" s="484"/>
      <c r="I325" s="484"/>
      <c r="J325" s="146"/>
      <c r="L325" s="484"/>
      <c r="M325" s="484"/>
      <c r="N325" s="484"/>
      <c r="O325" s="484"/>
      <c r="P325" s="484"/>
      <c r="Q325" s="484"/>
      <c r="R325" s="484"/>
      <c r="S325" s="484"/>
      <c r="T325" s="484"/>
      <c r="V325" s="484"/>
      <c r="W325" s="484"/>
      <c r="X325" s="484"/>
      <c r="Y325" s="484"/>
      <c r="Z325" s="484"/>
      <c r="AA325" s="484"/>
      <c r="AB325" s="484"/>
      <c r="AC325" s="484"/>
      <c r="AD325" s="484"/>
    </row>
    <row r="326" spans="2:30" x14ac:dyDescent="0.2">
      <c r="B326" s="484"/>
      <c r="D326" s="484"/>
      <c r="E326" s="484"/>
      <c r="F326" s="484"/>
      <c r="G326" s="484"/>
      <c r="H326" s="484"/>
      <c r="I326" s="484"/>
      <c r="J326" s="146"/>
      <c r="L326" s="484"/>
      <c r="M326" s="484"/>
      <c r="N326" s="484"/>
      <c r="O326" s="484"/>
      <c r="P326" s="484"/>
      <c r="Q326" s="484"/>
      <c r="R326" s="484"/>
      <c r="S326" s="484"/>
      <c r="T326" s="484"/>
      <c r="V326" s="484"/>
      <c r="W326" s="484"/>
      <c r="X326" s="484"/>
      <c r="Y326" s="484"/>
      <c r="Z326" s="484"/>
      <c r="AA326" s="484"/>
      <c r="AB326" s="484"/>
      <c r="AC326" s="484"/>
      <c r="AD326" s="484"/>
    </row>
    <row r="327" spans="2:30" x14ac:dyDescent="0.2">
      <c r="B327" s="484"/>
      <c r="D327" s="484"/>
      <c r="E327" s="484"/>
      <c r="F327" s="484"/>
      <c r="G327" s="484"/>
      <c r="H327" s="484"/>
      <c r="I327" s="484"/>
      <c r="J327" s="146"/>
      <c r="L327" s="484"/>
      <c r="M327" s="484"/>
      <c r="N327" s="484"/>
      <c r="O327" s="484"/>
      <c r="P327" s="484"/>
      <c r="Q327" s="484"/>
      <c r="R327" s="484"/>
      <c r="S327" s="484"/>
      <c r="T327" s="484"/>
      <c r="V327" s="484"/>
      <c r="W327" s="484"/>
      <c r="X327" s="484"/>
      <c r="Y327" s="484"/>
      <c r="Z327" s="484"/>
      <c r="AA327" s="484"/>
      <c r="AB327" s="484"/>
      <c r="AC327" s="484"/>
      <c r="AD327" s="484"/>
    </row>
    <row r="328" spans="2:30" x14ac:dyDescent="0.2">
      <c r="B328" s="484"/>
      <c r="D328" s="484"/>
      <c r="E328" s="484"/>
      <c r="F328" s="484"/>
      <c r="G328" s="484"/>
      <c r="H328" s="484"/>
      <c r="I328" s="484"/>
      <c r="J328" s="146"/>
      <c r="L328" s="484"/>
      <c r="M328" s="484"/>
      <c r="N328" s="484"/>
      <c r="O328" s="484"/>
      <c r="P328" s="484"/>
      <c r="Q328" s="484"/>
      <c r="R328" s="484"/>
      <c r="S328" s="484"/>
      <c r="T328" s="484"/>
      <c r="V328" s="484"/>
      <c r="W328" s="484"/>
      <c r="X328" s="484"/>
      <c r="Y328" s="484"/>
      <c r="Z328" s="484"/>
      <c r="AA328" s="484"/>
      <c r="AB328" s="484"/>
      <c r="AC328" s="484"/>
      <c r="AD328" s="484"/>
    </row>
    <row r="329" spans="2:30" x14ac:dyDescent="0.2">
      <c r="B329" s="484"/>
      <c r="D329" s="484"/>
      <c r="E329" s="484"/>
      <c r="F329" s="484"/>
      <c r="G329" s="484"/>
      <c r="H329" s="484"/>
      <c r="I329" s="484"/>
      <c r="J329" s="146"/>
      <c r="L329" s="484"/>
      <c r="M329" s="484"/>
      <c r="N329" s="484"/>
      <c r="O329" s="484"/>
      <c r="P329" s="484"/>
      <c r="Q329" s="484"/>
      <c r="R329" s="484"/>
      <c r="S329" s="484"/>
      <c r="T329" s="484"/>
      <c r="V329" s="484"/>
      <c r="W329" s="484"/>
      <c r="X329" s="484"/>
      <c r="Y329" s="484"/>
      <c r="Z329" s="484"/>
      <c r="AA329" s="484"/>
      <c r="AB329" s="484"/>
      <c r="AC329" s="484"/>
      <c r="AD329" s="484"/>
    </row>
    <row r="330" spans="2:30" x14ac:dyDescent="0.2">
      <c r="B330" s="484"/>
      <c r="D330" s="484"/>
      <c r="E330" s="484"/>
      <c r="F330" s="484"/>
      <c r="G330" s="484"/>
      <c r="H330" s="484"/>
      <c r="I330" s="484"/>
      <c r="J330" s="146"/>
      <c r="L330" s="484"/>
      <c r="M330" s="484"/>
      <c r="N330" s="484"/>
      <c r="O330" s="484"/>
      <c r="P330" s="484"/>
      <c r="Q330" s="484"/>
      <c r="R330" s="484"/>
      <c r="S330" s="484"/>
      <c r="T330" s="484"/>
      <c r="V330" s="484"/>
      <c r="W330" s="484"/>
      <c r="X330" s="484"/>
      <c r="Y330" s="484"/>
      <c r="Z330" s="484"/>
      <c r="AA330" s="484"/>
      <c r="AB330" s="484"/>
      <c r="AC330" s="484"/>
      <c r="AD330" s="484"/>
    </row>
    <row r="331" spans="2:30" x14ac:dyDescent="0.2">
      <c r="B331" s="484"/>
      <c r="D331" s="484"/>
      <c r="E331" s="484"/>
      <c r="F331" s="484"/>
      <c r="G331" s="484"/>
      <c r="H331" s="484"/>
      <c r="I331" s="484"/>
      <c r="J331" s="146"/>
      <c r="L331" s="484"/>
      <c r="M331" s="484"/>
      <c r="N331" s="484"/>
      <c r="O331" s="484"/>
      <c r="P331" s="484"/>
      <c r="Q331" s="484"/>
      <c r="R331" s="484"/>
      <c r="S331" s="484"/>
      <c r="T331" s="484"/>
      <c r="V331" s="484"/>
      <c r="W331" s="484"/>
      <c r="X331" s="484"/>
      <c r="Y331" s="484"/>
      <c r="Z331" s="484"/>
      <c r="AA331" s="484"/>
      <c r="AB331" s="484"/>
      <c r="AC331" s="484"/>
      <c r="AD331" s="484"/>
    </row>
    <row r="332" spans="2:30" x14ac:dyDescent="0.2">
      <c r="B332" s="484"/>
      <c r="D332" s="484"/>
      <c r="E332" s="484"/>
      <c r="F332" s="484"/>
      <c r="G332" s="484"/>
      <c r="H332" s="484"/>
      <c r="I332" s="484"/>
      <c r="J332" s="146"/>
      <c r="L332" s="484"/>
      <c r="M332" s="484"/>
      <c r="N332" s="484"/>
      <c r="O332" s="484"/>
      <c r="P332" s="484"/>
      <c r="Q332" s="484"/>
      <c r="R332" s="484"/>
      <c r="S332" s="484"/>
      <c r="T332" s="484"/>
      <c r="V332" s="484"/>
      <c r="W332" s="484"/>
      <c r="X332" s="484"/>
      <c r="Y332" s="484"/>
      <c r="Z332" s="484"/>
      <c r="AA332" s="484"/>
      <c r="AB332" s="484"/>
      <c r="AC332" s="484"/>
      <c r="AD332" s="484"/>
    </row>
    <row r="333" spans="2:30" x14ac:dyDescent="0.2">
      <c r="B333" s="484"/>
      <c r="D333" s="484"/>
      <c r="E333" s="484"/>
      <c r="F333" s="484"/>
      <c r="G333" s="484"/>
      <c r="H333" s="484"/>
      <c r="I333" s="484"/>
      <c r="J333" s="146"/>
      <c r="L333" s="484"/>
      <c r="M333" s="484"/>
      <c r="N333" s="484"/>
      <c r="O333" s="484"/>
      <c r="P333" s="484"/>
      <c r="Q333" s="484"/>
      <c r="R333" s="484"/>
      <c r="S333" s="484"/>
      <c r="T333" s="484"/>
      <c r="V333" s="484"/>
      <c r="W333" s="484"/>
      <c r="X333" s="484"/>
      <c r="Y333" s="484"/>
      <c r="Z333" s="484"/>
      <c r="AA333" s="484"/>
      <c r="AB333" s="484"/>
      <c r="AC333" s="484"/>
      <c r="AD333" s="484"/>
    </row>
    <row r="334" spans="2:30" x14ac:dyDescent="0.2">
      <c r="B334" s="484"/>
      <c r="D334" s="484"/>
      <c r="E334" s="484"/>
      <c r="F334" s="484"/>
      <c r="G334" s="484"/>
      <c r="H334" s="484"/>
      <c r="I334" s="484"/>
      <c r="J334" s="146"/>
      <c r="L334" s="484"/>
      <c r="M334" s="484"/>
      <c r="N334" s="484"/>
      <c r="O334" s="484"/>
      <c r="P334" s="484"/>
      <c r="Q334" s="484"/>
      <c r="R334" s="484"/>
      <c r="S334" s="484"/>
      <c r="T334" s="484"/>
      <c r="V334" s="484"/>
      <c r="W334" s="484"/>
      <c r="X334" s="484"/>
      <c r="Y334" s="484"/>
      <c r="Z334" s="484"/>
      <c r="AA334" s="484"/>
      <c r="AB334" s="484"/>
      <c r="AC334" s="484"/>
      <c r="AD334" s="484"/>
    </row>
    <row r="335" spans="2:30" x14ac:dyDescent="0.2">
      <c r="B335" s="484"/>
      <c r="D335" s="484"/>
      <c r="E335" s="484"/>
      <c r="F335" s="484"/>
      <c r="G335" s="484"/>
      <c r="H335" s="484"/>
      <c r="I335" s="484"/>
      <c r="J335" s="146"/>
      <c r="L335" s="484"/>
      <c r="M335" s="484"/>
      <c r="N335" s="484"/>
      <c r="O335" s="484"/>
      <c r="P335" s="484"/>
      <c r="Q335" s="484"/>
      <c r="R335" s="484"/>
      <c r="S335" s="484"/>
      <c r="T335" s="484"/>
      <c r="V335" s="484"/>
      <c r="W335" s="484"/>
      <c r="X335" s="484"/>
      <c r="Y335" s="484"/>
      <c r="Z335" s="484"/>
      <c r="AA335" s="484"/>
      <c r="AB335" s="484"/>
      <c r="AC335" s="484"/>
      <c r="AD335" s="484"/>
    </row>
    <row r="336" spans="2:30" x14ac:dyDescent="0.2">
      <c r="B336" s="484"/>
      <c r="D336" s="484"/>
      <c r="E336" s="484"/>
      <c r="F336" s="484"/>
      <c r="G336" s="484"/>
      <c r="H336" s="484"/>
      <c r="I336" s="484"/>
      <c r="J336" s="146"/>
      <c r="L336" s="484"/>
      <c r="M336" s="484"/>
      <c r="N336" s="484"/>
      <c r="O336" s="484"/>
      <c r="P336" s="484"/>
      <c r="Q336" s="484"/>
      <c r="R336" s="484"/>
      <c r="S336" s="484"/>
      <c r="T336" s="484"/>
      <c r="V336" s="484"/>
      <c r="W336" s="484"/>
      <c r="X336" s="484"/>
      <c r="Y336" s="484"/>
      <c r="Z336" s="484"/>
      <c r="AA336" s="484"/>
      <c r="AB336" s="484"/>
      <c r="AC336" s="484"/>
      <c r="AD336" s="484"/>
    </row>
    <row r="337" spans="2:30" x14ac:dyDescent="0.2">
      <c r="B337" s="484"/>
      <c r="D337" s="484"/>
      <c r="E337" s="484"/>
      <c r="F337" s="484"/>
      <c r="G337" s="484"/>
      <c r="H337" s="484"/>
      <c r="I337" s="484"/>
      <c r="J337" s="146"/>
      <c r="L337" s="484"/>
      <c r="M337" s="484"/>
      <c r="N337" s="484"/>
      <c r="O337" s="484"/>
      <c r="P337" s="484"/>
      <c r="Q337" s="484"/>
      <c r="R337" s="484"/>
      <c r="S337" s="484"/>
      <c r="T337" s="484"/>
      <c r="V337" s="484"/>
      <c r="W337" s="484"/>
      <c r="X337" s="484"/>
      <c r="Y337" s="484"/>
      <c r="Z337" s="484"/>
      <c r="AA337" s="484"/>
      <c r="AB337" s="484"/>
      <c r="AC337" s="484"/>
      <c r="AD337" s="484"/>
    </row>
    <row r="338" spans="2:30" x14ac:dyDescent="0.2">
      <c r="B338" s="484"/>
      <c r="D338" s="484"/>
      <c r="E338" s="484"/>
      <c r="F338" s="484"/>
      <c r="G338" s="484"/>
      <c r="H338" s="484"/>
      <c r="I338" s="484"/>
      <c r="J338" s="146"/>
      <c r="L338" s="484"/>
      <c r="M338" s="484"/>
      <c r="N338" s="484"/>
      <c r="O338" s="484"/>
      <c r="P338" s="484"/>
      <c r="Q338" s="484"/>
      <c r="R338" s="484"/>
      <c r="S338" s="484"/>
      <c r="T338" s="484"/>
      <c r="V338" s="484"/>
      <c r="W338" s="484"/>
      <c r="X338" s="484"/>
      <c r="Y338" s="484"/>
      <c r="Z338" s="484"/>
      <c r="AA338" s="484"/>
      <c r="AB338" s="484"/>
      <c r="AC338" s="484"/>
      <c r="AD338" s="484"/>
    </row>
    <row r="339" spans="2:30" x14ac:dyDescent="0.2">
      <c r="B339" s="484"/>
      <c r="D339" s="484"/>
      <c r="E339" s="484"/>
      <c r="F339" s="484"/>
      <c r="G339" s="484"/>
      <c r="H339" s="484"/>
      <c r="I339" s="484"/>
      <c r="J339" s="146"/>
      <c r="L339" s="484"/>
      <c r="M339" s="484"/>
      <c r="N339" s="484"/>
      <c r="O339" s="484"/>
      <c r="P339" s="484"/>
      <c r="Q339" s="484"/>
      <c r="R339" s="484"/>
      <c r="S339" s="484"/>
      <c r="T339" s="484"/>
      <c r="V339" s="484"/>
      <c r="W339" s="484"/>
      <c r="X339" s="484"/>
      <c r="Y339" s="484"/>
      <c r="Z339" s="484"/>
      <c r="AA339" s="484"/>
      <c r="AB339" s="484"/>
      <c r="AC339" s="484"/>
      <c r="AD339" s="484"/>
    </row>
    <row r="340" spans="2:30" x14ac:dyDescent="0.2">
      <c r="B340" s="484"/>
      <c r="D340" s="484"/>
      <c r="E340" s="484"/>
      <c r="F340" s="484"/>
      <c r="G340" s="484"/>
      <c r="H340" s="484"/>
      <c r="I340" s="484"/>
      <c r="J340" s="146"/>
      <c r="L340" s="484"/>
      <c r="M340" s="484"/>
      <c r="N340" s="484"/>
      <c r="O340" s="484"/>
      <c r="P340" s="484"/>
      <c r="Q340" s="484"/>
      <c r="R340" s="484"/>
      <c r="S340" s="484"/>
      <c r="T340" s="484"/>
      <c r="V340" s="484"/>
      <c r="W340" s="484"/>
      <c r="X340" s="484"/>
      <c r="Y340" s="484"/>
      <c r="Z340" s="484"/>
      <c r="AA340" s="484"/>
      <c r="AB340" s="484"/>
      <c r="AC340" s="484"/>
      <c r="AD340" s="484"/>
    </row>
    <row r="341" spans="2:30" x14ac:dyDescent="0.2">
      <c r="B341" s="484"/>
      <c r="D341" s="484"/>
      <c r="E341" s="484"/>
      <c r="F341" s="484"/>
      <c r="G341" s="484"/>
      <c r="H341" s="484"/>
      <c r="I341" s="484"/>
      <c r="J341" s="146"/>
      <c r="L341" s="484"/>
      <c r="M341" s="484"/>
      <c r="N341" s="484"/>
      <c r="O341" s="484"/>
      <c r="P341" s="484"/>
      <c r="Q341" s="484"/>
      <c r="R341" s="484"/>
      <c r="S341" s="484"/>
      <c r="T341" s="484"/>
      <c r="V341" s="484"/>
      <c r="W341" s="484"/>
      <c r="X341" s="484"/>
      <c r="Y341" s="484"/>
      <c r="Z341" s="484"/>
      <c r="AA341" s="484"/>
      <c r="AB341" s="484"/>
      <c r="AC341" s="484"/>
      <c r="AD341" s="484"/>
    </row>
    <row r="342" spans="2:30" x14ac:dyDescent="0.2">
      <c r="B342" s="484"/>
      <c r="D342" s="484"/>
      <c r="E342" s="484"/>
      <c r="F342" s="484"/>
      <c r="G342" s="484"/>
      <c r="H342" s="484"/>
      <c r="I342" s="484"/>
      <c r="J342" s="146"/>
      <c r="L342" s="484"/>
      <c r="M342" s="484"/>
      <c r="N342" s="484"/>
      <c r="O342" s="484"/>
      <c r="P342" s="484"/>
      <c r="Q342" s="484"/>
      <c r="R342" s="484"/>
      <c r="S342" s="484"/>
      <c r="T342" s="484"/>
      <c r="V342" s="484"/>
      <c r="W342" s="484"/>
      <c r="X342" s="484"/>
      <c r="Y342" s="484"/>
      <c r="Z342" s="484"/>
      <c r="AA342" s="484"/>
      <c r="AB342" s="484"/>
      <c r="AC342" s="484"/>
      <c r="AD342" s="484"/>
    </row>
    <row r="343" spans="2:30" x14ac:dyDescent="0.2">
      <c r="B343" s="484"/>
      <c r="D343" s="484"/>
      <c r="E343" s="484"/>
      <c r="F343" s="484"/>
      <c r="G343" s="484"/>
      <c r="H343" s="484"/>
      <c r="I343" s="484"/>
      <c r="J343" s="146"/>
      <c r="L343" s="484"/>
      <c r="M343" s="484"/>
      <c r="N343" s="484"/>
      <c r="O343" s="484"/>
      <c r="P343" s="484"/>
      <c r="Q343" s="484"/>
      <c r="R343" s="484"/>
      <c r="S343" s="484"/>
      <c r="T343" s="484"/>
      <c r="V343" s="484"/>
      <c r="W343" s="484"/>
      <c r="X343" s="484"/>
      <c r="Y343" s="484"/>
      <c r="Z343" s="484"/>
      <c r="AA343" s="484"/>
      <c r="AB343" s="484"/>
      <c r="AC343" s="484"/>
      <c r="AD343" s="484"/>
    </row>
    <row r="344" spans="2:30" x14ac:dyDescent="0.2">
      <c r="B344" s="484"/>
      <c r="D344" s="484"/>
      <c r="E344" s="484"/>
      <c r="F344" s="484"/>
      <c r="G344" s="484"/>
      <c r="H344" s="484"/>
      <c r="I344" s="484"/>
      <c r="J344" s="146"/>
      <c r="L344" s="484"/>
      <c r="M344" s="484"/>
      <c r="N344" s="484"/>
      <c r="O344" s="484"/>
      <c r="P344" s="484"/>
      <c r="Q344" s="484"/>
      <c r="R344" s="484"/>
      <c r="S344" s="484"/>
      <c r="T344" s="484"/>
      <c r="V344" s="484"/>
      <c r="W344" s="484"/>
      <c r="X344" s="484"/>
      <c r="Y344" s="484"/>
      <c r="Z344" s="484"/>
      <c r="AA344" s="484"/>
      <c r="AB344" s="484"/>
      <c r="AC344" s="484"/>
      <c r="AD344" s="484"/>
    </row>
    <row r="345" spans="2:30" x14ac:dyDescent="0.2">
      <c r="B345" s="484"/>
      <c r="D345" s="484"/>
      <c r="E345" s="484"/>
      <c r="F345" s="484"/>
      <c r="G345" s="484"/>
      <c r="H345" s="484"/>
      <c r="I345" s="484"/>
      <c r="J345" s="146"/>
      <c r="L345" s="484"/>
      <c r="M345" s="484"/>
      <c r="N345" s="484"/>
      <c r="O345" s="484"/>
      <c r="P345" s="484"/>
      <c r="Q345" s="484"/>
      <c r="R345" s="484"/>
      <c r="S345" s="484"/>
      <c r="T345" s="484"/>
      <c r="V345" s="484"/>
      <c r="W345" s="484"/>
      <c r="X345" s="484"/>
      <c r="Y345" s="484"/>
      <c r="Z345" s="484"/>
      <c r="AA345" s="484"/>
      <c r="AB345" s="484"/>
      <c r="AC345" s="484"/>
      <c r="AD345" s="484"/>
    </row>
    <row r="346" spans="2:30" x14ac:dyDescent="0.2">
      <c r="B346" s="484"/>
      <c r="D346" s="484"/>
      <c r="E346" s="484"/>
      <c r="F346" s="484"/>
      <c r="G346" s="484"/>
      <c r="H346" s="484"/>
      <c r="I346" s="484"/>
      <c r="J346" s="146"/>
      <c r="L346" s="484"/>
      <c r="M346" s="484"/>
      <c r="N346" s="484"/>
      <c r="O346" s="484"/>
      <c r="P346" s="484"/>
      <c r="Q346" s="484"/>
      <c r="R346" s="484"/>
      <c r="S346" s="484"/>
      <c r="T346" s="484"/>
      <c r="V346" s="484"/>
      <c r="W346" s="484"/>
      <c r="X346" s="484"/>
      <c r="Y346" s="484"/>
      <c r="Z346" s="484"/>
      <c r="AA346" s="484"/>
      <c r="AB346" s="484"/>
      <c r="AC346" s="484"/>
      <c r="AD346" s="484"/>
    </row>
    <row r="347" spans="2:30" x14ac:dyDescent="0.2">
      <c r="B347" s="484"/>
      <c r="D347" s="484"/>
      <c r="E347" s="484"/>
      <c r="F347" s="484"/>
      <c r="G347" s="484"/>
      <c r="H347" s="484"/>
      <c r="I347" s="484"/>
      <c r="J347" s="146"/>
      <c r="L347" s="484"/>
      <c r="M347" s="484"/>
      <c r="N347" s="484"/>
      <c r="O347" s="484"/>
      <c r="P347" s="484"/>
      <c r="Q347" s="484"/>
      <c r="R347" s="484"/>
      <c r="S347" s="484"/>
      <c r="T347" s="484"/>
      <c r="V347" s="484"/>
      <c r="W347" s="484"/>
      <c r="X347" s="484"/>
      <c r="Y347" s="484"/>
      <c r="Z347" s="484"/>
      <c r="AA347" s="484"/>
      <c r="AB347" s="484"/>
      <c r="AC347" s="484"/>
      <c r="AD347" s="484"/>
    </row>
    <row r="348" spans="2:30" x14ac:dyDescent="0.2">
      <c r="B348" s="484"/>
      <c r="D348" s="484"/>
      <c r="E348" s="484"/>
      <c r="F348" s="484"/>
      <c r="G348" s="484"/>
      <c r="H348" s="484"/>
      <c r="I348" s="484"/>
      <c r="J348" s="146"/>
      <c r="L348" s="484"/>
      <c r="M348" s="484"/>
      <c r="N348" s="484"/>
      <c r="O348" s="484"/>
      <c r="P348" s="484"/>
      <c r="Q348" s="484"/>
      <c r="R348" s="484"/>
      <c r="S348" s="484"/>
      <c r="T348" s="484"/>
      <c r="V348" s="484"/>
      <c r="W348" s="484"/>
      <c r="X348" s="484"/>
      <c r="Y348" s="484"/>
      <c r="Z348" s="484"/>
      <c r="AA348" s="484"/>
      <c r="AB348" s="484"/>
      <c r="AC348" s="484"/>
      <c r="AD348" s="484"/>
    </row>
    <row r="349" spans="2:30" x14ac:dyDescent="0.2">
      <c r="B349" s="484"/>
      <c r="D349" s="484"/>
      <c r="E349" s="484"/>
      <c r="F349" s="484"/>
      <c r="G349" s="484"/>
      <c r="H349" s="484"/>
      <c r="I349" s="484"/>
      <c r="J349" s="146"/>
      <c r="L349" s="484"/>
      <c r="M349" s="484"/>
      <c r="N349" s="484"/>
      <c r="O349" s="484"/>
      <c r="P349" s="484"/>
      <c r="Q349" s="484"/>
      <c r="R349" s="484"/>
      <c r="S349" s="484"/>
      <c r="T349" s="484"/>
      <c r="V349" s="484"/>
      <c r="W349" s="484"/>
      <c r="X349" s="484"/>
      <c r="Y349" s="484"/>
      <c r="Z349" s="484"/>
      <c r="AA349" s="484"/>
      <c r="AB349" s="484"/>
      <c r="AC349" s="484"/>
      <c r="AD349" s="484"/>
    </row>
    <row r="350" spans="2:30" x14ac:dyDescent="0.2">
      <c r="B350" s="484"/>
      <c r="D350" s="484"/>
      <c r="E350" s="484"/>
      <c r="F350" s="484"/>
      <c r="G350" s="484"/>
      <c r="H350" s="484"/>
      <c r="I350" s="484"/>
      <c r="J350" s="146"/>
      <c r="L350" s="484"/>
      <c r="M350" s="484"/>
      <c r="N350" s="484"/>
      <c r="O350" s="484"/>
      <c r="P350" s="484"/>
      <c r="Q350" s="484"/>
      <c r="R350" s="484"/>
      <c r="S350" s="484"/>
      <c r="T350" s="484"/>
      <c r="V350" s="484"/>
      <c r="W350" s="484"/>
      <c r="X350" s="484"/>
      <c r="Y350" s="484"/>
      <c r="Z350" s="484"/>
      <c r="AA350" s="484"/>
      <c r="AB350" s="484"/>
      <c r="AC350" s="484"/>
      <c r="AD350" s="484"/>
    </row>
    <row r="351" spans="2:30" x14ac:dyDescent="0.2">
      <c r="B351" s="484"/>
      <c r="D351" s="484"/>
      <c r="E351" s="484"/>
      <c r="F351" s="484"/>
      <c r="G351" s="484"/>
      <c r="H351" s="484"/>
      <c r="I351" s="484"/>
      <c r="J351" s="146"/>
      <c r="L351" s="484"/>
      <c r="M351" s="484"/>
      <c r="N351" s="484"/>
      <c r="O351" s="484"/>
      <c r="P351" s="484"/>
      <c r="Q351" s="484"/>
      <c r="R351" s="484"/>
      <c r="S351" s="484"/>
      <c r="T351" s="484"/>
      <c r="V351" s="484"/>
      <c r="W351" s="484"/>
      <c r="X351" s="484"/>
      <c r="Y351" s="484"/>
      <c r="Z351" s="484"/>
      <c r="AA351" s="484"/>
      <c r="AB351" s="484"/>
      <c r="AC351" s="484"/>
      <c r="AD351" s="484"/>
    </row>
    <row r="352" spans="2:30" x14ac:dyDescent="0.2">
      <c r="B352" s="484"/>
      <c r="D352" s="484"/>
      <c r="E352" s="484"/>
      <c r="F352" s="484"/>
      <c r="G352" s="484"/>
      <c r="H352" s="484"/>
      <c r="I352" s="484"/>
      <c r="J352" s="146"/>
      <c r="L352" s="484"/>
      <c r="M352" s="484"/>
      <c r="N352" s="484"/>
      <c r="O352" s="484"/>
      <c r="P352" s="484"/>
      <c r="Q352" s="484"/>
      <c r="R352" s="484"/>
      <c r="S352" s="484"/>
      <c r="T352" s="484"/>
      <c r="V352" s="484"/>
      <c r="W352" s="484"/>
      <c r="X352" s="484"/>
      <c r="Y352" s="484"/>
      <c r="Z352" s="484"/>
      <c r="AA352" s="484"/>
      <c r="AB352" s="484"/>
      <c r="AC352" s="484"/>
      <c r="AD352" s="484"/>
    </row>
    <row r="353" spans="2:30" x14ac:dyDescent="0.2">
      <c r="B353" s="484"/>
      <c r="D353" s="484"/>
      <c r="E353" s="484"/>
      <c r="F353" s="484"/>
      <c r="G353" s="484"/>
      <c r="H353" s="484"/>
      <c r="I353" s="484"/>
      <c r="J353" s="146"/>
      <c r="L353" s="484"/>
      <c r="M353" s="484"/>
      <c r="N353" s="484"/>
      <c r="O353" s="484"/>
      <c r="P353" s="484"/>
      <c r="Q353" s="484"/>
      <c r="R353" s="484"/>
      <c r="S353" s="484"/>
      <c r="T353" s="484"/>
      <c r="V353" s="484"/>
      <c r="W353" s="484"/>
      <c r="X353" s="484"/>
      <c r="Y353" s="484"/>
      <c r="Z353" s="484"/>
      <c r="AA353" s="484"/>
      <c r="AB353" s="484"/>
      <c r="AC353" s="484"/>
      <c r="AD353" s="484"/>
    </row>
    <row r="354" spans="2:30" x14ac:dyDescent="0.2">
      <c r="B354" s="484"/>
      <c r="D354" s="484"/>
      <c r="E354" s="484"/>
      <c r="F354" s="484"/>
      <c r="G354" s="484"/>
      <c r="H354" s="484"/>
      <c r="I354" s="484"/>
      <c r="J354" s="146"/>
      <c r="L354" s="484"/>
      <c r="M354" s="484"/>
      <c r="N354" s="484"/>
      <c r="O354" s="484"/>
      <c r="P354" s="484"/>
      <c r="Q354" s="484"/>
      <c r="R354" s="484"/>
      <c r="S354" s="484"/>
      <c r="T354" s="484"/>
      <c r="V354" s="484"/>
      <c r="W354" s="484"/>
      <c r="X354" s="484"/>
      <c r="Y354" s="484"/>
      <c r="Z354" s="484"/>
      <c r="AA354" s="484"/>
      <c r="AB354" s="484"/>
      <c r="AC354" s="484"/>
      <c r="AD354" s="484"/>
    </row>
    <row r="355" spans="2:30" x14ac:dyDescent="0.2">
      <c r="B355" s="484"/>
      <c r="D355" s="484"/>
      <c r="E355" s="484"/>
      <c r="F355" s="484"/>
      <c r="G355" s="484"/>
      <c r="H355" s="484"/>
      <c r="I355" s="484"/>
      <c r="J355" s="146"/>
      <c r="L355" s="484"/>
      <c r="M355" s="484"/>
      <c r="N355" s="484"/>
      <c r="O355" s="484"/>
      <c r="P355" s="484"/>
      <c r="Q355" s="484"/>
      <c r="R355" s="484"/>
      <c r="S355" s="484"/>
      <c r="T355" s="484"/>
      <c r="V355" s="484"/>
      <c r="W355" s="484"/>
      <c r="X355" s="484"/>
      <c r="Y355" s="484"/>
      <c r="Z355" s="484"/>
      <c r="AA355" s="484"/>
      <c r="AB355" s="484"/>
      <c r="AC355" s="484"/>
      <c r="AD355" s="484"/>
    </row>
    <row r="356" spans="2:30" x14ac:dyDescent="0.2">
      <c r="B356" s="484"/>
      <c r="D356" s="484"/>
      <c r="E356" s="484"/>
      <c r="F356" s="484"/>
      <c r="G356" s="484"/>
      <c r="H356" s="484"/>
      <c r="I356" s="484"/>
      <c r="J356" s="146"/>
      <c r="L356" s="484"/>
      <c r="M356" s="484"/>
      <c r="N356" s="484"/>
      <c r="O356" s="484"/>
      <c r="P356" s="484"/>
      <c r="Q356" s="484"/>
      <c r="R356" s="484"/>
      <c r="S356" s="484"/>
      <c r="T356" s="484"/>
      <c r="V356" s="484"/>
      <c r="W356" s="484"/>
      <c r="X356" s="484"/>
      <c r="Y356" s="484"/>
      <c r="Z356" s="484"/>
      <c r="AA356" s="484"/>
      <c r="AB356" s="484"/>
      <c r="AC356" s="484"/>
      <c r="AD356" s="484"/>
    </row>
    <row r="357" spans="2:30" x14ac:dyDescent="0.2">
      <c r="B357" s="484"/>
      <c r="D357" s="484"/>
      <c r="E357" s="484"/>
      <c r="F357" s="484"/>
      <c r="G357" s="484"/>
      <c r="H357" s="484"/>
      <c r="I357" s="484"/>
      <c r="J357" s="146"/>
      <c r="L357" s="484"/>
      <c r="M357" s="484"/>
      <c r="N357" s="484"/>
      <c r="O357" s="484"/>
      <c r="P357" s="484"/>
      <c r="Q357" s="484"/>
      <c r="R357" s="484"/>
      <c r="S357" s="484"/>
      <c r="T357" s="484"/>
      <c r="V357" s="484"/>
      <c r="W357" s="484"/>
      <c r="X357" s="484"/>
      <c r="Y357" s="484"/>
      <c r="Z357" s="484"/>
      <c r="AA357" s="484"/>
      <c r="AB357" s="484"/>
      <c r="AC357" s="484"/>
      <c r="AD357" s="484"/>
    </row>
    <row r="358" spans="2:30" x14ac:dyDescent="0.2">
      <c r="B358" s="484"/>
      <c r="D358" s="484"/>
      <c r="E358" s="484"/>
      <c r="F358" s="484"/>
      <c r="G358" s="484"/>
      <c r="H358" s="484"/>
      <c r="I358" s="484"/>
      <c r="J358" s="146"/>
      <c r="L358" s="484"/>
      <c r="M358" s="484"/>
      <c r="N358" s="484"/>
      <c r="O358" s="484"/>
      <c r="P358" s="484"/>
      <c r="Q358" s="484"/>
      <c r="R358" s="484"/>
      <c r="S358" s="484"/>
      <c r="T358" s="484"/>
      <c r="V358" s="484"/>
      <c r="W358" s="484"/>
      <c r="X358" s="484"/>
      <c r="Y358" s="484"/>
      <c r="Z358" s="484"/>
      <c r="AA358" s="484"/>
      <c r="AB358" s="484"/>
      <c r="AC358" s="484"/>
      <c r="AD358" s="484"/>
    </row>
    <row r="359" spans="2:30" x14ac:dyDescent="0.2">
      <c r="B359" s="484"/>
      <c r="D359" s="484"/>
      <c r="E359" s="484"/>
      <c r="F359" s="484"/>
      <c r="G359" s="484"/>
      <c r="H359" s="484"/>
      <c r="I359" s="484"/>
      <c r="J359" s="146"/>
      <c r="L359" s="484"/>
      <c r="M359" s="484"/>
      <c r="N359" s="484"/>
      <c r="O359" s="484"/>
      <c r="P359" s="484"/>
      <c r="Q359" s="484"/>
      <c r="R359" s="484"/>
      <c r="S359" s="484"/>
      <c r="T359" s="484"/>
      <c r="V359" s="484"/>
      <c r="W359" s="484"/>
      <c r="X359" s="484"/>
      <c r="Y359" s="484"/>
      <c r="Z359" s="484"/>
      <c r="AA359" s="484"/>
      <c r="AB359" s="484"/>
      <c r="AC359" s="484"/>
      <c r="AD359" s="484"/>
    </row>
    <row r="360" spans="2:30" x14ac:dyDescent="0.2">
      <c r="B360" s="484"/>
      <c r="D360" s="484"/>
      <c r="E360" s="484"/>
      <c r="F360" s="484"/>
      <c r="G360" s="484"/>
      <c r="H360" s="484"/>
      <c r="I360" s="484"/>
      <c r="J360" s="146"/>
      <c r="L360" s="484"/>
      <c r="M360" s="484"/>
      <c r="N360" s="484"/>
      <c r="O360" s="484"/>
      <c r="P360" s="484"/>
      <c r="Q360" s="484"/>
      <c r="R360" s="484"/>
      <c r="S360" s="484"/>
      <c r="T360" s="484"/>
      <c r="V360" s="484"/>
      <c r="W360" s="484"/>
      <c r="X360" s="484"/>
      <c r="Y360" s="484"/>
      <c r="Z360" s="484"/>
      <c r="AA360" s="484"/>
      <c r="AB360" s="484"/>
      <c r="AC360" s="484"/>
      <c r="AD360" s="484"/>
    </row>
    <row r="361" spans="2:30" x14ac:dyDescent="0.2">
      <c r="B361" s="484"/>
      <c r="D361" s="484"/>
      <c r="E361" s="484"/>
      <c r="F361" s="484"/>
      <c r="G361" s="484"/>
      <c r="H361" s="484"/>
      <c r="I361" s="484"/>
      <c r="J361" s="146"/>
      <c r="L361" s="484"/>
      <c r="M361" s="484"/>
      <c r="N361" s="484"/>
      <c r="O361" s="484"/>
      <c r="P361" s="484"/>
      <c r="Q361" s="484"/>
      <c r="R361" s="484"/>
      <c r="S361" s="484"/>
      <c r="T361" s="484"/>
      <c r="V361" s="484"/>
      <c r="W361" s="484"/>
      <c r="X361" s="484"/>
      <c r="Y361" s="484"/>
      <c r="Z361" s="484"/>
      <c r="AA361" s="484"/>
      <c r="AB361" s="484"/>
      <c r="AC361" s="484"/>
      <c r="AD361" s="484"/>
    </row>
    <row r="362" spans="2:30" x14ac:dyDescent="0.2">
      <c r="B362" s="484"/>
      <c r="D362" s="484"/>
      <c r="E362" s="484"/>
      <c r="F362" s="484"/>
      <c r="G362" s="484"/>
      <c r="H362" s="484"/>
      <c r="I362" s="484"/>
      <c r="J362" s="146"/>
      <c r="L362" s="484"/>
      <c r="M362" s="484"/>
      <c r="N362" s="484"/>
      <c r="O362" s="484"/>
      <c r="P362" s="484"/>
      <c r="Q362" s="484"/>
      <c r="R362" s="484"/>
      <c r="S362" s="484"/>
      <c r="T362" s="484"/>
      <c r="V362" s="484"/>
      <c r="W362" s="484"/>
      <c r="X362" s="484"/>
      <c r="Y362" s="484"/>
      <c r="Z362" s="484"/>
      <c r="AA362" s="484"/>
      <c r="AB362" s="484"/>
      <c r="AC362" s="484"/>
      <c r="AD362" s="484"/>
    </row>
    <row r="363" spans="2:30" x14ac:dyDescent="0.2">
      <c r="B363" s="484"/>
      <c r="D363" s="484"/>
      <c r="E363" s="484"/>
      <c r="F363" s="484"/>
      <c r="G363" s="484"/>
      <c r="H363" s="484"/>
      <c r="I363" s="484"/>
      <c r="J363" s="146"/>
      <c r="L363" s="484"/>
      <c r="M363" s="484"/>
      <c r="N363" s="484"/>
      <c r="O363" s="484"/>
      <c r="P363" s="484"/>
      <c r="Q363" s="484"/>
      <c r="R363" s="484"/>
      <c r="S363" s="484"/>
      <c r="T363" s="484"/>
      <c r="V363" s="484"/>
      <c r="W363" s="484"/>
      <c r="X363" s="484"/>
      <c r="Y363" s="484"/>
      <c r="Z363" s="484"/>
      <c r="AA363" s="484"/>
      <c r="AB363" s="484"/>
      <c r="AC363" s="484"/>
      <c r="AD363" s="484"/>
    </row>
    <row r="364" spans="2:30" x14ac:dyDescent="0.2">
      <c r="B364" s="484"/>
      <c r="D364" s="484"/>
      <c r="E364" s="484"/>
      <c r="F364" s="484"/>
      <c r="G364" s="484"/>
      <c r="H364" s="484"/>
      <c r="I364" s="484"/>
      <c r="J364" s="146"/>
      <c r="L364" s="484"/>
      <c r="M364" s="484"/>
      <c r="N364" s="484"/>
      <c r="O364" s="484"/>
      <c r="P364" s="484"/>
      <c r="Q364" s="484"/>
      <c r="R364" s="484"/>
      <c r="S364" s="484"/>
      <c r="T364" s="484"/>
      <c r="V364" s="484"/>
      <c r="W364" s="484"/>
      <c r="X364" s="484"/>
      <c r="Y364" s="484"/>
      <c r="Z364" s="484"/>
      <c r="AA364" s="484"/>
      <c r="AB364" s="484"/>
      <c r="AC364" s="484"/>
      <c r="AD364" s="484"/>
    </row>
    <row r="365" spans="2:30" x14ac:dyDescent="0.2">
      <c r="B365" s="484"/>
      <c r="D365" s="484"/>
      <c r="E365" s="484"/>
      <c r="F365" s="484"/>
      <c r="G365" s="484"/>
      <c r="H365" s="484"/>
      <c r="I365" s="484"/>
      <c r="J365" s="146"/>
      <c r="L365" s="484"/>
      <c r="M365" s="484"/>
      <c r="N365" s="484"/>
      <c r="O365" s="484"/>
      <c r="P365" s="484"/>
      <c r="Q365" s="484"/>
      <c r="R365" s="484"/>
      <c r="S365" s="484"/>
      <c r="T365" s="484"/>
      <c r="V365" s="484"/>
      <c r="W365" s="484"/>
      <c r="X365" s="484"/>
      <c r="Y365" s="484"/>
      <c r="Z365" s="484"/>
      <c r="AA365" s="484"/>
      <c r="AB365" s="484"/>
      <c r="AC365" s="484"/>
      <c r="AD365" s="484"/>
    </row>
    <row r="366" spans="2:30" x14ac:dyDescent="0.2">
      <c r="B366" s="484"/>
      <c r="D366" s="484"/>
      <c r="E366" s="484"/>
      <c r="F366" s="484"/>
      <c r="G366" s="484"/>
      <c r="H366" s="484"/>
      <c r="I366" s="484"/>
      <c r="J366" s="146"/>
      <c r="L366" s="484"/>
      <c r="M366" s="484"/>
      <c r="N366" s="484"/>
      <c r="O366" s="484"/>
      <c r="P366" s="484"/>
      <c r="Q366" s="484"/>
      <c r="R366" s="484"/>
      <c r="S366" s="484"/>
      <c r="T366" s="484"/>
      <c r="V366" s="484"/>
      <c r="W366" s="484"/>
      <c r="X366" s="484"/>
      <c r="Y366" s="484"/>
      <c r="Z366" s="484"/>
      <c r="AA366" s="484"/>
      <c r="AB366" s="484"/>
      <c r="AC366" s="484"/>
      <c r="AD366" s="484"/>
    </row>
    <row r="367" spans="2:30" x14ac:dyDescent="0.2">
      <c r="B367" s="484"/>
      <c r="D367" s="484"/>
      <c r="E367" s="484"/>
      <c r="F367" s="484"/>
      <c r="G367" s="484"/>
      <c r="H367" s="484"/>
      <c r="I367" s="484"/>
      <c r="J367" s="146"/>
      <c r="L367" s="484"/>
      <c r="M367" s="484"/>
      <c r="N367" s="484"/>
      <c r="O367" s="484"/>
      <c r="P367" s="484"/>
      <c r="Q367" s="484"/>
      <c r="R367" s="484"/>
      <c r="S367" s="484"/>
      <c r="T367" s="484"/>
      <c r="V367" s="484"/>
      <c r="W367" s="484"/>
      <c r="X367" s="484"/>
      <c r="Y367" s="484"/>
      <c r="Z367" s="484"/>
      <c r="AA367" s="484"/>
      <c r="AB367" s="484"/>
      <c r="AC367" s="484"/>
      <c r="AD367" s="484"/>
    </row>
    <row r="368" spans="2:30" x14ac:dyDescent="0.2">
      <c r="B368" s="484"/>
      <c r="D368" s="484"/>
      <c r="E368" s="484"/>
      <c r="F368" s="484"/>
      <c r="G368" s="484"/>
      <c r="H368" s="484"/>
      <c r="I368" s="484"/>
      <c r="J368" s="146"/>
      <c r="L368" s="484"/>
      <c r="M368" s="484"/>
      <c r="N368" s="484"/>
      <c r="O368" s="484"/>
      <c r="P368" s="484"/>
      <c r="Q368" s="484"/>
      <c r="R368" s="484"/>
      <c r="S368" s="484"/>
      <c r="T368" s="484"/>
      <c r="V368" s="484"/>
      <c r="W368" s="484"/>
      <c r="X368" s="484"/>
      <c r="Y368" s="484"/>
      <c r="Z368" s="484"/>
      <c r="AA368" s="484"/>
      <c r="AB368" s="484"/>
      <c r="AC368" s="484"/>
      <c r="AD368" s="484"/>
    </row>
    <row r="369" spans="2:30" x14ac:dyDescent="0.2">
      <c r="B369" s="484"/>
      <c r="D369" s="484"/>
      <c r="E369" s="484"/>
      <c r="F369" s="484"/>
      <c r="G369" s="484"/>
      <c r="H369" s="484"/>
      <c r="I369" s="484"/>
      <c r="J369" s="146"/>
      <c r="L369" s="484"/>
      <c r="M369" s="484"/>
      <c r="N369" s="484"/>
      <c r="O369" s="484"/>
      <c r="P369" s="484"/>
      <c r="Q369" s="484"/>
      <c r="R369" s="484"/>
      <c r="S369" s="484"/>
      <c r="T369" s="484"/>
      <c r="V369" s="484"/>
      <c r="W369" s="484"/>
      <c r="X369" s="484"/>
      <c r="Y369" s="484"/>
      <c r="Z369" s="484"/>
      <c r="AA369" s="484"/>
      <c r="AB369" s="484"/>
      <c r="AC369" s="484"/>
      <c r="AD369" s="484"/>
    </row>
    <row r="370" spans="2:30" x14ac:dyDescent="0.2">
      <c r="B370" s="484"/>
      <c r="D370" s="484"/>
      <c r="E370" s="484"/>
      <c r="F370" s="484"/>
      <c r="G370" s="484"/>
      <c r="H370" s="484"/>
      <c r="I370" s="484"/>
      <c r="J370" s="146"/>
      <c r="L370" s="484"/>
      <c r="M370" s="484"/>
      <c r="N370" s="484"/>
      <c r="O370" s="484"/>
      <c r="P370" s="484"/>
      <c r="Q370" s="484"/>
      <c r="R370" s="484"/>
      <c r="S370" s="484"/>
      <c r="T370" s="484"/>
      <c r="V370" s="484"/>
      <c r="W370" s="484"/>
      <c r="X370" s="484"/>
      <c r="Y370" s="484"/>
      <c r="Z370" s="484"/>
      <c r="AA370" s="484"/>
      <c r="AB370" s="484"/>
      <c r="AC370" s="484"/>
      <c r="AD370" s="484"/>
    </row>
    <row r="371" spans="2:30" x14ac:dyDescent="0.2">
      <c r="B371" s="484"/>
      <c r="D371" s="484"/>
      <c r="E371" s="484"/>
      <c r="F371" s="484"/>
      <c r="G371" s="484"/>
      <c r="H371" s="484"/>
      <c r="I371" s="484"/>
      <c r="J371" s="146"/>
      <c r="L371" s="484"/>
      <c r="M371" s="484"/>
      <c r="N371" s="484"/>
      <c r="O371" s="484"/>
      <c r="P371" s="484"/>
      <c r="Q371" s="484"/>
      <c r="R371" s="484"/>
      <c r="S371" s="484"/>
      <c r="T371" s="484"/>
      <c r="V371" s="484"/>
      <c r="W371" s="484"/>
      <c r="X371" s="484"/>
      <c r="Y371" s="484"/>
      <c r="Z371" s="484"/>
      <c r="AA371" s="484"/>
      <c r="AB371" s="484"/>
      <c r="AC371" s="484"/>
      <c r="AD371" s="484"/>
    </row>
    <row r="372" spans="2:30" x14ac:dyDescent="0.2">
      <c r="B372" s="484"/>
      <c r="D372" s="484"/>
      <c r="E372" s="484"/>
      <c r="F372" s="484"/>
      <c r="G372" s="484"/>
      <c r="H372" s="484"/>
      <c r="I372" s="484"/>
      <c r="J372" s="146"/>
      <c r="L372" s="484"/>
      <c r="M372" s="484"/>
      <c r="N372" s="484"/>
      <c r="O372" s="484"/>
      <c r="P372" s="484"/>
      <c r="Q372" s="484"/>
      <c r="R372" s="484"/>
      <c r="S372" s="484"/>
      <c r="T372" s="484"/>
      <c r="V372" s="484"/>
      <c r="W372" s="484"/>
      <c r="X372" s="484"/>
      <c r="Y372" s="484"/>
      <c r="Z372" s="484"/>
      <c r="AA372" s="484"/>
      <c r="AB372" s="484"/>
      <c r="AC372" s="484"/>
      <c r="AD372" s="484"/>
    </row>
    <row r="373" spans="2:30" x14ac:dyDescent="0.2">
      <c r="B373" s="484"/>
      <c r="D373" s="484"/>
      <c r="E373" s="484"/>
      <c r="F373" s="484"/>
      <c r="G373" s="484"/>
      <c r="H373" s="484"/>
      <c r="I373" s="484"/>
      <c r="J373" s="146"/>
      <c r="L373" s="484"/>
      <c r="M373" s="484"/>
      <c r="N373" s="484"/>
      <c r="O373" s="484"/>
      <c r="P373" s="484"/>
      <c r="Q373" s="484"/>
      <c r="R373" s="484"/>
      <c r="S373" s="484"/>
      <c r="T373" s="484"/>
      <c r="V373" s="484"/>
      <c r="W373" s="484"/>
      <c r="X373" s="484"/>
      <c r="Y373" s="484"/>
      <c r="Z373" s="484"/>
      <c r="AA373" s="484"/>
      <c r="AB373" s="484"/>
      <c r="AC373" s="484"/>
      <c r="AD373" s="484"/>
    </row>
    <row r="374" spans="2:30" x14ac:dyDescent="0.2">
      <c r="B374" s="484"/>
      <c r="D374" s="484"/>
      <c r="E374" s="484"/>
      <c r="F374" s="484"/>
      <c r="G374" s="484"/>
      <c r="H374" s="484"/>
      <c r="I374" s="484"/>
      <c r="J374" s="146"/>
      <c r="L374" s="484"/>
      <c r="M374" s="484"/>
      <c r="N374" s="484"/>
      <c r="O374" s="484"/>
      <c r="P374" s="484"/>
      <c r="Q374" s="484"/>
      <c r="R374" s="484"/>
      <c r="S374" s="484"/>
      <c r="T374" s="484"/>
      <c r="V374" s="484"/>
      <c r="W374" s="484"/>
      <c r="X374" s="484"/>
      <c r="Y374" s="484"/>
      <c r="Z374" s="484"/>
      <c r="AA374" s="484"/>
      <c r="AB374" s="484"/>
      <c r="AC374" s="484"/>
      <c r="AD374" s="484"/>
    </row>
    <row r="375" spans="2:30" x14ac:dyDescent="0.2">
      <c r="B375" s="484"/>
      <c r="D375" s="484"/>
      <c r="E375" s="484"/>
      <c r="F375" s="484"/>
      <c r="G375" s="484"/>
      <c r="H375" s="484"/>
      <c r="I375" s="484"/>
      <c r="J375" s="146"/>
      <c r="L375" s="484"/>
      <c r="M375" s="484"/>
      <c r="N375" s="484"/>
      <c r="O375" s="484"/>
      <c r="P375" s="484"/>
      <c r="Q375" s="484"/>
      <c r="R375" s="484"/>
      <c r="S375" s="484"/>
      <c r="T375" s="484"/>
      <c r="V375" s="484"/>
      <c r="W375" s="484"/>
      <c r="X375" s="484"/>
      <c r="Y375" s="484"/>
      <c r="Z375" s="484"/>
      <c r="AA375" s="484"/>
      <c r="AB375" s="484"/>
      <c r="AC375" s="484"/>
      <c r="AD375" s="484"/>
    </row>
    <row r="376" spans="2:30" x14ac:dyDescent="0.2">
      <c r="B376" s="484"/>
      <c r="D376" s="484"/>
      <c r="E376" s="484"/>
      <c r="F376" s="484"/>
      <c r="G376" s="484"/>
      <c r="H376" s="484"/>
      <c r="I376" s="484"/>
      <c r="J376" s="146"/>
      <c r="L376" s="484"/>
      <c r="M376" s="484"/>
      <c r="N376" s="484"/>
      <c r="O376" s="484"/>
      <c r="P376" s="484"/>
      <c r="Q376" s="484"/>
      <c r="R376" s="484"/>
      <c r="S376" s="484"/>
      <c r="T376" s="484"/>
      <c r="V376" s="484"/>
      <c r="W376" s="484"/>
      <c r="X376" s="484"/>
      <c r="Y376" s="484"/>
      <c r="Z376" s="484"/>
      <c r="AA376" s="484"/>
      <c r="AB376" s="484"/>
      <c r="AC376" s="484"/>
      <c r="AD376" s="484"/>
    </row>
  </sheetData>
  <mergeCells count="25">
    <mergeCell ref="C217:H219"/>
    <mergeCell ref="B92:H95"/>
    <mergeCell ref="B83:H85"/>
    <mergeCell ref="C206:G207"/>
    <mergeCell ref="B194:H204"/>
    <mergeCell ref="B87:H89"/>
    <mergeCell ref="B154:H161"/>
    <mergeCell ref="C109:G109"/>
    <mergeCell ref="C136:G136"/>
    <mergeCell ref="B129:H133"/>
    <mergeCell ref="C171:H173"/>
    <mergeCell ref="C175:H176"/>
    <mergeCell ref="B2:AD2"/>
    <mergeCell ref="C180:H183"/>
    <mergeCell ref="B3:H6"/>
    <mergeCell ref="C36:G36"/>
    <mergeCell ref="B77:H81"/>
    <mergeCell ref="B23:H25"/>
    <mergeCell ref="B9:H12"/>
    <mergeCell ref="C60:G60"/>
    <mergeCell ref="C16:H20"/>
    <mergeCell ref="L65:P66"/>
    <mergeCell ref="V65:Z66"/>
    <mergeCell ref="L68:O70"/>
    <mergeCell ref="V68:Y70"/>
  </mergeCells>
  <phoneticPr fontId="0" type="noConversion"/>
  <printOptions horizontalCentered="1"/>
  <pageMargins left="0.39370078740157483" right="0.39370078740157483" top="0.39370078740157483" bottom="0.39370078740157483" header="0" footer="0"/>
  <pageSetup scale="70" orientation="portrait" r:id="rId1"/>
  <headerFooter alignWithMargins="0">
    <oddFooter>&amp;R&amp;P</oddFooter>
  </headerFooter>
  <rowBreaks count="2" manualBreakCount="2">
    <brk id="121" max="29" man="1"/>
    <brk id="200" max="2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6"/>
  <sheetViews>
    <sheetView showGridLines="0" topLeftCell="A24" zoomScaleNormal="100" zoomScaleSheetLayoutView="100" workbookViewId="0">
      <selection activeCell="AF51" sqref="K32:AF51"/>
    </sheetView>
  </sheetViews>
  <sheetFormatPr baseColWidth="10" defaultColWidth="3.42578125" defaultRowHeight="12.75" x14ac:dyDescent="0.2"/>
  <cols>
    <col min="1" max="2" width="2.5703125" style="486" customWidth="1"/>
    <col min="3" max="3" width="4.7109375" style="486" customWidth="1"/>
    <col min="4" max="9" width="3.42578125" style="486" customWidth="1"/>
    <col min="10" max="10" width="4.140625" style="78" customWidth="1"/>
    <col min="11" max="11" width="3.140625" style="486" customWidth="1"/>
    <col min="12" max="19" width="3.42578125" style="486" customWidth="1"/>
    <col min="20" max="20" width="3.85546875" style="484" customWidth="1"/>
    <col min="21" max="21" width="3.140625" style="486" customWidth="1"/>
    <col min="22" max="24" width="3.42578125" style="486" customWidth="1"/>
    <col min="25" max="25" width="4.28515625" style="486" customWidth="1"/>
    <col min="26" max="29" width="3.42578125" style="486" customWidth="1"/>
    <col min="30" max="30" width="4.7109375" style="484" customWidth="1"/>
    <col min="31" max="16384" width="3.42578125" style="486"/>
  </cols>
  <sheetData>
    <row r="1" spans="1:33" ht="13.5" thickBot="1" x14ac:dyDescent="0.25"/>
    <row r="2" spans="1:33" s="1101" customFormat="1" ht="48.75" customHeight="1" thickBot="1" x14ac:dyDescent="0.25">
      <c r="A2" s="1100"/>
      <c r="B2" s="1226" t="s">
        <v>1362</v>
      </c>
      <c r="C2" s="1227"/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8"/>
    </row>
    <row r="3" spans="1:33" x14ac:dyDescent="0.2">
      <c r="B3" s="886"/>
      <c r="C3" s="481"/>
      <c r="D3" s="481"/>
      <c r="E3" s="481"/>
      <c r="F3" s="481"/>
      <c r="G3" s="481"/>
      <c r="H3" s="481"/>
      <c r="I3" s="481"/>
      <c r="J3" s="283"/>
      <c r="K3" s="480"/>
      <c r="L3" s="481"/>
      <c r="M3" s="481"/>
      <c r="N3" s="481"/>
      <c r="O3" s="481"/>
      <c r="P3" s="481"/>
      <c r="Q3" s="481"/>
      <c r="R3" s="481"/>
      <c r="S3" s="481"/>
      <c r="T3" s="481"/>
      <c r="U3" s="482"/>
      <c r="V3" s="481"/>
      <c r="W3" s="481"/>
      <c r="X3" s="481"/>
      <c r="Y3" s="481"/>
      <c r="Z3" s="481"/>
      <c r="AA3" s="481"/>
      <c r="AB3" s="481"/>
      <c r="AC3" s="481"/>
      <c r="AD3" s="481"/>
      <c r="AE3" s="481"/>
      <c r="AF3" s="482"/>
    </row>
    <row r="4" spans="1:33" x14ac:dyDescent="0.2">
      <c r="B4" s="887"/>
      <c r="C4" s="1282" t="s">
        <v>101</v>
      </c>
      <c r="D4" s="1282"/>
      <c r="E4" s="1282"/>
      <c r="F4" s="1282"/>
      <c r="G4" s="1282"/>
      <c r="H4" s="1282"/>
      <c r="I4" s="484"/>
      <c r="J4" s="157"/>
      <c r="K4" s="483"/>
      <c r="R4" s="888"/>
      <c r="U4" s="485"/>
      <c r="V4" s="484"/>
      <c r="W4" s="484"/>
      <c r="X4" s="484"/>
      <c r="Y4" s="484"/>
      <c r="Z4" s="484"/>
      <c r="AA4" s="484"/>
      <c r="AB4" s="484"/>
      <c r="AC4" s="484"/>
      <c r="AE4" s="484"/>
      <c r="AF4" s="485"/>
    </row>
    <row r="5" spans="1:33" x14ac:dyDescent="0.2">
      <c r="B5" s="887"/>
      <c r="C5" s="1282"/>
      <c r="D5" s="1282"/>
      <c r="E5" s="1282"/>
      <c r="F5" s="1282"/>
      <c r="G5" s="1282"/>
      <c r="H5" s="1282"/>
      <c r="I5" s="484"/>
      <c r="J5" s="157"/>
      <c r="K5" s="483"/>
      <c r="M5" s="50" t="s">
        <v>750</v>
      </c>
      <c r="N5" s="46">
        <v>1</v>
      </c>
      <c r="O5" s="500"/>
      <c r="Q5" s="492"/>
      <c r="R5" s="492"/>
      <c r="S5" s="492"/>
      <c r="U5" s="485"/>
      <c r="V5" s="484"/>
      <c r="W5" s="484"/>
      <c r="X5" s="50" t="s">
        <v>750</v>
      </c>
      <c r="Y5" s="46">
        <v>1</v>
      </c>
      <c r="Z5" s="500"/>
      <c r="AA5" s="484"/>
      <c r="AB5" s="484"/>
      <c r="AC5" s="484"/>
      <c r="AE5" s="484"/>
      <c r="AF5" s="485"/>
    </row>
    <row r="6" spans="1:33" x14ac:dyDescent="0.2">
      <c r="B6" s="887"/>
      <c r="C6" s="1282"/>
      <c r="D6" s="1282"/>
      <c r="E6" s="1282"/>
      <c r="F6" s="1282"/>
      <c r="G6" s="1282"/>
      <c r="H6" s="1282"/>
      <c r="I6" s="484"/>
      <c r="J6" s="157">
        <v>1</v>
      </c>
      <c r="K6" s="483"/>
      <c r="M6" s="50"/>
      <c r="N6" s="895"/>
      <c r="O6" s="502"/>
      <c r="Q6" s="484"/>
      <c r="R6" s="484"/>
      <c r="S6" s="492"/>
      <c r="U6" s="485"/>
      <c r="V6" s="484"/>
      <c r="W6" s="484"/>
      <c r="X6" s="50"/>
      <c r="Y6" s="895"/>
      <c r="Z6" s="502"/>
      <c r="AA6" s="484"/>
      <c r="AB6" s="484"/>
      <c r="AC6" s="484"/>
      <c r="AE6" s="484"/>
      <c r="AF6" s="485"/>
    </row>
    <row r="7" spans="1:33" x14ac:dyDescent="0.2">
      <c r="B7" s="887"/>
      <c r="C7" s="1282"/>
      <c r="D7" s="1282"/>
      <c r="E7" s="1282"/>
      <c r="F7" s="1282"/>
      <c r="G7" s="1282"/>
      <c r="H7" s="1282"/>
      <c r="I7" s="484"/>
      <c r="J7" s="157"/>
      <c r="K7" s="483"/>
      <c r="M7" s="50" t="s">
        <v>751</v>
      </c>
      <c r="N7" s="46">
        <v>2</v>
      </c>
      <c r="O7" s="500"/>
      <c r="P7" s="486" t="s">
        <v>1224</v>
      </c>
      <c r="Q7" s="484"/>
      <c r="R7" s="484"/>
      <c r="S7" s="492"/>
      <c r="U7" s="485"/>
      <c r="V7" s="484"/>
      <c r="W7" s="484"/>
      <c r="X7" s="50" t="s">
        <v>751</v>
      </c>
      <c r="Y7" s="46">
        <v>2</v>
      </c>
      <c r="Z7" s="500"/>
      <c r="AA7" s="484" t="str">
        <f>+P7</f>
        <v xml:space="preserve"> Pase a 1B</v>
      </c>
      <c r="AB7" s="484"/>
      <c r="AC7" s="484"/>
      <c r="AE7" s="484"/>
      <c r="AF7" s="485"/>
    </row>
    <row r="8" spans="1:33" x14ac:dyDescent="0.2">
      <c r="B8" s="887"/>
      <c r="C8" s="1282"/>
      <c r="D8" s="1282"/>
      <c r="E8" s="1282"/>
      <c r="F8" s="1282"/>
      <c r="G8" s="1282"/>
      <c r="H8" s="1282"/>
      <c r="I8" s="484"/>
      <c r="J8" s="157"/>
      <c r="K8" s="483"/>
      <c r="L8" s="484"/>
      <c r="M8" s="484"/>
      <c r="N8" s="484"/>
      <c r="O8" s="484"/>
      <c r="P8" s="484"/>
      <c r="Q8" s="484"/>
      <c r="R8" s="484"/>
      <c r="S8" s="484"/>
      <c r="U8" s="485"/>
      <c r="V8" s="484"/>
      <c r="W8" s="484"/>
      <c r="X8" s="484"/>
      <c r="Y8" s="484"/>
      <c r="Z8" s="484"/>
      <c r="AA8" s="484"/>
      <c r="AB8" s="484"/>
      <c r="AC8" s="484"/>
      <c r="AE8" s="484"/>
      <c r="AF8" s="485"/>
    </row>
    <row r="9" spans="1:33" ht="13.5" thickBot="1" x14ac:dyDescent="0.25">
      <c r="B9" s="889"/>
      <c r="C9" s="489"/>
      <c r="D9" s="489"/>
      <c r="E9" s="489"/>
      <c r="F9" s="489"/>
      <c r="G9" s="489"/>
      <c r="H9" s="489"/>
      <c r="I9" s="489"/>
      <c r="J9" s="161"/>
      <c r="K9" s="488"/>
      <c r="L9" s="489"/>
      <c r="M9" s="489"/>
      <c r="N9" s="489"/>
      <c r="O9" s="489"/>
      <c r="P9" s="489"/>
      <c r="Q9" s="489"/>
      <c r="R9" s="489"/>
      <c r="S9" s="489"/>
      <c r="T9" s="489"/>
      <c r="U9" s="490"/>
      <c r="V9" s="489"/>
      <c r="W9" s="489"/>
      <c r="X9" s="489"/>
      <c r="Y9" s="489"/>
      <c r="Z9" s="489"/>
      <c r="AA9" s="489"/>
      <c r="AB9" s="489"/>
      <c r="AC9" s="489"/>
      <c r="AD9" s="489"/>
      <c r="AE9" s="489"/>
      <c r="AF9" s="490"/>
      <c r="AG9" s="603"/>
    </row>
    <row r="10" spans="1:33" x14ac:dyDescent="0.2">
      <c r="B10" s="886"/>
      <c r="C10" s="481"/>
      <c r="D10" s="481"/>
      <c r="E10" s="481"/>
      <c r="F10" s="481"/>
      <c r="G10" s="481"/>
      <c r="H10" s="481"/>
      <c r="I10" s="481"/>
      <c r="J10" s="283"/>
      <c r="K10" s="480"/>
      <c r="L10" s="481"/>
      <c r="M10" s="481"/>
      <c r="N10" s="481"/>
      <c r="O10" s="481"/>
      <c r="P10" s="481"/>
      <c r="Q10" s="481"/>
      <c r="R10" s="481"/>
      <c r="S10" s="481"/>
      <c r="T10" s="481"/>
      <c r="U10" s="482"/>
      <c r="V10" s="481"/>
      <c r="W10" s="481"/>
      <c r="X10" s="481"/>
      <c r="Y10" s="481"/>
      <c r="Z10" s="481"/>
      <c r="AA10" s="481"/>
      <c r="AB10" s="481"/>
      <c r="AC10" s="481"/>
      <c r="AD10" s="481"/>
      <c r="AE10" s="481"/>
      <c r="AF10" s="482"/>
    </row>
    <row r="11" spans="1:33" x14ac:dyDescent="0.2">
      <c r="B11" s="887"/>
      <c r="C11" s="1268" t="s">
        <v>1225</v>
      </c>
      <c r="D11" s="1268"/>
      <c r="E11" s="1268"/>
      <c r="F11" s="1268"/>
      <c r="G11" s="1268"/>
      <c r="H11" s="1268"/>
      <c r="I11" s="484"/>
      <c r="J11" s="157"/>
      <c r="K11" s="483"/>
      <c r="L11" s="484"/>
      <c r="M11" s="484"/>
      <c r="N11" s="484"/>
      <c r="O11" s="484"/>
      <c r="P11" s="484"/>
      <c r="Q11" s="484"/>
      <c r="R11" s="484"/>
      <c r="S11" s="484"/>
      <c r="U11" s="485"/>
      <c r="V11" s="484"/>
      <c r="W11" s="484"/>
      <c r="X11" s="484"/>
      <c r="Y11" s="484"/>
      <c r="Z11" s="484"/>
      <c r="AA11" s="484"/>
      <c r="AB11" s="484"/>
      <c r="AC11" s="484"/>
      <c r="AE11" s="484"/>
      <c r="AF11" s="485"/>
    </row>
    <row r="12" spans="1:33" x14ac:dyDescent="0.2">
      <c r="B12" s="887"/>
      <c r="C12" s="1268"/>
      <c r="D12" s="1268"/>
      <c r="E12" s="1268"/>
      <c r="F12" s="1268"/>
      <c r="G12" s="1268"/>
      <c r="H12" s="1268"/>
      <c r="I12" s="484"/>
      <c r="J12" s="157"/>
      <c r="K12" s="483"/>
      <c r="L12" s="484"/>
      <c r="M12" s="484"/>
      <c r="N12" s="484"/>
      <c r="O12" s="484"/>
      <c r="P12" s="484"/>
      <c r="Q12" s="484"/>
      <c r="R12" s="484"/>
      <c r="S12" s="484"/>
      <c r="U12" s="485"/>
      <c r="V12" s="484"/>
      <c r="W12" s="484"/>
      <c r="X12" s="484"/>
      <c r="Y12" s="484"/>
      <c r="Z12" s="484"/>
      <c r="AA12" s="484"/>
      <c r="AB12" s="484"/>
      <c r="AC12" s="484"/>
      <c r="AE12" s="484"/>
      <c r="AF12" s="485"/>
    </row>
    <row r="13" spans="1:33" x14ac:dyDescent="0.2">
      <c r="B13" s="887"/>
      <c r="C13" s="1268"/>
      <c r="D13" s="1268"/>
      <c r="E13" s="1268"/>
      <c r="F13" s="1268"/>
      <c r="G13" s="1268"/>
      <c r="H13" s="1268"/>
      <c r="I13" s="484"/>
      <c r="J13" s="157" t="s">
        <v>1226</v>
      </c>
      <c r="K13" s="483"/>
      <c r="L13" s="484"/>
      <c r="M13" s="346"/>
      <c r="N13" s="346"/>
      <c r="O13" s="522"/>
      <c r="P13" s="181" t="s">
        <v>494</v>
      </c>
      <c r="Q13" s="235"/>
      <c r="R13" s="484"/>
      <c r="S13" s="484"/>
      <c r="U13" s="485"/>
      <c r="V13" s="484"/>
      <c r="W13" s="484"/>
      <c r="X13" s="346"/>
      <c r="Y13" s="346"/>
      <c r="Z13" s="522"/>
      <c r="AA13" s="181" t="s">
        <v>494</v>
      </c>
      <c r="AB13" s="235"/>
      <c r="AC13" s="484"/>
      <c r="AE13" s="484"/>
      <c r="AF13" s="485"/>
    </row>
    <row r="14" spans="1:33" x14ac:dyDescent="0.2">
      <c r="B14" s="887"/>
      <c r="C14" s="1268"/>
      <c r="D14" s="1268"/>
      <c r="E14" s="1268"/>
      <c r="F14" s="1268"/>
      <c r="G14" s="1268"/>
      <c r="H14" s="1268"/>
      <c r="I14" s="484"/>
      <c r="J14" s="157"/>
      <c r="K14" s="483"/>
      <c r="L14" s="484"/>
      <c r="M14" s="484"/>
      <c r="N14" s="484"/>
      <c r="O14" s="484"/>
      <c r="P14" s="484"/>
      <c r="Q14" s="484"/>
      <c r="R14" s="484"/>
      <c r="S14" s="484"/>
      <c r="U14" s="485"/>
      <c r="V14" s="484"/>
      <c r="W14" s="484"/>
      <c r="X14" s="484"/>
      <c r="Y14" s="484"/>
      <c r="Z14" s="484"/>
      <c r="AA14" s="484"/>
      <c r="AB14" s="484"/>
      <c r="AC14" s="484"/>
      <c r="AE14" s="484"/>
      <c r="AF14" s="485"/>
    </row>
    <row r="15" spans="1:33" ht="13.5" thickBot="1" x14ac:dyDescent="0.25">
      <c r="B15" s="889"/>
      <c r="C15" s="1414"/>
      <c r="D15" s="1414"/>
      <c r="E15" s="1414"/>
      <c r="F15" s="1414"/>
      <c r="G15" s="1414"/>
      <c r="H15" s="1414"/>
      <c r="I15" s="489"/>
      <c r="J15" s="161"/>
      <c r="K15" s="488"/>
      <c r="L15" s="489"/>
      <c r="M15" s="489"/>
      <c r="N15" s="489"/>
      <c r="O15" s="489"/>
      <c r="P15" s="489"/>
      <c r="Q15" s="489"/>
      <c r="R15" s="489"/>
      <c r="S15" s="489"/>
      <c r="T15" s="489"/>
      <c r="U15" s="490"/>
      <c r="V15" s="489"/>
      <c r="W15" s="489"/>
      <c r="X15" s="489"/>
      <c r="Y15" s="489"/>
      <c r="Z15" s="489"/>
      <c r="AA15" s="489"/>
      <c r="AB15" s="489"/>
      <c r="AC15" s="489"/>
      <c r="AD15" s="489"/>
      <c r="AE15" s="489"/>
      <c r="AF15" s="490"/>
    </row>
    <row r="16" spans="1:33" x14ac:dyDescent="0.2">
      <c r="B16" s="887"/>
      <c r="C16" s="484"/>
      <c r="D16" s="484"/>
      <c r="E16" s="484"/>
      <c r="F16" s="484"/>
      <c r="G16" s="484"/>
      <c r="H16" s="484"/>
      <c r="I16" s="485"/>
      <c r="J16" s="157"/>
      <c r="K16" s="483"/>
      <c r="L16" s="484"/>
      <c r="M16" s="484"/>
      <c r="N16" s="484"/>
      <c r="O16" s="484"/>
      <c r="P16" s="484"/>
      <c r="Q16" s="484"/>
      <c r="R16" s="484"/>
      <c r="S16" s="484"/>
      <c r="U16" s="485"/>
      <c r="V16" s="484"/>
      <c r="W16" s="484"/>
      <c r="X16" s="484"/>
      <c r="Y16" s="484"/>
      <c r="Z16" s="484"/>
      <c r="AA16" s="484"/>
      <c r="AB16" s="484"/>
      <c r="AC16" s="484"/>
      <c r="AE16" s="484"/>
      <c r="AF16" s="485"/>
    </row>
    <row r="17" spans="2:32" x14ac:dyDescent="0.2">
      <c r="B17" s="483"/>
      <c r="C17" s="1282" t="s">
        <v>1227</v>
      </c>
      <c r="D17" s="1282"/>
      <c r="E17" s="1282"/>
      <c r="F17" s="1282"/>
      <c r="G17" s="1282"/>
      <c r="H17" s="1282"/>
      <c r="I17" s="485"/>
      <c r="J17" s="157"/>
      <c r="K17" s="483"/>
      <c r="L17" s="484"/>
      <c r="M17" s="484" t="s">
        <v>1125</v>
      </c>
      <c r="N17" s="484"/>
      <c r="O17" s="484"/>
      <c r="P17" s="484"/>
      <c r="Q17" s="484"/>
      <c r="R17" s="484"/>
      <c r="S17" s="484"/>
      <c r="U17" s="485"/>
      <c r="V17" s="484"/>
      <c r="W17" s="484"/>
      <c r="X17" s="484"/>
      <c r="Y17" s="484"/>
      <c r="Z17" s="484"/>
      <c r="AA17" s="484"/>
      <c r="AB17" s="484"/>
      <c r="AC17" s="484"/>
      <c r="AE17" s="484"/>
      <c r="AF17" s="485"/>
    </row>
    <row r="18" spans="2:32" x14ac:dyDescent="0.2">
      <c r="B18" s="949"/>
      <c r="C18" s="1282"/>
      <c r="D18" s="1282"/>
      <c r="E18" s="1282"/>
      <c r="F18" s="1282"/>
      <c r="G18" s="1282"/>
      <c r="H18" s="1282"/>
      <c r="I18" s="485"/>
      <c r="J18" s="157"/>
      <c r="K18" s="483"/>
      <c r="L18" s="484"/>
      <c r="M18" s="484"/>
      <c r="N18" s="484"/>
      <c r="O18" s="484"/>
      <c r="P18" s="484"/>
      <c r="Q18" s="484"/>
      <c r="R18" s="484"/>
      <c r="S18" s="484"/>
      <c r="U18" s="485"/>
      <c r="V18" s="484"/>
      <c r="W18" s="484"/>
      <c r="X18" s="484"/>
      <c r="Y18" s="484"/>
      <c r="Z18" s="484"/>
      <c r="AA18" s="484"/>
      <c r="AB18" s="484"/>
      <c r="AC18" s="484"/>
      <c r="AE18" s="484"/>
      <c r="AF18" s="485"/>
    </row>
    <row r="19" spans="2:32" x14ac:dyDescent="0.2">
      <c r="B19" s="949"/>
      <c r="C19" s="1282"/>
      <c r="D19" s="1282"/>
      <c r="E19" s="1282"/>
      <c r="F19" s="1282"/>
      <c r="G19" s="1282"/>
      <c r="H19" s="1282"/>
      <c r="I19" s="485"/>
      <c r="J19" s="157" t="s">
        <v>1228</v>
      </c>
      <c r="K19" s="483"/>
      <c r="U19" s="485"/>
      <c r="V19" s="484"/>
      <c r="W19" s="484"/>
      <c r="X19" s="484"/>
      <c r="Y19" s="484"/>
      <c r="Z19" s="484"/>
      <c r="AA19" s="484"/>
      <c r="AB19" s="484"/>
      <c r="AC19" s="484"/>
      <c r="AE19" s="484"/>
      <c r="AF19" s="485"/>
    </row>
    <row r="20" spans="2:32" x14ac:dyDescent="0.2">
      <c r="B20" s="949"/>
      <c r="C20" s="1282"/>
      <c r="D20" s="1282"/>
      <c r="E20" s="1282"/>
      <c r="F20" s="1282"/>
      <c r="G20" s="1282"/>
      <c r="H20" s="1282"/>
      <c r="I20" s="485"/>
      <c r="J20" s="157"/>
      <c r="K20" s="483"/>
      <c r="L20" s="12" t="s">
        <v>168</v>
      </c>
      <c r="M20" s="905"/>
      <c r="N20" s="905"/>
      <c r="O20" s="905"/>
      <c r="P20" s="4"/>
      <c r="Q20" s="4"/>
      <c r="R20" s="4"/>
      <c r="S20" s="4"/>
      <c r="U20" s="485"/>
      <c r="V20" s="484"/>
      <c r="W20" s="12" t="s">
        <v>168</v>
      </c>
      <c r="X20" s="905"/>
      <c r="Y20" s="905"/>
      <c r="Z20" s="905"/>
      <c r="AA20" s="4"/>
      <c r="AB20" s="4"/>
      <c r="AC20" s="4"/>
      <c r="AD20" s="4"/>
      <c r="AE20" s="484"/>
      <c r="AF20" s="485"/>
    </row>
    <row r="21" spans="2:32" x14ac:dyDescent="0.2">
      <c r="B21" s="887"/>
      <c r="C21" s="1282"/>
      <c r="D21" s="1282"/>
      <c r="E21" s="1282"/>
      <c r="F21" s="1282"/>
      <c r="G21" s="1282"/>
      <c r="H21" s="1282"/>
      <c r="I21" s="485"/>
      <c r="J21" s="157"/>
      <c r="K21" s="483"/>
      <c r="L21" s="484"/>
      <c r="M21" s="484"/>
      <c r="N21" s="484"/>
      <c r="O21" s="484"/>
      <c r="P21" s="484"/>
      <c r="Q21" s="484"/>
      <c r="R21" s="484"/>
      <c r="S21" s="484"/>
      <c r="U21" s="485"/>
      <c r="V21" s="484"/>
      <c r="W21" s="484"/>
      <c r="X21" s="484"/>
      <c r="Y21" s="484"/>
      <c r="Z21" s="484"/>
      <c r="AA21" s="484"/>
      <c r="AB21" s="484"/>
      <c r="AC21" s="484"/>
      <c r="AE21" s="484"/>
      <c r="AF21" s="485"/>
    </row>
    <row r="22" spans="2:32" x14ac:dyDescent="0.2">
      <c r="B22" s="887"/>
      <c r="C22" s="1282"/>
      <c r="D22" s="1282"/>
      <c r="E22" s="1282"/>
      <c r="F22" s="1282"/>
      <c r="G22" s="1282"/>
      <c r="H22" s="1282"/>
      <c r="I22" s="485"/>
      <c r="J22" s="157"/>
      <c r="K22" s="483"/>
      <c r="L22" s="484"/>
      <c r="M22" s="484"/>
      <c r="N22" s="484"/>
      <c r="O22" s="484"/>
      <c r="P22" s="484"/>
      <c r="Q22" s="484"/>
      <c r="R22" s="484"/>
      <c r="S22" s="484"/>
      <c r="U22" s="485"/>
      <c r="V22" s="484"/>
      <c r="W22" s="484"/>
      <c r="X22" s="484"/>
      <c r="Y22" s="484"/>
      <c r="Z22" s="484"/>
      <c r="AA22" s="484"/>
      <c r="AB22" s="484"/>
      <c r="AC22" s="484"/>
      <c r="AE22" s="484"/>
      <c r="AF22" s="485"/>
    </row>
    <row r="23" spans="2:32" ht="13.5" thickBot="1" x14ac:dyDescent="0.25">
      <c r="B23" s="887"/>
      <c r="C23" s="484"/>
      <c r="D23" s="484"/>
      <c r="E23" s="484"/>
      <c r="F23" s="484"/>
      <c r="G23" s="484"/>
      <c r="H23" s="484"/>
      <c r="I23" s="485"/>
      <c r="J23" s="157"/>
      <c r="K23" s="483"/>
      <c r="L23" s="484"/>
      <c r="M23" s="484"/>
      <c r="N23" s="484"/>
      <c r="O23" s="484"/>
      <c r="P23" s="484"/>
      <c r="Q23" s="484"/>
      <c r="R23" s="484"/>
      <c r="S23" s="484"/>
      <c r="U23" s="485"/>
      <c r="V23" s="484"/>
      <c r="W23" s="484"/>
      <c r="X23" s="484"/>
      <c r="Y23" s="484"/>
      <c r="Z23" s="484"/>
      <c r="AA23" s="484"/>
      <c r="AB23" s="484"/>
      <c r="AC23" s="484"/>
      <c r="AE23" s="484"/>
      <c r="AF23" s="485"/>
    </row>
    <row r="24" spans="2:32" x14ac:dyDescent="0.2">
      <c r="B24" s="480"/>
      <c r="C24" s="521"/>
      <c r="D24" s="521"/>
      <c r="E24" s="521"/>
      <c r="F24" s="521"/>
      <c r="G24" s="521"/>
      <c r="H24" s="521"/>
      <c r="I24" s="521"/>
      <c r="J24" s="123"/>
      <c r="K24" s="480"/>
      <c r="L24" s="481"/>
      <c r="M24" s="481"/>
      <c r="N24" s="481"/>
      <c r="O24" s="481"/>
      <c r="P24" s="481"/>
      <c r="Q24" s="481"/>
      <c r="R24" s="481"/>
      <c r="S24" s="481"/>
      <c r="T24" s="481"/>
      <c r="U24" s="482"/>
      <c r="V24" s="480"/>
      <c r="W24" s="481"/>
      <c r="X24" s="481"/>
      <c r="Y24" s="481"/>
      <c r="Z24" s="481"/>
      <c r="AA24" s="481"/>
      <c r="AB24" s="481"/>
      <c r="AC24" s="481"/>
      <c r="AD24" s="481"/>
      <c r="AE24" s="481"/>
      <c r="AF24" s="482"/>
    </row>
    <row r="25" spans="2:32" x14ac:dyDescent="0.2">
      <c r="B25" s="483"/>
      <c r="C25" s="1251" t="s">
        <v>516</v>
      </c>
      <c r="D25" s="1251"/>
      <c r="E25" s="1251"/>
      <c r="F25" s="1251"/>
      <c r="G25" s="1251"/>
      <c r="H25" s="1251"/>
      <c r="I25" s="492"/>
      <c r="J25" s="126"/>
      <c r="K25" s="483"/>
      <c r="L25" s="484"/>
      <c r="M25" s="60" t="s">
        <v>750</v>
      </c>
      <c r="N25" s="82">
        <v>1</v>
      </c>
      <c r="O25" s="487"/>
      <c r="P25" s="918"/>
      <c r="Q25" s="918"/>
      <c r="R25" s="918"/>
      <c r="S25" s="484"/>
      <c r="U25" s="485"/>
      <c r="V25" s="483"/>
      <c r="W25" s="484"/>
      <c r="X25" s="60" t="s">
        <v>750</v>
      </c>
      <c r="Y25" s="82">
        <v>1</v>
      </c>
      <c r="Z25" s="487"/>
      <c r="AA25" s="918"/>
      <c r="AB25" s="918"/>
      <c r="AC25" s="918"/>
      <c r="AE25" s="484"/>
      <c r="AF25" s="485"/>
    </row>
    <row r="26" spans="2:32" x14ac:dyDescent="0.2">
      <c r="B26" s="483"/>
      <c r="C26" s="1251"/>
      <c r="D26" s="1251"/>
      <c r="E26" s="1251"/>
      <c r="F26" s="1251"/>
      <c r="G26" s="1251"/>
      <c r="H26" s="1251"/>
      <c r="I26" s="60"/>
      <c r="J26" s="126" t="s">
        <v>1229</v>
      </c>
      <c r="K26" s="483"/>
      <c r="L26" s="484"/>
      <c r="M26" s="58"/>
      <c r="N26" s="492"/>
      <c r="O26" s="484"/>
      <c r="P26" s="918"/>
      <c r="Q26" s="918"/>
      <c r="R26" s="918"/>
      <c r="S26" s="484"/>
      <c r="U26" s="485"/>
      <c r="V26" s="483"/>
      <c r="W26" s="484"/>
      <c r="X26" s="58"/>
      <c r="Y26" s="492"/>
      <c r="Z26" s="484"/>
      <c r="AA26" s="918"/>
      <c r="AB26" s="918"/>
      <c r="AC26" s="918"/>
      <c r="AE26" s="484"/>
      <c r="AF26" s="485"/>
    </row>
    <row r="27" spans="2:32" ht="5.25" customHeight="1" x14ac:dyDescent="0.2">
      <c r="B27" s="483"/>
      <c r="C27" s="1251"/>
      <c r="D27" s="1251"/>
      <c r="E27" s="1251"/>
      <c r="F27" s="1251"/>
      <c r="G27" s="1251"/>
      <c r="H27" s="1251"/>
      <c r="I27" s="918"/>
      <c r="J27" s="126"/>
      <c r="K27" s="483"/>
      <c r="L27" s="484"/>
      <c r="M27" s="484"/>
      <c r="N27" s="484"/>
      <c r="O27" s="484"/>
      <c r="P27" s="484"/>
      <c r="Q27" s="484"/>
      <c r="R27" s="484"/>
      <c r="S27" s="484"/>
      <c r="U27" s="485"/>
      <c r="V27" s="483"/>
      <c r="W27" s="484"/>
      <c r="X27" s="484"/>
      <c r="Y27" s="484"/>
      <c r="Z27" s="484"/>
      <c r="AA27" s="484"/>
      <c r="AB27" s="484"/>
      <c r="AC27" s="484"/>
      <c r="AE27" s="484"/>
      <c r="AF27" s="485"/>
    </row>
    <row r="28" spans="2:32" x14ac:dyDescent="0.2">
      <c r="B28" s="483"/>
      <c r="C28" s="1251"/>
      <c r="D28" s="1251"/>
      <c r="E28" s="1251"/>
      <c r="F28" s="1251"/>
      <c r="G28" s="1251"/>
      <c r="H28" s="1251"/>
      <c r="I28" s="484"/>
      <c r="J28" s="126"/>
      <c r="K28" s="483"/>
      <c r="L28" s="484"/>
      <c r="M28" s="60" t="s">
        <v>751</v>
      </c>
      <c r="N28" s="82">
        <v>2</v>
      </c>
      <c r="O28" s="487"/>
      <c r="P28" s="484"/>
      <c r="Q28" s="12" t="s">
        <v>814</v>
      </c>
      <c r="R28" s="287"/>
      <c r="S28" s="116">
        <f>J85</f>
        <v>5</v>
      </c>
      <c r="U28" s="485"/>
      <c r="V28" s="483"/>
      <c r="W28" s="484"/>
      <c r="X28" s="60" t="s">
        <v>751</v>
      </c>
      <c r="Y28" s="82">
        <v>2</v>
      </c>
      <c r="Z28" s="487"/>
      <c r="AA28" s="484"/>
      <c r="AB28" s="12" t="s">
        <v>814</v>
      </c>
      <c r="AC28" s="287"/>
      <c r="AD28" s="116">
        <f>S28</f>
        <v>5</v>
      </c>
      <c r="AE28" s="484"/>
      <c r="AF28" s="485"/>
    </row>
    <row r="29" spans="2:32" ht="5.25" customHeight="1" x14ac:dyDescent="0.2">
      <c r="B29" s="483"/>
      <c r="C29" s="1251"/>
      <c r="D29" s="1251"/>
      <c r="E29" s="1251"/>
      <c r="F29" s="1251"/>
      <c r="G29" s="1251"/>
      <c r="H29" s="1251"/>
      <c r="I29" s="484"/>
      <c r="J29" s="126"/>
      <c r="K29" s="483"/>
      <c r="L29" s="484"/>
      <c r="M29" s="484"/>
      <c r="N29" s="484"/>
      <c r="O29" s="484"/>
      <c r="P29" s="484"/>
      <c r="Q29" s="484"/>
      <c r="R29" s="484"/>
      <c r="S29" s="484"/>
      <c r="U29" s="485"/>
      <c r="V29" s="483"/>
      <c r="W29" s="484"/>
      <c r="X29" s="484"/>
      <c r="Y29" s="484"/>
      <c r="Z29" s="484"/>
      <c r="AA29" s="484"/>
      <c r="AB29" s="484"/>
      <c r="AC29" s="484"/>
      <c r="AE29" s="484"/>
      <c r="AF29" s="485"/>
    </row>
    <row r="30" spans="2:32" x14ac:dyDescent="0.2">
      <c r="B30" s="483"/>
      <c r="C30" s="1251"/>
      <c r="D30" s="1251"/>
      <c r="E30" s="1251"/>
      <c r="F30" s="1251"/>
      <c r="G30" s="1251"/>
      <c r="H30" s="1251"/>
      <c r="I30" s="484"/>
      <c r="J30" s="126"/>
      <c r="K30" s="483"/>
      <c r="L30" s="484"/>
      <c r="M30" s="484"/>
      <c r="N30" s="484"/>
      <c r="O30" s="484"/>
      <c r="P30" s="484"/>
      <c r="Q30" s="484"/>
      <c r="R30" s="484"/>
      <c r="S30" s="484"/>
      <c r="U30" s="485"/>
      <c r="V30" s="483"/>
      <c r="W30" s="484"/>
      <c r="X30" s="484"/>
      <c r="Y30" s="484"/>
      <c r="Z30" s="484"/>
      <c r="AA30" s="484"/>
      <c r="AB30" s="484"/>
      <c r="AC30" s="484"/>
      <c r="AE30" s="484"/>
      <c r="AF30" s="485"/>
    </row>
    <row r="31" spans="2:32" ht="13.5" thickBot="1" x14ac:dyDescent="0.25">
      <c r="B31" s="483"/>
      <c r="C31" s="492"/>
      <c r="D31" s="492"/>
      <c r="E31" s="492"/>
      <c r="F31" s="492"/>
      <c r="G31" s="492"/>
      <c r="H31" s="492"/>
      <c r="I31" s="492"/>
      <c r="J31" s="126"/>
      <c r="K31" s="488"/>
      <c r="L31" s="489"/>
      <c r="M31" s="489"/>
      <c r="N31" s="489"/>
      <c r="O31" s="489"/>
      <c r="P31" s="489"/>
      <c r="Q31" s="489"/>
      <c r="R31" s="489"/>
      <c r="S31" s="489"/>
      <c r="T31" s="489"/>
      <c r="U31" s="490"/>
      <c r="V31" s="488"/>
      <c r="W31" s="489"/>
      <c r="X31" s="489"/>
      <c r="Y31" s="489"/>
      <c r="Z31" s="489"/>
      <c r="AA31" s="489"/>
      <c r="AB31" s="489"/>
      <c r="AC31" s="489"/>
      <c r="AD31" s="489"/>
      <c r="AE31" s="489"/>
      <c r="AF31" s="490"/>
    </row>
    <row r="32" spans="2:32" s="1131" customFormat="1" ht="5.25" customHeight="1" x14ac:dyDescent="0.2">
      <c r="B32" s="1171"/>
      <c r="C32" s="1172"/>
      <c r="D32" s="1172"/>
      <c r="E32" s="1172"/>
      <c r="F32" s="1172"/>
      <c r="G32" s="1172"/>
      <c r="H32" s="1172"/>
      <c r="I32" s="1172"/>
      <c r="J32" s="1424">
        <v>2</v>
      </c>
      <c r="K32" s="1543"/>
      <c r="L32" s="1543"/>
      <c r="M32" s="1543"/>
      <c r="N32" s="1543"/>
      <c r="O32" s="1543"/>
      <c r="P32" s="1543"/>
      <c r="Q32" s="1543"/>
      <c r="R32" s="1543"/>
      <c r="S32" s="1543"/>
      <c r="T32" s="1543"/>
      <c r="U32" s="1544"/>
      <c r="V32" s="1543"/>
      <c r="W32" s="1543"/>
      <c r="X32" s="1543"/>
      <c r="Y32" s="1543"/>
      <c r="Z32" s="1543"/>
      <c r="AA32" s="1543"/>
      <c r="AB32" s="1543"/>
      <c r="AC32" s="1543"/>
      <c r="AD32" s="1543"/>
      <c r="AE32" s="1543"/>
      <c r="AF32" s="1544"/>
    </row>
    <row r="33" spans="2:32" s="1131" customFormat="1" x14ac:dyDescent="0.2">
      <c r="B33" s="1173"/>
      <c r="C33" s="1174"/>
      <c r="D33" s="1174"/>
      <c r="E33" s="1174"/>
      <c r="F33" s="1174"/>
      <c r="G33" s="1174"/>
      <c r="H33" s="1174"/>
      <c r="I33" s="1174"/>
      <c r="J33" s="1425"/>
      <c r="K33" s="1545" t="s">
        <v>744</v>
      </c>
      <c r="L33" s="1546" t="s">
        <v>1389</v>
      </c>
      <c r="M33" s="1546"/>
      <c r="N33" s="1546"/>
      <c r="O33" s="1546"/>
      <c r="P33" s="1546"/>
      <c r="Q33" s="1546"/>
      <c r="R33" s="1546"/>
      <c r="S33" s="1547" t="s">
        <v>1390</v>
      </c>
      <c r="T33" s="1548"/>
      <c r="U33" s="1549"/>
      <c r="V33" s="1545" t="s">
        <v>744</v>
      </c>
      <c r="W33" s="1546" t="s">
        <v>1389</v>
      </c>
      <c r="X33" s="1546"/>
      <c r="Y33" s="1546"/>
      <c r="Z33" s="1546"/>
      <c r="AA33" s="1546"/>
      <c r="AB33" s="1546"/>
      <c r="AC33" s="1546"/>
      <c r="AD33" s="1547" t="s">
        <v>1390</v>
      </c>
      <c r="AE33" s="1548"/>
      <c r="AF33" s="1549"/>
    </row>
    <row r="34" spans="2:32" s="1131" customFormat="1" x14ac:dyDescent="0.2">
      <c r="B34" s="1173"/>
      <c r="C34" s="1174"/>
      <c r="D34" s="1174"/>
      <c r="E34" s="1174"/>
      <c r="F34" s="1174"/>
      <c r="G34" s="1174"/>
      <c r="H34" s="1174"/>
      <c r="I34" s="1174"/>
      <c r="J34" s="1425"/>
      <c r="K34" s="1545"/>
      <c r="L34" s="1546"/>
      <c r="M34" s="1546"/>
      <c r="N34" s="1546"/>
      <c r="O34" s="1546"/>
      <c r="P34" s="1546"/>
      <c r="Q34" s="1546"/>
      <c r="R34" s="1546"/>
      <c r="S34" s="1546"/>
      <c r="T34" s="1546"/>
      <c r="U34" s="1549"/>
      <c r="V34" s="1545"/>
      <c r="W34" s="1546"/>
      <c r="X34" s="1546"/>
      <c r="Y34" s="1546"/>
      <c r="Z34" s="1546"/>
      <c r="AA34" s="1546"/>
      <c r="AB34" s="1546"/>
      <c r="AC34" s="1546"/>
      <c r="AD34" s="1546"/>
      <c r="AE34" s="1546"/>
      <c r="AF34" s="1549"/>
    </row>
    <row r="35" spans="2:32" s="1131" customFormat="1" ht="12.75" customHeight="1" x14ac:dyDescent="0.2">
      <c r="B35" s="1173"/>
      <c r="C35" s="1174"/>
      <c r="D35" s="1174"/>
      <c r="E35" s="1174"/>
      <c r="F35" s="1174"/>
      <c r="G35" s="1174"/>
      <c r="H35" s="1174"/>
      <c r="I35" s="1174"/>
      <c r="J35" s="1425"/>
      <c r="K35" s="1545" t="s">
        <v>747</v>
      </c>
      <c r="L35" s="1550" t="s">
        <v>1391</v>
      </c>
      <c r="M35" s="1550"/>
      <c r="N35" s="1550"/>
      <c r="O35" s="1550"/>
      <c r="P35" s="1550"/>
      <c r="Q35" s="1550"/>
      <c r="R35" s="1550"/>
      <c r="S35" s="1547" t="s">
        <v>1392</v>
      </c>
      <c r="T35" s="1548"/>
      <c r="U35" s="1549"/>
      <c r="V35" s="1545" t="s">
        <v>747</v>
      </c>
      <c r="W35" s="1550" t="s">
        <v>1391</v>
      </c>
      <c r="X35" s="1550"/>
      <c r="Y35" s="1550"/>
      <c r="Z35" s="1550"/>
      <c r="AA35" s="1550"/>
      <c r="AB35" s="1550"/>
      <c r="AC35" s="1550"/>
      <c r="AD35" s="1547" t="s">
        <v>1392</v>
      </c>
      <c r="AE35" s="1548"/>
      <c r="AF35" s="1549"/>
    </row>
    <row r="36" spans="2:32" s="1131" customFormat="1" x14ac:dyDescent="0.2">
      <c r="B36" s="1173"/>
      <c r="C36" s="1174"/>
      <c r="D36" s="1174"/>
      <c r="E36" s="1174"/>
      <c r="F36" s="1174"/>
      <c r="G36" s="1174"/>
      <c r="H36" s="1174"/>
      <c r="I36" s="1174"/>
      <c r="J36" s="1425"/>
      <c r="K36" s="1545"/>
      <c r="L36" s="1550"/>
      <c r="M36" s="1550"/>
      <c r="N36" s="1550"/>
      <c r="O36" s="1550"/>
      <c r="P36" s="1550"/>
      <c r="Q36" s="1550"/>
      <c r="R36" s="1550"/>
      <c r="S36" s="1551"/>
      <c r="T36" s="1546"/>
      <c r="U36" s="1549"/>
      <c r="V36" s="1545"/>
      <c r="W36" s="1550"/>
      <c r="X36" s="1550"/>
      <c r="Y36" s="1550"/>
      <c r="Z36" s="1550"/>
      <c r="AA36" s="1550"/>
      <c r="AB36" s="1550"/>
      <c r="AC36" s="1550"/>
      <c r="AD36" s="1551"/>
      <c r="AE36" s="1546"/>
      <c r="AF36" s="1549"/>
    </row>
    <row r="37" spans="2:32" s="1131" customFormat="1" ht="12.75" customHeight="1" x14ac:dyDescent="0.2">
      <c r="B37" s="1173"/>
      <c r="C37" s="1427" t="s">
        <v>1393</v>
      </c>
      <c r="D37" s="1427"/>
      <c r="E37" s="1427"/>
      <c r="F37" s="1427"/>
      <c r="G37" s="1427"/>
      <c r="H37" s="1427"/>
      <c r="I37" s="1174"/>
      <c r="J37" s="1425"/>
      <c r="K37" s="1545"/>
      <c r="L37" s="1546"/>
      <c r="M37" s="1546"/>
      <c r="N37" s="1546"/>
      <c r="O37" s="1546"/>
      <c r="P37" s="1546"/>
      <c r="Q37" s="1546"/>
      <c r="R37" s="1546"/>
      <c r="S37" s="1546"/>
      <c r="T37" s="1546"/>
      <c r="U37" s="1549"/>
      <c r="V37" s="1545"/>
      <c r="W37" s="1546"/>
      <c r="X37" s="1546"/>
      <c r="Y37" s="1546"/>
      <c r="Z37" s="1546"/>
      <c r="AA37" s="1546"/>
      <c r="AB37" s="1546"/>
      <c r="AC37" s="1546"/>
      <c r="AD37" s="1546"/>
      <c r="AE37" s="1546"/>
      <c r="AF37" s="1549"/>
    </row>
    <row r="38" spans="2:32" s="1131" customFormat="1" x14ac:dyDescent="0.2">
      <c r="B38" s="1173"/>
      <c r="C38" s="1427"/>
      <c r="D38" s="1427"/>
      <c r="E38" s="1427"/>
      <c r="F38" s="1427"/>
      <c r="G38" s="1427"/>
      <c r="H38" s="1427"/>
      <c r="I38" s="1174"/>
      <c r="J38" s="1425"/>
      <c r="K38" s="1545" t="s">
        <v>752</v>
      </c>
      <c r="L38" s="1550" t="s">
        <v>1394</v>
      </c>
      <c r="M38" s="1550"/>
      <c r="N38" s="1550"/>
      <c r="O38" s="1550"/>
      <c r="P38" s="1550"/>
      <c r="Q38" s="1550"/>
      <c r="R38" s="1550"/>
      <c r="S38" s="1547" t="s">
        <v>1395</v>
      </c>
      <c r="T38" s="1548"/>
      <c r="U38" s="1549"/>
      <c r="V38" s="1545" t="s">
        <v>752</v>
      </c>
      <c r="W38" s="1550" t="s">
        <v>1394</v>
      </c>
      <c r="X38" s="1550"/>
      <c r="Y38" s="1550"/>
      <c r="Z38" s="1550"/>
      <c r="AA38" s="1550"/>
      <c r="AB38" s="1550"/>
      <c r="AC38" s="1550"/>
      <c r="AD38" s="1547" t="s">
        <v>1395</v>
      </c>
      <c r="AE38" s="1548"/>
      <c r="AF38" s="1549"/>
    </row>
    <row r="39" spans="2:32" s="1131" customFormat="1" x14ac:dyDescent="0.2">
      <c r="B39" s="1173"/>
      <c r="C39" s="1427"/>
      <c r="D39" s="1427"/>
      <c r="E39" s="1427"/>
      <c r="F39" s="1427"/>
      <c r="G39" s="1427"/>
      <c r="H39" s="1427"/>
      <c r="I39" s="1174"/>
      <c r="J39" s="1425"/>
      <c r="K39" s="1545"/>
      <c r="L39" s="1550"/>
      <c r="M39" s="1550"/>
      <c r="N39" s="1550"/>
      <c r="O39" s="1550"/>
      <c r="P39" s="1550"/>
      <c r="Q39" s="1550"/>
      <c r="R39" s="1550"/>
      <c r="S39" s="1551"/>
      <c r="T39" s="1546"/>
      <c r="U39" s="1549"/>
      <c r="V39" s="1545"/>
      <c r="W39" s="1550"/>
      <c r="X39" s="1550"/>
      <c r="Y39" s="1550"/>
      <c r="Z39" s="1550"/>
      <c r="AA39" s="1550"/>
      <c r="AB39" s="1550"/>
      <c r="AC39" s="1550"/>
      <c r="AD39" s="1551"/>
      <c r="AE39" s="1546"/>
      <c r="AF39" s="1549"/>
    </row>
    <row r="40" spans="2:32" s="1131" customFormat="1" x14ac:dyDescent="0.2">
      <c r="B40" s="1173"/>
      <c r="C40" s="1427"/>
      <c r="D40" s="1427"/>
      <c r="E40" s="1427"/>
      <c r="F40" s="1427"/>
      <c r="G40" s="1427"/>
      <c r="H40" s="1427"/>
      <c r="I40" s="1174"/>
      <c r="J40" s="1425"/>
      <c r="K40" s="1545"/>
      <c r="L40" s="1546"/>
      <c r="M40" s="1546"/>
      <c r="N40" s="1546"/>
      <c r="O40" s="1546"/>
      <c r="P40" s="1546"/>
      <c r="Q40" s="1546"/>
      <c r="R40" s="1546"/>
      <c r="S40" s="1546"/>
      <c r="T40" s="1546"/>
      <c r="U40" s="1549"/>
      <c r="V40" s="1545"/>
      <c r="W40" s="1546"/>
      <c r="X40" s="1546"/>
      <c r="Y40" s="1546"/>
      <c r="Z40" s="1546"/>
      <c r="AA40" s="1546"/>
      <c r="AB40" s="1546"/>
      <c r="AC40" s="1546"/>
      <c r="AD40" s="1546"/>
      <c r="AE40" s="1546"/>
      <c r="AF40" s="1549"/>
    </row>
    <row r="41" spans="2:32" s="1131" customFormat="1" ht="12.75" customHeight="1" x14ac:dyDescent="0.2">
      <c r="B41" s="1173"/>
      <c r="C41" s="1427"/>
      <c r="D41" s="1427"/>
      <c r="E41" s="1427"/>
      <c r="F41" s="1427"/>
      <c r="G41" s="1427"/>
      <c r="H41" s="1427"/>
      <c r="I41" s="1175"/>
      <c r="J41" s="1425"/>
      <c r="K41" s="1552" t="s">
        <v>756</v>
      </c>
      <c r="L41" s="1553" t="s">
        <v>1396</v>
      </c>
      <c r="M41" s="1553"/>
      <c r="N41" s="1553"/>
      <c r="O41" s="1553"/>
      <c r="P41" s="1553"/>
      <c r="Q41" s="1553"/>
      <c r="R41" s="1553"/>
      <c r="S41" s="1547" t="s">
        <v>1397</v>
      </c>
      <c r="T41" s="1548"/>
      <c r="U41" s="1554"/>
      <c r="V41" s="1552" t="s">
        <v>756</v>
      </c>
      <c r="W41" s="1553" t="s">
        <v>1396</v>
      </c>
      <c r="X41" s="1553"/>
      <c r="Y41" s="1553"/>
      <c r="Z41" s="1553"/>
      <c r="AA41" s="1553"/>
      <c r="AB41" s="1553"/>
      <c r="AC41" s="1553"/>
      <c r="AD41" s="1547" t="s">
        <v>1397</v>
      </c>
      <c r="AE41" s="1548"/>
      <c r="AF41" s="1554"/>
    </row>
    <row r="42" spans="2:32" s="1131" customFormat="1" ht="12.75" customHeight="1" x14ac:dyDescent="0.2">
      <c r="B42" s="1173"/>
      <c r="C42" s="1427"/>
      <c r="D42" s="1427"/>
      <c r="E42" s="1427"/>
      <c r="F42" s="1427"/>
      <c r="G42" s="1427"/>
      <c r="H42" s="1427"/>
      <c r="I42" s="1175"/>
      <c r="J42" s="1425"/>
      <c r="K42" s="1552"/>
      <c r="L42" s="1553"/>
      <c r="M42" s="1553"/>
      <c r="N42" s="1553"/>
      <c r="O42" s="1553"/>
      <c r="P42" s="1553"/>
      <c r="Q42" s="1553"/>
      <c r="R42" s="1553"/>
      <c r="S42" s="1551"/>
      <c r="T42" s="1546"/>
      <c r="U42" s="1554"/>
      <c r="V42" s="1552"/>
      <c r="W42" s="1553"/>
      <c r="X42" s="1553"/>
      <c r="Y42" s="1553"/>
      <c r="Z42" s="1553"/>
      <c r="AA42" s="1553"/>
      <c r="AB42" s="1553"/>
      <c r="AC42" s="1553"/>
      <c r="AD42" s="1551"/>
      <c r="AE42" s="1546"/>
      <c r="AF42" s="1554"/>
    </row>
    <row r="43" spans="2:32" s="1131" customFormat="1" x14ac:dyDescent="0.2">
      <c r="B43" s="1173"/>
      <c r="C43" s="1177"/>
      <c r="D43" s="1177"/>
      <c r="E43" s="1177"/>
      <c r="F43" s="1177"/>
      <c r="G43" s="1177"/>
      <c r="H43" s="1177"/>
      <c r="I43" s="1175"/>
      <c r="J43" s="1425"/>
      <c r="K43" s="1552"/>
      <c r="L43" s="1555"/>
      <c r="M43" s="1556"/>
      <c r="N43" s="1556"/>
      <c r="O43" s="1556"/>
      <c r="P43" s="1556"/>
      <c r="Q43" s="1556"/>
      <c r="R43" s="1557"/>
      <c r="S43" s="1558"/>
      <c r="T43" s="1556"/>
      <c r="U43" s="1554"/>
      <c r="V43" s="1552"/>
      <c r="W43" s="1555"/>
      <c r="X43" s="1556"/>
      <c r="Y43" s="1556"/>
      <c r="Z43" s="1556"/>
      <c r="AA43" s="1556"/>
      <c r="AB43" s="1556"/>
      <c r="AC43" s="1557"/>
      <c r="AD43" s="1558"/>
      <c r="AE43" s="1556"/>
      <c r="AF43" s="1554"/>
    </row>
    <row r="44" spans="2:32" s="1131" customFormat="1" x14ac:dyDescent="0.2">
      <c r="B44" s="1173"/>
      <c r="C44" s="1421" t="s">
        <v>10</v>
      </c>
      <c r="D44" s="1422"/>
      <c r="E44" s="1422"/>
      <c r="F44" s="1422"/>
      <c r="G44" s="1422"/>
      <c r="H44" s="1423"/>
      <c r="I44" s="1176"/>
      <c r="J44" s="1425"/>
      <c r="K44" s="1552" t="s">
        <v>759</v>
      </c>
      <c r="L44" s="1555" t="s">
        <v>518</v>
      </c>
      <c r="M44" s="1556"/>
      <c r="N44" s="1556"/>
      <c r="O44" s="1556"/>
      <c r="P44" s="1556"/>
      <c r="Q44" s="1556"/>
      <c r="R44" s="1557"/>
      <c r="S44" s="1559" t="s">
        <v>4</v>
      </c>
      <c r="T44" s="1548"/>
      <c r="U44" s="1560"/>
      <c r="V44" s="1552" t="s">
        <v>759</v>
      </c>
      <c r="W44" s="1555" t="s">
        <v>518</v>
      </c>
      <c r="X44" s="1556"/>
      <c r="Y44" s="1556"/>
      <c r="Z44" s="1556"/>
      <c r="AA44" s="1556"/>
      <c r="AB44" s="1556"/>
      <c r="AC44" s="1557"/>
      <c r="AD44" s="1559" t="s">
        <v>4</v>
      </c>
      <c r="AE44" s="1548"/>
      <c r="AF44" s="1560"/>
    </row>
    <row r="45" spans="2:32" s="1131" customFormat="1" x14ac:dyDescent="0.2">
      <c r="B45" s="1173"/>
      <c r="C45" s="1175"/>
      <c r="D45" s="1175"/>
      <c r="E45" s="1176"/>
      <c r="F45" s="1178"/>
      <c r="G45" s="1176"/>
      <c r="H45" s="1178"/>
      <c r="I45" s="1176"/>
      <c r="J45" s="1425"/>
      <c r="K45" s="1552"/>
      <c r="L45" s="1555"/>
      <c r="M45" s="1556"/>
      <c r="N45" s="1556"/>
      <c r="O45" s="1556"/>
      <c r="P45" s="1556"/>
      <c r="Q45" s="1556"/>
      <c r="R45" s="1557"/>
      <c r="S45" s="1561"/>
      <c r="T45" s="1556"/>
      <c r="U45" s="1560"/>
      <c r="V45" s="1552"/>
      <c r="W45" s="1555"/>
      <c r="X45" s="1556"/>
      <c r="Y45" s="1556"/>
      <c r="Z45" s="1556"/>
      <c r="AA45" s="1556"/>
      <c r="AB45" s="1556"/>
      <c r="AC45" s="1557"/>
      <c r="AD45" s="1561"/>
      <c r="AE45" s="1556"/>
      <c r="AF45" s="1560"/>
    </row>
    <row r="46" spans="2:32" s="1131" customFormat="1" x14ac:dyDescent="0.2">
      <c r="B46" s="1173"/>
      <c r="C46" s="1175"/>
      <c r="D46" s="1175"/>
      <c r="E46" s="1428"/>
      <c r="F46" s="1428"/>
      <c r="G46" s="1176"/>
      <c r="H46" s="1178"/>
      <c r="I46" s="1176"/>
      <c r="J46" s="1425"/>
      <c r="K46" s="1552" t="s">
        <v>762</v>
      </c>
      <c r="L46" s="1555" t="s">
        <v>519</v>
      </c>
      <c r="M46" s="1556"/>
      <c r="N46" s="1556"/>
      <c r="O46" s="1556"/>
      <c r="P46" s="1556"/>
      <c r="Q46" s="1556"/>
      <c r="R46" s="1557"/>
      <c r="S46" s="1559" t="s">
        <v>7</v>
      </c>
      <c r="T46" s="1548"/>
      <c r="U46" s="1560"/>
      <c r="V46" s="1552" t="s">
        <v>762</v>
      </c>
      <c r="W46" s="1555" t="s">
        <v>519</v>
      </c>
      <c r="X46" s="1556"/>
      <c r="Y46" s="1556"/>
      <c r="Z46" s="1556"/>
      <c r="AA46" s="1556"/>
      <c r="AB46" s="1556"/>
      <c r="AC46" s="1557"/>
      <c r="AD46" s="1559" t="s">
        <v>7</v>
      </c>
      <c r="AE46" s="1548"/>
      <c r="AF46" s="1560"/>
    </row>
    <row r="47" spans="2:32" s="1131" customFormat="1" x14ac:dyDescent="0.2">
      <c r="B47" s="1173"/>
      <c r="I47" s="1175"/>
      <c r="J47" s="1425"/>
      <c r="K47" s="1552"/>
      <c r="L47" s="1555"/>
      <c r="M47" s="1556"/>
      <c r="N47" s="1556"/>
      <c r="O47" s="1556"/>
      <c r="P47" s="1556"/>
      <c r="Q47" s="1556"/>
      <c r="R47" s="1557"/>
      <c r="S47" s="1561"/>
      <c r="T47" s="1556"/>
      <c r="U47" s="1560"/>
      <c r="V47" s="1552"/>
      <c r="W47" s="1555"/>
      <c r="X47" s="1556"/>
      <c r="Y47" s="1556"/>
      <c r="Z47" s="1556"/>
      <c r="AA47" s="1556"/>
      <c r="AB47" s="1556"/>
      <c r="AC47" s="1557"/>
      <c r="AD47" s="1561"/>
      <c r="AE47" s="1556"/>
      <c r="AF47" s="1560"/>
    </row>
    <row r="48" spans="2:32" s="1131" customFormat="1" ht="15" customHeight="1" x14ac:dyDescent="0.2">
      <c r="B48" s="1173"/>
      <c r="I48" s="1178"/>
      <c r="J48" s="1425"/>
      <c r="K48" s="1552" t="s">
        <v>778</v>
      </c>
      <c r="L48" s="1555" t="s">
        <v>520</v>
      </c>
      <c r="M48" s="1556"/>
      <c r="N48" s="1556"/>
      <c r="O48" s="1556"/>
      <c r="P48" s="1556"/>
      <c r="Q48" s="1556"/>
      <c r="R48" s="1557"/>
      <c r="S48" s="1559" t="s">
        <v>9</v>
      </c>
      <c r="T48" s="1548"/>
      <c r="U48" s="1560"/>
      <c r="V48" s="1552" t="s">
        <v>778</v>
      </c>
      <c r="W48" s="1555" t="s">
        <v>520</v>
      </c>
      <c r="X48" s="1556"/>
      <c r="Y48" s="1556"/>
      <c r="Z48" s="1556"/>
      <c r="AA48" s="1556"/>
      <c r="AB48" s="1556"/>
      <c r="AC48" s="1557"/>
      <c r="AD48" s="1559" t="s">
        <v>9</v>
      </c>
      <c r="AE48" s="1548"/>
      <c r="AF48" s="1560"/>
    </row>
    <row r="49" spans="2:35" s="1131" customFormat="1" ht="15" customHeight="1" x14ac:dyDescent="0.2">
      <c r="B49" s="1173"/>
      <c r="I49" s="1178"/>
      <c r="J49" s="1425"/>
      <c r="K49" s="1552"/>
      <c r="L49" s="1555"/>
      <c r="M49" s="1556"/>
      <c r="N49" s="1556"/>
      <c r="O49" s="1556"/>
      <c r="P49" s="1556"/>
      <c r="Q49" s="1556"/>
      <c r="R49" s="1557"/>
      <c r="S49" s="1561"/>
      <c r="T49" s="1556"/>
      <c r="U49" s="1560"/>
      <c r="V49" s="1552"/>
      <c r="W49" s="1555"/>
      <c r="X49" s="1556"/>
      <c r="Y49" s="1556"/>
      <c r="Z49" s="1556"/>
      <c r="AA49" s="1556"/>
      <c r="AB49" s="1556"/>
      <c r="AC49" s="1557"/>
      <c r="AD49" s="1561"/>
      <c r="AE49" s="1556"/>
      <c r="AF49" s="1560"/>
    </row>
    <row r="50" spans="2:35" s="1131" customFormat="1" ht="15" customHeight="1" x14ac:dyDescent="0.2">
      <c r="B50" s="1173"/>
      <c r="I50" s="1178"/>
      <c r="J50" s="1425"/>
      <c r="K50" s="1552" t="s">
        <v>780</v>
      </c>
      <c r="L50" s="1555" t="s">
        <v>969</v>
      </c>
      <c r="M50" s="1556"/>
      <c r="N50" s="1556"/>
      <c r="O50" s="1556"/>
      <c r="P50" s="1556"/>
      <c r="Q50" s="1556"/>
      <c r="R50" s="1557"/>
      <c r="S50" s="1559" t="s">
        <v>521</v>
      </c>
      <c r="T50" s="1548"/>
      <c r="U50" s="1560"/>
      <c r="V50" s="1552" t="s">
        <v>780</v>
      </c>
      <c r="W50" s="1555" t="s">
        <v>969</v>
      </c>
      <c r="X50" s="1556"/>
      <c r="Y50" s="1556"/>
      <c r="Z50" s="1556"/>
      <c r="AA50" s="1556"/>
      <c r="AB50" s="1556"/>
      <c r="AC50" s="1557"/>
      <c r="AD50" s="1559" t="s">
        <v>521</v>
      </c>
      <c r="AE50" s="1548"/>
      <c r="AF50" s="1560"/>
    </row>
    <row r="51" spans="2:35" s="1131" customFormat="1" ht="15.95" customHeight="1" thickBot="1" x14ac:dyDescent="0.25">
      <c r="B51" s="1179"/>
      <c r="C51" s="1180"/>
      <c r="D51" s="1180"/>
      <c r="E51" s="1181"/>
      <c r="F51" s="1182"/>
      <c r="G51" s="1181"/>
      <c r="H51" s="1182"/>
      <c r="I51" s="1182"/>
      <c r="J51" s="1426"/>
      <c r="K51" s="1562"/>
      <c r="L51" s="1562"/>
      <c r="M51" s="1562"/>
      <c r="N51" s="1562"/>
      <c r="O51" s="1562"/>
      <c r="P51" s="1562"/>
      <c r="Q51" s="1562"/>
      <c r="R51" s="1562"/>
      <c r="S51" s="1562"/>
      <c r="T51" s="1562"/>
      <c r="U51" s="1563"/>
      <c r="V51" s="1562"/>
      <c r="W51" s="1562"/>
      <c r="X51" s="1562"/>
      <c r="Y51" s="1562"/>
      <c r="Z51" s="1562"/>
      <c r="AA51" s="1562"/>
      <c r="AB51" s="1562"/>
      <c r="AC51" s="1562"/>
      <c r="AD51" s="1562"/>
      <c r="AE51" s="1562"/>
      <c r="AF51" s="1563"/>
    </row>
    <row r="52" spans="2:35" x14ac:dyDescent="0.2">
      <c r="B52" s="483"/>
      <c r="C52" s="492"/>
      <c r="D52" s="492"/>
      <c r="E52" s="492"/>
      <c r="F52" s="492"/>
      <c r="G52" s="492"/>
      <c r="H52" s="492"/>
      <c r="I52" s="492"/>
      <c r="J52" s="157"/>
      <c r="K52" s="480"/>
      <c r="L52" s="481"/>
      <c r="M52" s="481"/>
      <c r="N52" s="481"/>
      <c r="O52" s="481"/>
      <c r="P52" s="481"/>
      <c r="Q52" s="481"/>
      <c r="R52" s="481"/>
      <c r="S52" s="481"/>
      <c r="T52" s="481"/>
      <c r="U52" s="482"/>
      <c r="V52" s="480"/>
      <c r="W52" s="481"/>
      <c r="X52" s="481"/>
      <c r="Y52" s="481"/>
      <c r="Z52" s="481"/>
      <c r="AA52" s="481"/>
      <c r="AB52" s="481"/>
      <c r="AC52" s="481"/>
      <c r="AD52" s="481"/>
      <c r="AE52" s="481"/>
      <c r="AF52" s="482"/>
    </row>
    <row r="53" spans="2:35" x14ac:dyDescent="0.2">
      <c r="B53" s="483"/>
      <c r="C53" s="492"/>
      <c r="D53" s="484"/>
      <c r="E53" s="492"/>
      <c r="F53" s="484"/>
      <c r="G53" s="492"/>
      <c r="H53" s="492"/>
      <c r="I53" s="492"/>
      <c r="J53" s="157"/>
      <c r="K53" s="483"/>
      <c r="L53" s="484" t="s">
        <v>744</v>
      </c>
      <c r="M53" s="50" t="s">
        <v>522</v>
      </c>
      <c r="N53" s="484"/>
      <c r="O53" s="484"/>
      <c r="P53" s="484"/>
      <c r="Q53" s="484"/>
      <c r="R53" s="484"/>
      <c r="S53" s="46">
        <v>1</v>
      </c>
      <c r="T53" s="487"/>
      <c r="U53" s="485"/>
      <c r="V53" s="483"/>
      <c r="W53" s="484" t="s">
        <v>744</v>
      </c>
      <c r="X53" s="50" t="s">
        <v>522</v>
      </c>
      <c r="Y53" s="484"/>
      <c r="Z53" s="484"/>
      <c r="AA53" s="484"/>
      <c r="AB53" s="484"/>
      <c r="AC53" s="484"/>
      <c r="AD53" s="46">
        <v>1</v>
      </c>
      <c r="AE53" s="487"/>
      <c r="AF53" s="485"/>
    </row>
    <row r="54" spans="2:35" x14ac:dyDescent="0.2">
      <c r="B54" s="483"/>
      <c r="C54" s="492"/>
      <c r="D54" s="484"/>
      <c r="E54" s="492"/>
      <c r="F54" s="484"/>
      <c r="G54" s="492"/>
      <c r="H54" s="492"/>
      <c r="I54" s="492"/>
      <c r="J54" s="157"/>
      <c r="K54" s="483"/>
      <c r="L54" s="484"/>
      <c r="M54" s="50"/>
      <c r="N54" s="484"/>
      <c r="O54" s="484"/>
      <c r="P54" s="484"/>
      <c r="Q54" s="484"/>
      <c r="R54" s="484"/>
      <c r="S54" s="14"/>
      <c r="U54" s="485"/>
      <c r="V54" s="483"/>
      <c r="W54" s="484"/>
      <c r="X54" s="50"/>
      <c r="Y54" s="484"/>
      <c r="Z54" s="484"/>
      <c r="AA54" s="484"/>
      <c r="AB54" s="484"/>
      <c r="AC54" s="484"/>
      <c r="AD54" s="14"/>
      <c r="AE54" s="484"/>
      <c r="AF54" s="485"/>
    </row>
    <row r="55" spans="2:35" x14ac:dyDescent="0.2">
      <c r="B55" s="483"/>
      <c r="C55" s="1254" t="s">
        <v>523</v>
      </c>
      <c r="D55" s="1254"/>
      <c r="E55" s="1254"/>
      <c r="F55" s="1254"/>
      <c r="G55" s="1254"/>
      <c r="H55" s="492"/>
      <c r="I55" s="492"/>
      <c r="J55" s="157"/>
      <c r="K55" s="483"/>
      <c r="L55" s="484" t="s">
        <v>747</v>
      </c>
      <c r="M55" s="50" t="s">
        <v>524</v>
      </c>
      <c r="N55" s="484"/>
      <c r="O55" s="484"/>
      <c r="P55" s="484"/>
      <c r="Q55" s="484"/>
      <c r="R55" s="484"/>
      <c r="S55" s="484"/>
      <c r="U55" s="485"/>
      <c r="V55" s="483"/>
      <c r="W55" s="484" t="s">
        <v>747</v>
      </c>
      <c r="X55" s="50" t="s">
        <v>524</v>
      </c>
      <c r="Y55" s="484"/>
      <c r="Z55" s="484"/>
      <c r="AA55" s="484"/>
      <c r="AB55" s="484"/>
      <c r="AC55" s="484"/>
      <c r="AE55" s="484"/>
      <c r="AF55" s="485"/>
    </row>
    <row r="56" spans="2:35" x14ac:dyDescent="0.2">
      <c r="B56" s="483"/>
      <c r="C56" s="1254"/>
      <c r="D56" s="1254"/>
      <c r="E56" s="1254"/>
      <c r="F56" s="1254"/>
      <c r="G56" s="1254"/>
      <c r="H56" s="492"/>
      <c r="I56" s="492"/>
      <c r="J56" s="157"/>
      <c r="K56" s="483"/>
      <c r="L56" s="484"/>
      <c r="M56" s="50" t="s">
        <v>525</v>
      </c>
      <c r="N56" s="484"/>
      <c r="O56" s="484"/>
      <c r="P56" s="484"/>
      <c r="Q56" s="484"/>
      <c r="R56" s="484"/>
      <c r="S56" s="46">
        <v>2</v>
      </c>
      <c r="T56" s="487"/>
      <c r="U56" s="485"/>
      <c r="V56" s="483"/>
      <c r="W56" s="484"/>
      <c r="X56" s="50" t="s">
        <v>525</v>
      </c>
      <c r="Y56" s="484"/>
      <c r="Z56" s="484"/>
      <c r="AA56" s="484"/>
      <c r="AB56" s="484"/>
      <c r="AC56" s="484"/>
      <c r="AD56" s="46">
        <v>2</v>
      </c>
      <c r="AE56" s="487"/>
      <c r="AF56" s="485"/>
    </row>
    <row r="57" spans="2:35" x14ac:dyDescent="0.2">
      <c r="B57" s="483"/>
      <c r="C57" s="1254"/>
      <c r="D57" s="1254"/>
      <c r="E57" s="1254"/>
      <c r="F57" s="1254"/>
      <c r="G57" s="1254"/>
      <c r="H57" s="492"/>
      <c r="I57" s="492"/>
      <c r="J57" s="157"/>
      <c r="K57" s="483"/>
      <c r="L57" s="484"/>
      <c r="M57" s="50"/>
      <c r="N57" s="484"/>
      <c r="O57" s="484"/>
      <c r="P57" s="484"/>
      <c r="Q57" s="484"/>
      <c r="R57" s="484"/>
      <c r="S57" s="14"/>
      <c r="U57" s="485"/>
      <c r="V57" s="483"/>
      <c r="W57" s="484"/>
      <c r="X57" s="50"/>
      <c r="Y57" s="484"/>
      <c r="Z57" s="484"/>
      <c r="AA57" s="484"/>
      <c r="AB57" s="484"/>
      <c r="AC57" s="484"/>
      <c r="AD57" s="14"/>
      <c r="AE57" s="484"/>
      <c r="AF57" s="485"/>
      <c r="AH57" s="484"/>
      <c r="AI57" s="484"/>
    </row>
    <row r="58" spans="2:35" x14ac:dyDescent="0.2">
      <c r="B58" s="483"/>
      <c r="C58" s="1254"/>
      <c r="D58" s="1254"/>
      <c r="E58" s="1254"/>
      <c r="F58" s="1254"/>
      <c r="G58" s="1254"/>
      <c r="H58" s="492"/>
      <c r="I58" s="492"/>
      <c r="J58" s="157">
        <f>J32+1</f>
        <v>3</v>
      </c>
      <c r="K58" s="483"/>
      <c r="L58" s="484" t="s">
        <v>752</v>
      </c>
      <c r="M58" s="50" t="s">
        <v>526</v>
      </c>
      <c r="N58" s="484"/>
      <c r="O58" s="484"/>
      <c r="P58" s="484"/>
      <c r="Q58" s="484"/>
      <c r="R58" s="484"/>
      <c r="S58" s="484"/>
      <c r="U58" s="485"/>
      <c r="V58" s="483"/>
      <c r="W58" s="484" t="s">
        <v>752</v>
      </c>
      <c r="X58" s="50" t="s">
        <v>526</v>
      </c>
      <c r="Y58" s="484"/>
      <c r="Z58" s="484"/>
      <c r="AA58" s="484"/>
      <c r="AB58" s="484"/>
      <c r="AC58" s="484"/>
      <c r="AE58" s="484"/>
      <c r="AF58" s="485"/>
      <c r="AH58" s="484"/>
      <c r="AI58" s="484"/>
    </row>
    <row r="59" spans="2:35" x14ac:dyDescent="0.2">
      <c r="B59" s="483"/>
      <c r="C59" s="1254"/>
      <c r="D59" s="1254"/>
      <c r="E59" s="1254"/>
      <c r="F59" s="1254"/>
      <c r="G59" s="1254"/>
      <c r="H59" s="492"/>
      <c r="I59" s="492"/>
      <c r="J59" s="157"/>
      <c r="K59" s="483"/>
      <c r="L59" s="484"/>
      <c r="M59" s="50" t="s">
        <v>527</v>
      </c>
      <c r="N59" s="484"/>
      <c r="O59" s="484"/>
      <c r="P59" s="484"/>
      <c r="Q59" s="484"/>
      <c r="R59" s="484"/>
      <c r="S59" s="46">
        <v>3</v>
      </c>
      <c r="T59" s="487"/>
      <c r="U59" s="485"/>
      <c r="V59" s="483"/>
      <c r="W59" s="484"/>
      <c r="X59" s="50" t="s">
        <v>527</v>
      </c>
      <c r="Y59" s="484"/>
      <c r="Z59" s="484"/>
      <c r="AA59" s="484"/>
      <c r="AB59" s="484"/>
      <c r="AC59" s="484"/>
      <c r="AD59" s="46">
        <v>3</v>
      </c>
      <c r="AE59" s="487"/>
      <c r="AF59" s="485"/>
      <c r="AH59" s="484"/>
      <c r="AI59" s="484"/>
    </row>
    <row r="60" spans="2:35" x14ac:dyDescent="0.2">
      <c r="B60" s="483"/>
      <c r="C60" s="492"/>
      <c r="D60" s="484"/>
      <c r="E60" s="492"/>
      <c r="F60" s="484"/>
      <c r="G60" s="492"/>
      <c r="H60" s="492"/>
      <c r="I60" s="492"/>
      <c r="J60" s="157"/>
      <c r="K60" s="483"/>
      <c r="L60" s="484"/>
      <c r="M60" s="50"/>
      <c r="N60" s="484"/>
      <c r="O60" s="484"/>
      <c r="P60" s="484"/>
      <c r="Q60" s="484"/>
      <c r="R60" s="484"/>
      <c r="S60" s="14"/>
      <c r="U60" s="485"/>
      <c r="V60" s="483"/>
      <c r="W60" s="484"/>
      <c r="X60" s="50"/>
      <c r="Y60" s="484"/>
      <c r="Z60" s="484"/>
      <c r="AA60" s="484"/>
      <c r="AB60" s="484"/>
      <c r="AC60" s="484"/>
      <c r="AD60" s="14"/>
      <c r="AE60" s="484"/>
      <c r="AF60" s="485"/>
      <c r="AH60" s="484"/>
      <c r="AI60" s="484"/>
    </row>
    <row r="61" spans="2:35" x14ac:dyDescent="0.2">
      <c r="B61" s="483"/>
      <c r="C61" s="492"/>
      <c r="D61" s="484"/>
      <c r="E61" s="492"/>
      <c r="F61" s="484"/>
      <c r="G61" s="492"/>
      <c r="H61" s="492"/>
      <c r="I61" s="492"/>
      <c r="J61" s="157"/>
      <c r="K61" s="483"/>
      <c r="L61" s="484" t="s">
        <v>756</v>
      </c>
      <c r="M61" s="14" t="s">
        <v>528</v>
      </c>
      <c r="N61" s="484"/>
      <c r="O61" s="484"/>
      <c r="P61" s="484"/>
      <c r="Q61" s="484"/>
      <c r="R61" s="484"/>
      <c r="S61" s="46">
        <v>4</v>
      </c>
      <c r="T61" s="487"/>
      <c r="U61" s="485"/>
      <c r="V61" s="483"/>
      <c r="W61" s="484" t="s">
        <v>756</v>
      </c>
      <c r="X61" s="14" t="s">
        <v>528</v>
      </c>
      <c r="Y61" s="484"/>
      <c r="Z61" s="484"/>
      <c r="AA61" s="484"/>
      <c r="AB61" s="484"/>
      <c r="AC61" s="484"/>
      <c r="AD61" s="46">
        <v>4</v>
      </c>
      <c r="AE61" s="487"/>
      <c r="AF61" s="485"/>
      <c r="AH61" s="484"/>
      <c r="AI61" s="484"/>
    </row>
    <row r="62" spans="2:35" x14ac:dyDescent="0.2">
      <c r="B62" s="483"/>
      <c r="C62" s="492"/>
      <c r="D62" s="484"/>
      <c r="E62" s="492"/>
      <c r="F62" s="484"/>
      <c r="G62" s="492"/>
      <c r="H62" s="492"/>
      <c r="I62" s="492"/>
      <c r="J62" s="157"/>
      <c r="K62" s="483"/>
      <c r="L62" s="484"/>
      <c r="M62" s="50"/>
      <c r="N62" s="484"/>
      <c r="O62" s="484"/>
      <c r="P62" s="484"/>
      <c r="Q62" s="484"/>
      <c r="R62" s="484"/>
      <c r="S62" s="14"/>
      <c r="U62" s="485"/>
      <c r="V62" s="483"/>
      <c r="W62" s="484"/>
      <c r="X62" s="50"/>
      <c r="Y62" s="484"/>
      <c r="Z62" s="484"/>
      <c r="AA62" s="484"/>
      <c r="AB62" s="484"/>
      <c r="AC62" s="484"/>
      <c r="AD62" s="14"/>
      <c r="AE62" s="484"/>
      <c r="AF62" s="485"/>
    </row>
    <row r="63" spans="2:35" ht="12.75" customHeight="1" x14ac:dyDescent="0.2">
      <c r="B63" s="483"/>
      <c r="C63" s="1418" t="s">
        <v>10</v>
      </c>
      <c r="D63" s="1419"/>
      <c r="E63" s="1419"/>
      <c r="F63" s="1420"/>
      <c r="G63" s="484"/>
      <c r="H63" s="484"/>
      <c r="I63" s="492"/>
      <c r="J63" s="157"/>
      <c r="K63" s="483"/>
      <c r="L63" s="484" t="s">
        <v>759</v>
      </c>
      <c r="M63" s="50" t="s">
        <v>529</v>
      </c>
      <c r="N63" s="484"/>
      <c r="O63" s="484"/>
      <c r="P63" s="484"/>
      <c r="Q63" s="484"/>
      <c r="R63" s="484"/>
      <c r="S63" s="46">
        <v>5</v>
      </c>
      <c r="T63" s="487"/>
      <c r="U63" s="485"/>
      <c r="V63" s="483"/>
      <c r="W63" s="484" t="s">
        <v>759</v>
      </c>
      <c r="X63" s="50" t="s">
        <v>529</v>
      </c>
      <c r="Y63" s="484"/>
      <c r="Z63" s="484"/>
      <c r="AA63" s="484"/>
      <c r="AB63" s="484"/>
      <c r="AC63" s="484"/>
      <c r="AD63" s="46">
        <v>5</v>
      </c>
      <c r="AE63" s="487"/>
      <c r="AF63" s="485"/>
    </row>
    <row r="64" spans="2:35" ht="6" customHeight="1" x14ac:dyDescent="0.2">
      <c r="B64" s="483"/>
      <c r="C64" s="492"/>
      <c r="D64" s="484"/>
      <c r="E64" s="492"/>
      <c r="F64" s="484"/>
      <c r="G64" s="492"/>
      <c r="H64" s="492"/>
      <c r="I64" s="492"/>
      <c r="J64" s="157"/>
      <c r="K64" s="483"/>
      <c r="L64" s="484"/>
      <c r="M64" s="50"/>
      <c r="N64" s="484"/>
      <c r="O64" s="484"/>
      <c r="P64" s="484"/>
      <c r="Q64" s="484"/>
      <c r="R64" s="484"/>
      <c r="S64" s="14"/>
      <c r="U64" s="485"/>
      <c r="V64" s="483"/>
      <c r="W64" s="484"/>
      <c r="X64" s="50"/>
      <c r="Y64" s="484"/>
      <c r="Z64" s="484"/>
      <c r="AA64" s="484"/>
      <c r="AB64" s="484"/>
      <c r="AC64" s="484"/>
      <c r="AD64" s="14"/>
      <c r="AE64" s="484"/>
      <c r="AF64" s="485"/>
    </row>
    <row r="65" spans="1:37" ht="12" customHeight="1" x14ac:dyDescent="0.2">
      <c r="A65" s="485"/>
      <c r="B65" s="483"/>
      <c r="C65" s="492"/>
      <c r="D65" s="484"/>
      <c r="E65" s="492"/>
      <c r="F65" s="484"/>
      <c r="G65" s="492"/>
      <c r="H65" s="492"/>
      <c r="I65" s="492"/>
      <c r="J65" s="157"/>
      <c r="K65" s="483"/>
      <c r="L65" s="484" t="s">
        <v>762</v>
      </c>
      <c r="M65" s="50" t="s">
        <v>530</v>
      </c>
      <c r="N65" s="484"/>
      <c r="O65" s="484"/>
      <c r="P65" s="484"/>
      <c r="Q65" s="484"/>
      <c r="R65" s="484"/>
      <c r="S65" s="484"/>
      <c r="U65" s="485"/>
      <c r="V65" s="483"/>
      <c r="W65" s="484" t="s">
        <v>762</v>
      </c>
      <c r="X65" s="50" t="s">
        <v>530</v>
      </c>
      <c r="Y65" s="484"/>
      <c r="Z65" s="484"/>
      <c r="AA65" s="484"/>
      <c r="AB65" s="484"/>
      <c r="AC65" s="484"/>
      <c r="AE65" s="484"/>
      <c r="AF65" s="485"/>
    </row>
    <row r="66" spans="1:37" ht="13.5" customHeight="1" x14ac:dyDescent="0.2">
      <c r="A66" s="485"/>
      <c r="B66" s="483"/>
      <c r="C66" s="492"/>
      <c r="D66" s="484"/>
      <c r="E66" s="492"/>
      <c r="F66" s="484"/>
      <c r="G66" s="492"/>
      <c r="H66" s="492"/>
      <c r="I66" s="492"/>
      <c r="J66" s="157"/>
      <c r="K66" s="483"/>
      <c r="L66" s="484"/>
      <c r="M66" s="50" t="s">
        <v>531</v>
      </c>
      <c r="N66" s="484"/>
      <c r="O66" s="484"/>
      <c r="P66" s="484"/>
      <c r="Q66" s="484"/>
      <c r="R66" s="484"/>
      <c r="S66" s="46">
        <v>6</v>
      </c>
      <c r="T66" s="487"/>
      <c r="U66" s="485"/>
      <c r="V66" s="483"/>
      <c r="W66" s="484"/>
      <c r="X66" s="50" t="s">
        <v>531</v>
      </c>
      <c r="Y66" s="484"/>
      <c r="Z66" s="484"/>
      <c r="AA66" s="484"/>
      <c r="AB66" s="484"/>
      <c r="AC66" s="484"/>
      <c r="AD66" s="46">
        <v>6</v>
      </c>
      <c r="AE66" s="487"/>
      <c r="AF66" s="485"/>
    </row>
    <row r="67" spans="1:37" ht="12.75" customHeight="1" x14ac:dyDescent="0.2">
      <c r="A67" s="485"/>
      <c r="B67" s="483"/>
      <c r="C67" s="492"/>
      <c r="D67" s="484"/>
      <c r="E67" s="492"/>
      <c r="F67" s="484"/>
      <c r="G67" s="492"/>
      <c r="H67" s="492"/>
      <c r="I67" s="492"/>
      <c r="J67" s="157"/>
      <c r="K67" s="483"/>
      <c r="L67" s="484"/>
      <c r="M67" s="50"/>
      <c r="N67" s="484"/>
      <c r="O67" s="484"/>
      <c r="P67" s="484"/>
      <c r="Q67" s="484"/>
      <c r="R67" s="484"/>
      <c r="S67" s="14"/>
      <c r="U67" s="485"/>
      <c r="V67" s="483"/>
      <c r="W67" s="484"/>
      <c r="X67" s="50"/>
      <c r="Y67" s="484"/>
      <c r="Z67" s="484"/>
      <c r="AA67" s="484"/>
      <c r="AB67" s="484"/>
      <c r="AC67" s="484"/>
      <c r="AD67" s="14"/>
      <c r="AE67" s="484"/>
      <c r="AF67" s="485"/>
    </row>
    <row r="68" spans="1:37" x14ac:dyDescent="0.2">
      <c r="B68" s="483"/>
      <c r="C68" s="492"/>
      <c r="D68" s="484"/>
      <c r="E68" s="492"/>
      <c r="F68" s="484"/>
      <c r="G68" s="492"/>
      <c r="H68" s="492"/>
      <c r="I68" s="492"/>
      <c r="J68" s="157"/>
      <c r="K68" s="483"/>
      <c r="L68" s="484" t="s">
        <v>778</v>
      </c>
      <c r="M68" s="50" t="s">
        <v>532</v>
      </c>
      <c r="N68" s="484"/>
      <c r="O68" s="484"/>
      <c r="P68" s="484"/>
      <c r="Q68" s="484"/>
      <c r="R68" s="484"/>
      <c r="S68" s="46">
        <v>7</v>
      </c>
      <c r="T68" s="487"/>
      <c r="U68" s="485"/>
      <c r="V68" s="483"/>
      <c r="W68" s="484" t="s">
        <v>778</v>
      </c>
      <c r="X68" s="50" t="s">
        <v>532</v>
      </c>
      <c r="Y68" s="484"/>
      <c r="Z68" s="484"/>
      <c r="AA68" s="484"/>
      <c r="AB68" s="484"/>
      <c r="AC68" s="484"/>
      <c r="AD68" s="46">
        <v>7</v>
      </c>
      <c r="AE68" s="487"/>
      <c r="AF68" s="485"/>
    </row>
    <row r="69" spans="1:37" ht="12.75" customHeight="1" x14ac:dyDescent="0.2">
      <c r="B69" s="483"/>
      <c r="C69" s="492"/>
      <c r="D69" s="484"/>
      <c r="E69" s="492"/>
      <c r="F69" s="484"/>
      <c r="G69" s="492"/>
      <c r="H69" s="492"/>
      <c r="I69" s="492"/>
      <c r="J69" s="157"/>
      <c r="K69" s="483"/>
      <c r="L69" s="484"/>
      <c r="M69" s="50" t="s">
        <v>533</v>
      </c>
      <c r="N69" s="484"/>
      <c r="O69" s="484"/>
      <c r="P69" s="484"/>
      <c r="Q69" s="484"/>
      <c r="R69" s="484"/>
      <c r="S69" s="895"/>
      <c r="U69" s="485"/>
      <c r="V69" s="483"/>
      <c r="W69" s="484"/>
      <c r="X69" s="50" t="s">
        <v>533</v>
      </c>
      <c r="Y69" s="484"/>
      <c r="Z69" s="484"/>
      <c r="AA69" s="484"/>
      <c r="AB69" s="484"/>
      <c r="AC69" s="484"/>
      <c r="AD69" s="895"/>
      <c r="AE69" s="484"/>
      <c r="AF69" s="485"/>
    </row>
    <row r="70" spans="1:37" ht="6" customHeight="1" x14ac:dyDescent="0.2">
      <c r="B70" s="483"/>
      <c r="C70" s="492"/>
      <c r="D70" s="484"/>
      <c r="E70" s="492"/>
      <c r="F70" s="484"/>
      <c r="G70" s="492"/>
      <c r="H70" s="492"/>
      <c r="I70" s="492"/>
      <c r="J70" s="157"/>
      <c r="K70" s="483"/>
      <c r="L70" s="484"/>
      <c r="M70" s="50"/>
      <c r="N70" s="484"/>
      <c r="O70" s="484"/>
      <c r="P70" s="484"/>
      <c r="Q70" s="484"/>
      <c r="R70" s="484"/>
      <c r="S70" s="14"/>
      <c r="U70" s="485"/>
      <c r="V70" s="483"/>
      <c r="W70" s="484"/>
      <c r="X70" s="50"/>
      <c r="Y70" s="484"/>
      <c r="Z70" s="484"/>
      <c r="AA70" s="484"/>
      <c r="AB70" s="484"/>
      <c r="AC70" s="484"/>
      <c r="AD70" s="14"/>
      <c r="AE70" s="484"/>
      <c r="AF70" s="485"/>
    </row>
    <row r="71" spans="1:37" ht="12.75" customHeight="1" x14ac:dyDescent="0.2">
      <c r="B71" s="483"/>
      <c r="C71" s="492"/>
      <c r="D71" s="484"/>
      <c r="E71" s="492"/>
      <c r="F71" s="484"/>
      <c r="G71" s="492"/>
      <c r="H71" s="492"/>
      <c r="I71" s="492"/>
      <c r="J71" s="157"/>
      <c r="K71" s="483"/>
      <c r="L71" s="484" t="s">
        <v>780</v>
      </c>
      <c r="M71" s="50" t="s">
        <v>534</v>
      </c>
      <c r="N71" s="484"/>
      <c r="O71" s="484"/>
      <c r="P71" s="484"/>
      <c r="Q71" s="484"/>
      <c r="R71" s="484"/>
      <c r="S71" s="484"/>
      <c r="U71" s="485"/>
      <c r="V71" s="483"/>
      <c r="W71" s="484" t="s">
        <v>780</v>
      </c>
      <c r="X71" s="50" t="s">
        <v>534</v>
      </c>
      <c r="Y71" s="484"/>
      <c r="Z71" s="484"/>
      <c r="AA71" s="484"/>
      <c r="AB71" s="484"/>
      <c r="AC71" s="484"/>
      <c r="AE71" s="484"/>
      <c r="AF71" s="485"/>
    </row>
    <row r="72" spans="1:37" x14ac:dyDescent="0.2">
      <c r="B72" s="483"/>
      <c r="C72" s="492"/>
      <c r="D72" s="484"/>
      <c r="E72" s="492"/>
      <c r="F72" s="484"/>
      <c r="G72" s="492"/>
      <c r="H72" s="492"/>
      <c r="I72" s="492"/>
      <c r="J72" s="157"/>
      <c r="K72" s="483"/>
      <c r="L72" s="484"/>
      <c r="M72" s="50" t="s">
        <v>535</v>
      </c>
      <c r="N72" s="484"/>
      <c r="O72" s="484"/>
      <c r="P72" s="484"/>
      <c r="Q72" s="484"/>
      <c r="R72" s="484"/>
      <c r="S72" s="46">
        <v>8</v>
      </c>
      <c r="T72" s="487"/>
      <c r="U72" s="485"/>
      <c r="V72" s="483"/>
      <c r="W72" s="484"/>
      <c r="X72" s="50" t="s">
        <v>535</v>
      </c>
      <c r="Y72" s="484"/>
      <c r="Z72" s="484"/>
      <c r="AA72" s="484"/>
      <c r="AB72" s="484"/>
      <c r="AC72" s="484"/>
      <c r="AD72" s="46">
        <v>8</v>
      </c>
      <c r="AE72" s="487"/>
      <c r="AF72" s="485"/>
    </row>
    <row r="73" spans="1:37" s="611" customFormat="1" x14ac:dyDescent="0.2">
      <c r="B73" s="483"/>
      <c r="C73" s="492"/>
      <c r="D73" s="484"/>
      <c r="E73" s="492"/>
      <c r="F73" s="484"/>
      <c r="G73" s="492"/>
      <c r="H73" s="492"/>
      <c r="I73" s="492"/>
      <c r="J73" s="157"/>
      <c r="K73" s="483"/>
      <c r="L73" s="484"/>
      <c r="M73" s="50"/>
      <c r="N73" s="484"/>
      <c r="O73" s="484"/>
      <c r="P73" s="484"/>
      <c r="Q73" s="484"/>
      <c r="R73" s="484"/>
      <c r="S73" s="14"/>
      <c r="T73" s="484"/>
      <c r="U73" s="485"/>
      <c r="V73" s="483"/>
      <c r="W73" s="484"/>
      <c r="X73" s="50"/>
      <c r="Y73" s="484"/>
      <c r="Z73" s="484"/>
      <c r="AA73" s="484"/>
      <c r="AB73" s="484"/>
      <c r="AC73" s="484"/>
      <c r="AD73" s="14"/>
      <c r="AE73" s="484"/>
      <c r="AF73" s="485"/>
      <c r="AK73" s="492"/>
    </row>
    <row r="74" spans="1:37" s="611" customFormat="1" ht="12.75" customHeight="1" x14ac:dyDescent="0.2">
      <c r="B74" s="483"/>
      <c r="C74" s="492"/>
      <c r="D74" s="484"/>
      <c r="E74" s="492"/>
      <c r="F74" s="484"/>
      <c r="G74" s="492"/>
      <c r="H74" s="492"/>
      <c r="I74" s="492"/>
      <c r="J74" s="157"/>
      <c r="K74" s="483"/>
      <c r="L74" s="484" t="s">
        <v>782</v>
      </c>
      <c r="M74" s="50" t="s">
        <v>536</v>
      </c>
      <c r="N74" s="484"/>
      <c r="O74" s="484"/>
      <c r="P74" s="484"/>
      <c r="Q74" s="484"/>
      <c r="R74" s="484"/>
      <c r="S74" s="46">
        <v>0</v>
      </c>
      <c r="T74" s="487"/>
      <c r="U74" s="485"/>
      <c r="V74" s="483"/>
      <c r="W74" s="484" t="s">
        <v>782</v>
      </c>
      <c r="X74" s="50" t="s">
        <v>536</v>
      </c>
      <c r="Y74" s="484"/>
      <c r="Z74" s="484"/>
      <c r="AA74" s="484"/>
      <c r="AB74" s="484"/>
      <c r="AC74" s="484"/>
      <c r="AD74" s="46">
        <v>0</v>
      </c>
      <c r="AE74" s="487"/>
      <c r="AF74" s="485"/>
      <c r="AK74" s="492"/>
    </row>
    <row r="75" spans="1:37" s="611" customFormat="1" ht="13.5" thickBot="1" x14ac:dyDescent="0.25">
      <c r="B75" s="488"/>
      <c r="C75" s="518"/>
      <c r="D75" s="518"/>
      <c r="E75" s="518"/>
      <c r="F75" s="518"/>
      <c r="G75" s="518"/>
      <c r="H75" s="518"/>
      <c r="I75" s="518"/>
      <c r="J75" s="161"/>
      <c r="K75" s="488"/>
      <c r="L75" s="489"/>
      <c r="M75" s="489"/>
      <c r="N75" s="489"/>
      <c r="O75" s="489"/>
      <c r="P75" s="489"/>
      <c r="Q75" s="489"/>
      <c r="R75" s="489"/>
      <c r="S75" s="489"/>
      <c r="T75" s="489"/>
      <c r="U75" s="490"/>
      <c r="V75" s="488"/>
      <c r="W75" s="489"/>
      <c r="X75" s="489"/>
      <c r="Y75" s="489"/>
      <c r="Z75" s="489"/>
      <c r="AA75" s="489"/>
      <c r="AB75" s="489"/>
      <c r="AC75" s="489"/>
      <c r="AD75" s="489"/>
      <c r="AE75" s="489"/>
      <c r="AF75" s="490"/>
      <c r="AK75" s="492"/>
    </row>
    <row r="76" spans="1:37" s="611" customFormat="1" x14ac:dyDescent="0.2">
      <c r="B76" s="483"/>
      <c r="C76" s="484"/>
      <c r="D76" s="484"/>
      <c r="E76" s="484"/>
      <c r="F76" s="484"/>
      <c r="G76" s="484"/>
      <c r="H76" s="484"/>
      <c r="I76" s="484"/>
      <c r="J76" s="950"/>
      <c r="K76" s="480"/>
      <c r="L76" s="481"/>
      <c r="M76" s="481"/>
      <c r="N76" s="481"/>
      <c r="O76" s="481"/>
      <c r="P76" s="481"/>
      <c r="Q76" s="481"/>
      <c r="R76" s="481"/>
      <c r="S76" s="481"/>
      <c r="T76" s="481"/>
      <c r="U76" s="482"/>
      <c r="V76" s="480"/>
      <c r="W76" s="481"/>
      <c r="X76" s="481"/>
      <c r="Y76" s="481"/>
      <c r="Z76" s="481"/>
      <c r="AA76" s="481"/>
      <c r="AB76" s="481"/>
      <c r="AC76" s="481"/>
      <c r="AD76" s="481"/>
      <c r="AE76" s="481"/>
      <c r="AF76" s="482"/>
      <c r="AK76" s="492"/>
    </row>
    <row r="77" spans="1:37" s="611" customFormat="1" ht="13.5" customHeight="1" x14ac:dyDescent="0.2">
      <c r="B77" s="358" t="s">
        <v>537</v>
      </c>
      <c r="C77" s="484"/>
      <c r="D77" s="484"/>
      <c r="E77" s="484"/>
      <c r="F77" s="484"/>
      <c r="G77" s="484"/>
      <c r="H77" s="484"/>
      <c r="I77" s="484"/>
      <c r="J77" s="951"/>
      <c r="K77" s="483"/>
      <c r="L77" s="484"/>
      <c r="M77" s="359"/>
      <c r="N77" s="897"/>
      <c r="O77" s="484"/>
      <c r="P77" s="359"/>
      <c r="Q77" s="484"/>
      <c r="R77" s="484"/>
      <c r="S77" s="484"/>
      <c r="T77" s="484"/>
      <c r="U77" s="485"/>
      <c r="V77" s="483"/>
      <c r="W77" s="484"/>
      <c r="X77" s="359"/>
      <c r="Y77" s="897"/>
      <c r="Z77" s="484"/>
      <c r="AA77" s="359"/>
      <c r="AB77" s="484"/>
      <c r="AC77" s="484"/>
      <c r="AD77" s="484"/>
      <c r="AE77" s="484"/>
      <c r="AF77" s="485"/>
    </row>
    <row r="78" spans="1:37" s="611" customFormat="1" x14ac:dyDescent="0.2">
      <c r="B78" s="358" t="s">
        <v>538</v>
      </c>
      <c r="C78" s="952"/>
      <c r="D78" s="952"/>
      <c r="E78" s="952"/>
      <c r="F78" s="952"/>
      <c r="G78" s="952"/>
      <c r="H78" s="952"/>
      <c r="I78" s="952"/>
      <c r="J78" s="951"/>
      <c r="K78" s="136"/>
      <c r="L78" s="195"/>
      <c r="M78" s="359" t="s">
        <v>750</v>
      </c>
      <c r="N78" s="360">
        <v>1</v>
      </c>
      <c r="O78" s="487"/>
      <c r="P78" s="359" t="s">
        <v>767</v>
      </c>
      <c r="Q78" s="484"/>
      <c r="R78" s="484"/>
      <c r="S78" s="484"/>
      <c r="T78" s="484"/>
      <c r="U78" s="485"/>
      <c r="V78" s="136"/>
      <c r="W78" s="195"/>
      <c r="X78" s="359" t="s">
        <v>750</v>
      </c>
      <c r="Y78" s="360">
        <v>1</v>
      </c>
      <c r="Z78" s="487"/>
      <c r="AA78" s="359" t="s">
        <v>767</v>
      </c>
      <c r="AB78" s="484"/>
      <c r="AC78" s="484"/>
      <c r="AD78" s="484"/>
      <c r="AE78" s="484"/>
      <c r="AF78" s="485"/>
    </row>
    <row r="79" spans="1:37" s="611" customFormat="1" x14ac:dyDescent="0.2">
      <c r="B79" s="106"/>
      <c r="C79" s="953"/>
      <c r="D79" s="953"/>
      <c r="E79" s="953"/>
      <c r="F79" s="953"/>
      <c r="G79" s="953"/>
      <c r="H79" s="953"/>
      <c r="I79" s="953"/>
      <c r="J79" s="951"/>
      <c r="K79" s="483"/>
      <c r="L79" s="484"/>
      <c r="M79" s="359"/>
      <c r="N79" s="484"/>
      <c r="O79" s="484"/>
      <c r="P79" s="484"/>
      <c r="Q79" s="484"/>
      <c r="R79" s="484"/>
      <c r="S79" s="484"/>
      <c r="T79" s="484"/>
      <c r="U79" s="485"/>
      <c r="V79" s="483"/>
      <c r="W79" s="484"/>
      <c r="X79" s="359"/>
      <c r="Y79" s="484"/>
      <c r="Z79" s="484"/>
      <c r="AA79" s="484"/>
      <c r="AB79" s="484"/>
      <c r="AC79" s="484"/>
      <c r="AD79" s="484"/>
      <c r="AE79" s="484"/>
      <c r="AF79" s="485"/>
    </row>
    <row r="80" spans="1:37" s="611" customFormat="1" x14ac:dyDescent="0.2">
      <c r="B80" s="358" t="s">
        <v>539</v>
      </c>
      <c r="C80" s="953"/>
      <c r="D80" s="953"/>
      <c r="E80" s="953"/>
      <c r="F80" s="953"/>
      <c r="G80" s="953"/>
      <c r="H80" s="953"/>
      <c r="I80" s="953"/>
      <c r="J80" s="157">
        <f>J58+1</f>
        <v>4</v>
      </c>
      <c r="K80" s="483"/>
      <c r="L80" s="195"/>
      <c r="M80" s="359" t="s">
        <v>751</v>
      </c>
      <c r="N80" s="360">
        <v>2</v>
      </c>
      <c r="O80" s="487"/>
      <c r="P80" s="359" t="s">
        <v>540</v>
      </c>
      <c r="Q80" s="484"/>
      <c r="R80" s="484"/>
      <c r="S80" s="484"/>
      <c r="T80" s="484"/>
      <c r="U80" s="485"/>
      <c r="V80" s="483"/>
      <c r="W80" s="195"/>
      <c r="X80" s="359" t="s">
        <v>751</v>
      </c>
      <c r="Y80" s="360">
        <v>2</v>
      </c>
      <c r="Z80" s="487"/>
      <c r="AA80" s="359" t="s">
        <v>540</v>
      </c>
      <c r="AB80" s="484"/>
      <c r="AC80" s="484"/>
      <c r="AD80" s="484"/>
      <c r="AE80" s="484"/>
      <c r="AF80" s="485"/>
    </row>
    <row r="81" spans="2:32" s="611" customFormat="1" ht="9" customHeight="1" x14ac:dyDescent="0.2">
      <c r="B81" s="358" t="s">
        <v>541</v>
      </c>
      <c r="C81" s="953"/>
      <c r="D81" s="953"/>
      <c r="E81" s="953"/>
      <c r="F81" s="953"/>
      <c r="G81" s="953"/>
      <c r="H81" s="953"/>
      <c r="I81" s="953"/>
      <c r="J81" s="951"/>
      <c r="K81" s="483"/>
      <c r="L81" s="195"/>
      <c r="M81" s="359"/>
      <c r="N81" s="897"/>
      <c r="O81" s="484"/>
      <c r="P81" s="359"/>
      <c r="Q81" s="484"/>
      <c r="R81" s="484"/>
      <c r="S81" s="484"/>
      <c r="T81" s="484"/>
      <c r="U81" s="485"/>
      <c r="V81" s="483"/>
      <c r="W81" s="195"/>
      <c r="X81" s="359"/>
      <c r="Y81" s="897"/>
      <c r="Z81" s="484"/>
      <c r="AA81" s="359"/>
      <c r="AB81" s="484"/>
      <c r="AC81" s="484"/>
      <c r="AD81" s="484"/>
      <c r="AE81" s="484"/>
      <c r="AF81" s="485"/>
    </row>
    <row r="82" spans="2:32" s="611" customFormat="1" ht="6" customHeight="1" thickBot="1" x14ac:dyDescent="0.25">
      <c r="B82" s="488"/>
      <c r="C82" s="489"/>
      <c r="D82" s="489"/>
      <c r="E82" s="489"/>
      <c r="F82" s="489"/>
      <c r="G82" s="489"/>
      <c r="H82" s="489"/>
      <c r="I82" s="489"/>
      <c r="J82" s="954"/>
      <c r="K82" s="483"/>
      <c r="L82" s="484"/>
      <c r="M82" s="484"/>
      <c r="N82" s="484"/>
      <c r="O82" s="484"/>
      <c r="P82" s="484"/>
      <c r="Q82" s="484"/>
      <c r="R82" s="484"/>
      <c r="S82" s="484"/>
      <c r="T82" s="484"/>
      <c r="U82" s="485"/>
      <c r="V82" s="483"/>
      <c r="W82" s="484"/>
      <c r="X82" s="484"/>
      <c r="Y82" s="484"/>
      <c r="Z82" s="484"/>
      <c r="AA82" s="484"/>
      <c r="AB82" s="484"/>
      <c r="AC82" s="484"/>
      <c r="AD82" s="484"/>
      <c r="AE82" s="484"/>
      <c r="AF82" s="485"/>
    </row>
    <row r="83" spans="2:32" s="611" customFormat="1" x14ac:dyDescent="0.2">
      <c r="B83" s="483"/>
      <c r="C83" s="484"/>
      <c r="D83" s="484"/>
      <c r="E83" s="484"/>
      <c r="F83" s="484"/>
      <c r="G83" s="484"/>
      <c r="H83" s="484"/>
      <c r="I83" s="484"/>
      <c r="J83" s="951"/>
      <c r="K83" s="138"/>
      <c r="L83" s="481"/>
      <c r="M83" s="481"/>
      <c r="N83" s="481"/>
      <c r="O83" s="481"/>
      <c r="P83" s="481"/>
      <c r="Q83" s="481"/>
      <c r="R83" s="361"/>
      <c r="S83" s="481"/>
      <c r="T83" s="481"/>
      <c r="U83" s="482"/>
      <c r="V83" s="138"/>
      <c r="W83" s="481"/>
      <c r="X83" s="481"/>
      <c r="Y83" s="481"/>
      <c r="Z83" s="481"/>
      <c r="AA83" s="481"/>
      <c r="AB83" s="481"/>
      <c r="AC83" s="361"/>
      <c r="AD83" s="481"/>
      <c r="AE83" s="481"/>
      <c r="AF83" s="482"/>
    </row>
    <row r="84" spans="2:32" s="611" customFormat="1" x14ac:dyDescent="0.2">
      <c r="B84" s="358"/>
      <c r="C84" s="484"/>
      <c r="D84" s="484"/>
      <c r="E84" s="484"/>
      <c r="F84" s="484"/>
      <c r="G84" s="484"/>
      <c r="H84" s="484"/>
      <c r="I84" s="484"/>
      <c r="J84" s="157"/>
      <c r="K84" s="136"/>
      <c r="L84" s="484"/>
      <c r="M84" s="359" t="s">
        <v>750</v>
      </c>
      <c r="N84" s="360">
        <v>1</v>
      </c>
      <c r="O84" s="487"/>
      <c r="P84" s="359" t="s">
        <v>542</v>
      </c>
      <c r="Q84" s="484"/>
      <c r="R84" s="362"/>
      <c r="S84" s="484"/>
      <c r="T84" s="484"/>
      <c r="U84" s="485"/>
      <c r="V84" s="136"/>
      <c r="W84" s="484"/>
      <c r="X84" s="359" t="s">
        <v>750</v>
      </c>
      <c r="Y84" s="360">
        <v>1</v>
      </c>
      <c r="Z84" s="487"/>
      <c r="AA84" s="359" t="s">
        <v>542</v>
      </c>
      <c r="AB84" s="484"/>
      <c r="AC84" s="362"/>
      <c r="AD84" s="484"/>
      <c r="AE84" s="484"/>
      <c r="AF84" s="485"/>
    </row>
    <row r="85" spans="2:32" s="611" customFormat="1" ht="12.75" customHeight="1" x14ac:dyDescent="0.2">
      <c r="B85" s="358" t="s">
        <v>543</v>
      </c>
      <c r="C85" s="486"/>
      <c r="D85" s="484"/>
      <c r="E85" s="484"/>
      <c r="F85" s="484"/>
      <c r="G85" s="484"/>
      <c r="H85" s="484"/>
      <c r="I85" s="484"/>
      <c r="J85" s="157">
        <f>J80+1</f>
        <v>5</v>
      </c>
      <c r="K85" s="136"/>
      <c r="L85" s="484"/>
      <c r="M85" s="359"/>
      <c r="N85" s="484"/>
      <c r="O85" s="484"/>
      <c r="P85" s="484"/>
      <c r="Q85" s="484"/>
      <c r="R85" s="363"/>
      <c r="S85" s="484"/>
      <c r="T85" s="484"/>
      <c r="U85" s="485"/>
      <c r="V85" s="136"/>
      <c r="W85" s="484"/>
      <c r="X85" s="359"/>
      <c r="Y85" s="484"/>
      <c r="Z85" s="484"/>
      <c r="AA85" s="484"/>
      <c r="AB85" s="484"/>
      <c r="AC85" s="363"/>
      <c r="AD85" s="484"/>
      <c r="AE85" s="484"/>
      <c r="AF85" s="485"/>
    </row>
    <row r="86" spans="2:32" s="611" customFormat="1" x14ac:dyDescent="0.2">
      <c r="B86" s="358"/>
      <c r="C86" s="484"/>
      <c r="D86" s="484"/>
      <c r="E86" s="484"/>
      <c r="F86" s="484"/>
      <c r="G86" s="484"/>
      <c r="H86" s="484"/>
      <c r="I86" s="484"/>
      <c r="J86" s="951"/>
      <c r="K86" s="136"/>
      <c r="L86" s="484"/>
      <c r="M86" s="359" t="s">
        <v>751</v>
      </c>
      <c r="N86" s="360">
        <v>2</v>
      </c>
      <c r="O86" s="487"/>
      <c r="P86" s="359" t="s">
        <v>544</v>
      </c>
      <c r="Q86" s="484"/>
      <c r="R86" s="363"/>
      <c r="S86" s="484"/>
      <c r="T86" s="484"/>
      <c r="U86" s="485"/>
      <c r="V86" s="136"/>
      <c r="W86" s="484"/>
      <c r="X86" s="359" t="s">
        <v>751</v>
      </c>
      <c r="Y86" s="360">
        <v>2</v>
      </c>
      <c r="Z86" s="487"/>
      <c r="AA86" s="359" t="s">
        <v>544</v>
      </c>
      <c r="AB86" s="484"/>
      <c r="AC86" s="363"/>
      <c r="AD86" s="484"/>
      <c r="AE86" s="484"/>
      <c r="AF86" s="485"/>
    </row>
    <row r="87" spans="2:32" s="611" customFormat="1" ht="6" customHeight="1" thickBot="1" x14ac:dyDescent="0.25">
      <c r="B87" s="488"/>
      <c r="C87" s="489"/>
      <c r="D87" s="489"/>
      <c r="E87" s="489"/>
      <c r="F87" s="489"/>
      <c r="G87" s="489"/>
      <c r="H87" s="489"/>
      <c r="I87" s="489"/>
      <c r="J87" s="954"/>
      <c r="K87" s="139"/>
      <c r="L87" s="489"/>
      <c r="M87" s="489"/>
      <c r="N87" s="489"/>
      <c r="O87" s="489"/>
      <c r="P87" s="489"/>
      <c r="Q87" s="489"/>
      <c r="R87" s="364"/>
      <c r="S87" s="489"/>
      <c r="T87" s="489"/>
      <c r="U87" s="490"/>
      <c r="V87" s="139"/>
      <c r="W87" s="489"/>
      <c r="X87" s="489"/>
      <c r="Y87" s="489"/>
      <c r="Z87" s="489"/>
      <c r="AA87" s="489"/>
      <c r="AB87" s="489"/>
      <c r="AC87" s="364"/>
      <c r="AD87" s="489"/>
      <c r="AE87" s="489"/>
      <c r="AF87" s="490"/>
    </row>
    <row r="88" spans="2:32" s="611" customFormat="1" x14ac:dyDescent="0.2">
      <c r="B88" s="480"/>
      <c r="C88" s="481"/>
      <c r="D88" s="481"/>
      <c r="E88" s="481"/>
      <c r="F88" s="481"/>
      <c r="G88" s="481"/>
      <c r="H88" s="481"/>
      <c r="I88" s="482"/>
      <c r="J88" s="950"/>
      <c r="K88" s="483"/>
      <c r="L88" s="484"/>
      <c r="M88" s="484"/>
      <c r="N88" s="484"/>
      <c r="O88" s="484"/>
      <c r="P88" s="484"/>
      <c r="Q88" s="484"/>
      <c r="R88" s="484"/>
      <c r="S88" s="484"/>
      <c r="T88" s="484"/>
      <c r="U88" s="485"/>
      <c r="V88" s="483"/>
      <c r="W88" s="484"/>
      <c r="X88" s="484"/>
      <c r="Y88" s="484"/>
      <c r="Z88" s="484"/>
      <c r="AA88" s="484"/>
      <c r="AB88" s="484"/>
      <c r="AC88" s="484"/>
      <c r="AD88" s="484"/>
      <c r="AE88" s="484"/>
      <c r="AF88" s="485"/>
    </row>
    <row r="89" spans="2:32" s="611" customFormat="1" x14ac:dyDescent="0.2">
      <c r="B89" s="483"/>
      <c r="C89" s="484"/>
      <c r="D89" s="484"/>
      <c r="E89" s="484"/>
      <c r="F89" s="484"/>
      <c r="G89" s="484"/>
      <c r="H89" s="484"/>
      <c r="I89" s="485"/>
      <c r="J89" s="951"/>
      <c r="K89" s="483"/>
      <c r="L89" s="4" t="s">
        <v>517</v>
      </c>
      <c r="M89" s="484"/>
      <c r="N89" s="484"/>
      <c r="O89" s="484"/>
      <c r="P89" s="484"/>
      <c r="Q89" s="484"/>
      <c r="R89" s="360">
        <v>1</v>
      </c>
      <c r="S89" s="487"/>
      <c r="T89" s="484"/>
      <c r="U89" s="485"/>
      <c r="V89" s="483"/>
      <c r="W89" s="4" t="s">
        <v>517</v>
      </c>
      <c r="X89" s="484"/>
      <c r="Y89" s="484"/>
      <c r="Z89" s="484"/>
      <c r="AA89" s="484"/>
      <c r="AB89" s="484"/>
      <c r="AC89" s="360">
        <v>1</v>
      </c>
      <c r="AD89" s="487"/>
      <c r="AE89" s="484"/>
      <c r="AF89" s="485"/>
    </row>
    <row r="90" spans="2:32" s="611" customFormat="1" x14ac:dyDescent="0.2">
      <c r="B90" s="358"/>
      <c r="C90" s="484"/>
      <c r="D90" s="484"/>
      <c r="E90" s="484"/>
      <c r="F90" s="484"/>
      <c r="G90" s="484"/>
      <c r="H90" s="484"/>
      <c r="I90" s="485"/>
      <c r="J90" s="951"/>
      <c r="K90" s="483"/>
      <c r="L90" s="4"/>
      <c r="M90" s="484"/>
      <c r="N90" s="484"/>
      <c r="O90" s="484"/>
      <c r="P90" s="484"/>
      <c r="Q90" s="484"/>
      <c r="R90" s="897"/>
      <c r="S90" s="484"/>
      <c r="T90" s="484"/>
      <c r="U90" s="485"/>
      <c r="V90" s="483"/>
      <c r="W90" s="4"/>
      <c r="X90" s="484"/>
      <c r="Y90" s="484"/>
      <c r="Z90" s="484"/>
      <c r="AA90" s="484"/>
      <c r="AB90" s="484"/>
      <c r="AC90" s="897"/>
      <c r="AD90" s="484"/>
      <c r="AE90" s="484"/>
      <c r="AF90" s="485"/>
    </row>
    <row r="91" spans="2:32" s="611" customFormat="1" x14ac:dyDescent="0.2">
      <c r="B91" s="358" t="s">
        <v>545</v>
      </c>
      <c r="C91" s="365"/>
      <c r="D91" s="484"/>
      <c r="E91" s="484"/>
      <c r="F91" s="484"/>
      <c r="G91" s="484"/>
      <c r="H91" s="484"/>
      <c r="I91" s="485"/>
      <c r="J91" s="157">
        <f>J85+1</f>
        <v>6</v>
      </c>
      <c r="K91" s="136"/>
      <c r="L91" s="4" t="s">
        <v>518</v>
      </c>
      <c r="M91" s="484"/>
      <c r="N91" s="484"/>
      <c r="O91" s="484"/>
      <c r="P91" s="366"/>
      <c r="Q91" s="484"/>
      <c r="R91" s="367" t="s">
        <v>4</v>
      </c>
      <c r="S91" s="487"/>
      <c r="T91" s="484"/>
      <c r="U91" s="485"/>
      <c r="V91" s="136"/>
      <c r="W91" s="4" t="s">
        <v>518</v>
      </c>
      <c r="X91" s="484"/>
      <c r="Y91" s="484"/>
      <c r="Z91" s="484"/>
      <c r="AA91" s="366"/>
      <c r="AB91" s="484"/>
      <c r="AC91" s="367" t="s">
        <v>4</v>
      </c>
      <c r="AD91" s="487"/>
      <c r="AE91" s="484"/>
      <c r="AF91" s="485"/>
    </row>
    <row r="92" spans="2:32" s="611" customFormat="1" x14ac:dyDescent="0.2">
      <c r="B92" s="358" t="s">
        <v>546</v>
      </c>
      <c r="C92" s="365"/>
      <c r="D92" s="484"/>
      <c r="E92" s="484"/>
      <c r="F92" s="484"/>
      <c r="G92" s="484"/>
      <c r="H92" s="484"/>
      <c r="I92" s="485"/>
      <c r="J92" s="951"/>
      <c r="K92" s="136"/>
      <c r="L92" s="4"/>
      <c r="M92" s="484"/>
      <c r="N92" s="484"/>
      <c r="O92" s="484"/>
      <c r="P92" s="366"/>
      <c r="Q92" s="484"/>
      <c r="R92" s="368"/>
      <c r="S92" s="484"/>
      <c r="T92" s="484"/>
      <c r="U92" s="485"/>
      <c r="V92" s="136"/>
      <c r="W92" s="4"/>
      <c r="X92" s="484"/>
      <c r="Y92" s="484"/>
      <c r="Z92" s="484"/>
      <c r="AA92" s="366"/>
      <c r="AB92" s="484"/>
      <c r="AC92" s="368"/>
      <c r="AD92" s="484"/>
      <c r="AE92" s="484"/>
      <c r="AF92" s="485"/>
    </row>
    <row r="93" spans="2:32" s="611" customFormat="1" x14ac:dyDescent="0.2">
      <c r="B93" s="358"/>
      <c r="C93" s="365"/>
      <c r="D93" s="484"/>
      <c r="E93" s="484"/>
      <c r="F93" s="484"/>
      <c r="G93" s="484"/>
      <c r="H93" s="484"/>
      <c r="I93" s="485"/>
      <c r="J93" s="951"/>
      <c r="K93" s="136"/>
      <c r="L93" s="4" t="s">
        <v>519</v>
      </c>
      <c r="M93" s="484"/>
      <c r="N93" s="484"/>
      <c r="O93" s="484"/>
      <c r="P93" s="366"/>
      <c r="Q93" s="484"/>
      <c r="R93" s="367" t="s">
        <v>7</v>
      </c>
      <c r="S93" s="487"/>
      <c r="T93" s="484"/>
      <c r="U93" s="485"/>
      <c r="V93" s="136"/>
      <c r="W93" s="4" t="s">
        <v>519</v>
      </c>
      <c r="X93" s="484"/>
      <c r="Y93" s="484"/>
      <c r="Z93" s="484"/>
      <c r="AA93" s="366"/>
      <c r="AB93" s="484"/>
      <c r="AC93" s="367" t="s">
        <v>7</v>
      </c>
      <c r="AD93" s="487"/>
      <c r="AE93" s="484"/>
      <c r="AF93" s="485"/>
    </row>
    <row r="94" spans="2:32" s="611" customFormat="1" x14ac:dyDescent="0.2">
      <c r="B94" s="358"/>
      <c r="C94" s="484"/>
      <c r="D94" s="952"/>
      <c r="E94" s="484"/>
      <c r="F94" s="484"/>
      <c r="G94" s="484"/>
      <c r="H94" s="484"/>
      <c r="I94" s="485"/>
      <c r="J94" s="951"/>
      <c r="K94" s="136"/>
      <c r="L94" s="4"/>
      <c r="M94" s="484"/>
      <c r="N94" s="484"/>
      <c r="O94" s="484"/>
      <c r="P94" s="366"/>
      <c r="Q94" s="363"/>
      <c r="R94" s="368"/>
      <c r="S94" s="484"/>
      <c r="T94" s="484"/>
      <c r="U94" s="485"/>
      <c r="V94" s="136"/>
      <c r="W94" s="4"/>
      <c r="X94" s="484"/>
      <c r="Y94" s="484"/>
      <c r="Z94" s="484"/>
      <c r="AA94" s="366"/>
      <c r="AB94" s="363"/>
      <c r="AC94" s="368"/>
      <c r="AD94" s="484"/>
      <c r="AE94" s="484"/>
      <c r="AF94" s="485"/>
    </row>
    <row r="95" spans="2:32" s="611" customFormat="1" ht="11.25" customHeight="1" x14ac:dyDescent="0.2">
      <c r="B95" s="358"/>
      <c r="C95" s="1415" t="s">
        <v>10</v>
      </c>
      <c r="D95" s="1416"/>
      <c r="E95" s="1416"/>
      <c r="F95" s="1416"/>
      <c r="G95" s="1417"/>
      <c r="H95" s="952"/>
      <c r="I95" s="955"/>
      <c r="J95" s="951"/>
      <c r="K95" s="136"/>
      <c r="L95" s="4" t="s">
        <v>520</v>
      </c>
      <c r="M95" s="484"/>
      <c r="N95" s="484"/>
      <c r="O95" s="484"/>
      <c r="P95" s="366"/>
      <c r="Q95" s="363"/>
      <c r="R95" s="367" t="s">
        <v>9</v>
      </c>
      <c r="S95" s="487"/>
      <c r="T95" s="484"/>
      <c r="U95" s="485"/>
      <c r="V95" s="136"/>
      <c r="W95" s="4" t="s">
        <v>520</v>
      </c>
      <c r="X95" s="484"/>
      <c r="Y95" s="484"/>
      <c r="Z95" s="484"/>
      <c r="AA95" s="366"/>
      <c r="AB95" s="363"/>
      <c r="AC95" s="367" t="s">
        <v>9</v>
      </c>
      <c r="AD95" s="487"/>
      <c r="AE95" s="484"/>
      <c r="AF95" s="485"/>
    </row>
    <row r="96" spans="2:32" s="611" customFormat="1" ht="6" customHeight="1" x14ac:dyDescent="0.2">
      <c r="B96" s="358"/>
      <c r="C96" s="484"/>
      <c r="D96" s="952"/>
      <c r="E96" s="952"/>
      <c r="F96" s="952"/>
      <c r="G96" s="952"/>
      <c r="H96" s="952"/>
      <c r="I96" s="955"/>
      <c r="J96" s="951"/>
      <c r="K96" s="136"/>
      <c r="L96" s="4"/>
      <c r="M96" s="484"/>
      <c r="N96" s="484"/>
      <c r="O96" s="484"/>
      <c r="P96" s="366"/>
      <c r="Q96" s="363"/>
      <c r="R96" s="368"/>
      <c r="S96" s="484"/>
      <c r="T96" s="484"/>
      <c r="U96" s="485"/>
      <c r="V96" s="136"/>
      <c r="W96" s="4"/>
      <c r="X96" s="484"/>
      <c r="Y96" s="484"/>
      <c r="Z96" s="484"/>
      <c r="AA96" s="366"/>
      <c r="AB96" s="363"/>
      <c r="AC96" s="368"/>
      <c r="AD96" s="484"/>
      <c r="AE96" s="484"/>
      <c r="AF96" s="485"/>
    </row>
    <row r="97" spans="2:32" s="611" customFormat="1" x14ac:dyDescent="0.2">
      <c r="B97" s="358"/>
      <c r="C97" s="484"/>
      <c r="D97" s="952"/>
      <c r="E97" s="952"/>
      <c r="F97" s="952"/>
      <c r="G97" s="952"/>
      <c r="H97" s="952"/>
      <c r="I97" s="955"/>
      <c r="J97" s="951"/>
      <c r="K97" s="136"/>
      <c r="L97" s="4" t="s">
        <v>255</v>
      </c>
      <c r="M97" s="484"/>
      <c r="N97" s="484"/>
      <c r="O97" s="484"/>
      <c r="P97" s="366"/>
      <c r="Q97" s="363"/>
      <c r="R97" s="367" t="s">
        <v>521</v>
      </c>
      <c r="S97" s="487"/>
      <c r="T97" s="484"/>
      <c r="U97" s="485"/>
      <c r="V97" s="136"/>
      <c r="W97" s="4" t="s">
        <v>255</v>
      </c>
      <c r="X97" s="484"/>
      <c r="Y97" s="484"/>
      <c r="Z97" s="484"/>
      <c r="AA97" s="366"/>
      <c r="AB97" s="363"/>
      <c r="AC97" s="367" t="s">
        <v>521</v>
      </c>
      <c r="AD97" s="487"/>
      <c r="AE97" s="484"/>
      <c r="AF97" s="485"/>
    </row>
    <row r="98" spans="2:32" s="611" customFormat="1" ht="6" customHeight="1" thickBot="1" x14ac:dyDescent="0.25">
      <c r="B98" s="488"/>
      <c r="C98" s="489"/>
      <c r="D98" s="489"/>
      <c r="E98" s="489"/>
      <c r="F98" s="489"/>
      <c r="G98" s="489"/>
      <c r="H98" s="489"/>
      <c r="I98" s="490"/>
      <c r="J98" s="954"/>
      <c r="K98" s="488"/>
      <c r="L98" s="489"/>
      <c r="M98" s="489"/>
      <c r="N98" s="489"/>
      <c r="O98" s="489"/>
      <c r="P98" s="489"/>
      <c r="Q98" s="489"/>
      <c r="R98" s="489"/>
      <c r="S98" s="489"/>
      <c r="T98" s="489"/>
      <c r="U98" s="490"/>
      <c r="V98" s="488"/>
      <c r="W98" s="489"/>
      <c r="X98" s="489"/>
      <c r="Y98" s="489"/>
      <c r="Z98" s="489"/>
      <c r="AA98" s="489"/>
      <c r="AB98" s="489"/>
      <c r="AC98" s="489"/>
      <c r="AD98" s="489"/>
      <c r="AE98" s="489"/>
      <c r="AF98" s="490"/>
    </row>
    <row r="99" spans="2:32" s="611" customFormat="1" x14ac:dyDescent="0.2">
      <c r="B99" s="514"/>
      <c r="C99" s="521"/>
      <c r="D99" s="521"/>
      <c r="E99" s="521"/>
      <c r="F99" s="521"/>
      <c r="G99" s="521"/>
      <c r="H99" s="521"/>
      <c r="I99" s="521"/>
      <c r="J99" s="950"/>
      <c r="K99" s="514"/>
      <c r="L99" s="521"/>
      <c r="M99" s="521"/>
      <c r="N99" s="521"/>
      <c r="O99" s="521"/>
      <c r="P99" s="521"/>
      <c r="Q99" s="521"/>
      <c r="R99" s="521"/>
      <c r="S99" s="521"/>
      <c r="T99" s="521"/>
      <c r="U99" s="513"/>
      <c r="V99" s="521"/>
      <c r="W99" s="521"/>
      <c r="X99" s="521"/>
      <c r="Y99" s="521"/>
      <c r="Z99" s="521"/>
      <c r="AA99" s="521"/>
      <c r="AB99" s="521"/>
      <c r="AC99" s="521"/>
      <c r="AD99" s="521"/>
      <c r="AE99" s="521"/>
      <c r="AF99" s="513"/>
    </row>
    <row r="100" spans="2:32" s="611" customFormat="1" ht="6" customHeight="1" x14ac:dyDescent="0.2">
      <c r="B100" s="516"/>
      <c r="C100" s="492"/>
      <c r="D100" s="492"/>
      <c r="E100" s="492"/>
      <c r="F100" s="492"/>
      <c r="G100" s="492"/>
      <c r="H100" s="492"/>
      <c r="I100" s="492"/>
      <c r="J100" s="951"/>
      <c r="K100" s="169" t="s">
        <v>744</v>
      </c>
      <c r="L100" s="14" t="s">
        <v>548</v>
      </c>
      <c r="M100" s="14"/>
      <c r="N100" s="14"/>
      <c r="O100" s="14"/>
      <c r="P100" s="14"/>
      <c r="Q100" s="14"/>
      <c r="R100" s="14"/>
      <c r="S100" s="14"/>
      <c r="T100" s="14"/>
      <c r="U100" s="515"/>
      <c r="V100" s="895" t="s">
        <v>744</v>
      </c>
      <c r="W100" s="14" t="s">
        <v>548</v>
      </c>
      <c r="X100" s="14"/>
      <c r="Y100" s="14"/>
      <c r="Z100" s="14"/>
      <c r="AA100" s="14"/>
      <c r="AB100" s="14"/>
      <c r="AC100" s="14"/>
      <c r="AD100" s="14"/>
      <c r="AE100" s="14"/>
      <c r="AF100" s="515"/>
    </row>
    <row r="101" spans="2:32" x14ac:dyDescent="0.2">
      <c r="B101" s="516"/>
      <c r="C101" s="492"/>
      <c r="D101" s="492"/>
      <c r="E101" s="492"/>
      <c r="F101" s="492"/>
      <c r="G101" s="492"/>
      <c r="H101" s="492"/>
      <c r="I101" s="492"/>
      <c r="J101" s="951"/>
      <c r="K101" s="169"/>
      <c r="L101" s="14" t="s">
        <v>549</v>
      </c>
      <c r="M101" s="14"/>
      <c r="N101" s="14"/>
      <c r="O101" s="14"/>
      <c r="P101" s="14"/>
      <c r="Q101" s="14"/>
      <c r="R101" s="14"/>
      <c r="S101" s="226" t="s">
        <v>931</v>
      </c>
      <c r="T101" s="47"/>
      <c r="U101" s="515"/>
      <c r="V101" s="895"/>
      <c r="W101" s="14" t="s">
        <v>549</v>
      </c>
      <c r="X101" s="14"/>
      <c r="Y101" s="14"/>
      <c r="Z101" s="14"/>
      <c r="AA101" s="14"/>
      <c r="AB101" s="14"/>
      <c r="AC101" s="14"/>
      <c r="AD101" s="226" t="s">
        <v>931</v>
      </c>
      <c r="AE101" s="47"/>
      <c r="AF101" s="515"/>
    </row>
    <row r="102" spans="2:32" x14ac:dyDescent="0.2">
      <c r="B102" s="516"/>
      <c r="C102" s="492"/>
      <c r="D102" s="492"/>
      <c r="E102" s="492"/>
      <c r="F102" s="492"/>
      <c r="G102" s="492"/>
      <c r="H102" s="492"/>
      <c r="I102" s="492"/>
      <c r="J102" s="951"/>
      <c r="K102" s="169"/>
      <c r="L102" s="14"/>
      <c r="M102" s="14"/>
      <c r="N102" s="14"/>
      <c r="O102" s="14"/>
      <c r="P102" s="14"/>
      <c r="Q102" s="14"/>
      <c r="R102" s="14"/>
      <c r="S102" s="14"/>
      <c r="T102" s="14"/>
      <c r="U102" s="515"/>
      <c r="V102" s="895"/>
      <c r="W102" s="14"/>
      <c r="X102" s="14"/>
      <c r="Y102" s="14"/>
      <c r="Z102" s="14"/>
      <c r="AA102" s="14"/>
      <c r="AB102" s="14"/>
      <c r="AC102" s="14"/>
      <c r="AD102" s="14"/>
      <c r="AE102" s="14"/>
      <c r="AF102" s="515"/>
    </row>
    <row r="103" spans="2:32" x14ac:dyDescent="0.2">
      <c r="B103" s="516"/>
      <c r="C103" s="492"/>
      <c r="D103" s="492"/>
      <c r="E103" s="492"/>
      <c r="F103" s="492"/>
      <c r="G103" s="492"/>
      <c r="H103" s="492"/>
      <c r="I103" s="492"/>
      <c r="J103" s="951"/>
      <c r="K103" s="169" t="s">
        <v>747</v>
      </c>
      <c r="L103" s="14" t="s">
        <v>550</v>
      </c>
      <c r="M103" s="14"/>
      <c r="N103" s="14"/>
      <c r="O103" s="14"/>
      <c r="P103" s="14"/>
      <c r="Q103" s="14"/>
      <c r="R103" s="14"/>
      <c r="S103" s="226" t="s">
        <v>932</v>
      </c>
      <c r="T103" s="47"/>
      <c r="U103" s="515"/>
      <c r="V103" s="895" t="s">
        <v>747</v>
      </c>
      <c r="W103" s="14" t="s">
        <v>550</v>
      </c>
      <c r="X103" s="14"/>
      <c r="Y103" s="14"/>
      <c r="Z103" s="14"/>
      <c r="AA103" s="14"/>
      <c r="AB103" s="14"/>
      <c r="AC103" s="14"/>
      <c r="AD103" s="226" t="s">
        <v>932</v>
      </c>
      <c r="AE103" s="47"/>
      <c r="AF103" s="515"/>
    </row>
    <row r="104" spans="2:32" x14ac:dyDescent="0.2">
      <c r="B104" s="516"/>
      <c r="C104" s="492"/>
      <c r="D104" s="492"/>
      <c r="E104" s="492"/>
      <c r="F104" s="492"/>
      <c r="G104" s="492"/>
      <c r="H104" s="492"/>
      <c r="I104" s="492"/>
      <c r="J104" s="951"/>
      <c r="K104" s="169"/>
      <c r="L104" s="14"/>
      <c r="M104" s="14"/>
      <c r="N104" s="14"/>
      <c r="O104" s="14"/>
      <c r="P104" s="14"/>
      <c r="Q104" s="14"/>
      <c r="R104" s="14"/>
      <c r="S104" s="14"/>
      <c r="T104" s="14"/>
      <c r="U104" s="515"/>
      <c r="V104" s="895"/>
      <c r="W104" s="14"/>
      <c r="X104" s="14"/>
      <c r="Y104" s="14"/>
      <c r="Z104" s="14"/>
      <c r="AA104" s="14"/>
      <c r="AB104" s="14"/>
      <c r="AC104" s="14"/>
      <c r="AD104" s="14"/>
      <c r="AE104" s="14"/>
      <c r="AF104" s="515"/>
    </row>
    <row r="105" spans="2:32" x14ac:dyDescent="0.2">
      <c r="B105" s="516"/>
      <c r="C105" s="492"/>
      <c r="D105" s="492"/>
      <c r="E105" s="492"/>
      <c r="F105" s="492"/>
      <c r="G105" s="492"/>
      <c r="H105" s="492"/>
      <c r="I105" s="492"/>
      <c r="J105" s="951"/>
      <c r="K105" s="169" t="s">
        <v>752</v>
      </c>
      <c r="L105" s="14" t="s">
        <v>71</v>
      </c>
      <c r="M105" s="14"/>
      <c r="N105" s="14"/>
      <c r="O105" s="14"/>
      <c r="P105" s="14"/>
      <c r="Q105" s="14"/>
      <c r="R105" s="14"/>
      <c r="S105" s="226" t="s">
        <v>69</v>
      </c>
      <c r="T105" s="47"/>
      <c r="U105" s="515"/>
      <c r="V105" s="895" t="s">
        <v>752</v>
      </c>
      <c r="W105" s="14" t="s">
        <v>71</v>
      </c>
      <c r="X105" s="14"/>
      <c r="Y105" s="14"/>
      <c r="Z105" s="14"/>
      <c r="AA105" s="14"/>
      <c r="AB105" s="14"/>
      <c r="AC105" s="14"/>
      <c r="AD105" s="226" t="s">
        <v>69</v>
      </c>
      <c r="AE105" s="47"/>
      <c r="AF105" s="515"/>
    </row>
    <row r="106" spans="2:32" x14ac:dyDescent="0.2">
      <c r="B106" s="516"/>
      <c r="C106" s="492"/>
      <c r="D106" s="492"/>
      <c r="E106" s="492"/>
      <c r="F106" s="492"/>
      <c r="G106" s="492"/>
      <c r="H106" s="492"/>
      <c r="I106" s="492"/>
      <c r="J106" s="951"/>
      <c r="K106" s="169"/>
      <c r="L106" s="14"/>
      <c r="M106" s="14"/>
      <c r="N106" s="14"/>
      <c r="O106" s="14"/>
      <c r="P106" s="14"/>
      <c r="Q106" s="14"/>
      <c r="R106" s="14"/>
      <c r="S106" s="14"/>
      <c r="T106" s="14"/>
      <c r="U106" s="515"/>
      <c r="V106" s="895"/>
      <c r="W106" s="14"/>
      <c r="X106" s="14"/>
      <c r="Y106" s="14"/>
      <c r="Z106" s="14"/>
      <c r="AA106" s="14"/>
      <c r="AB106" s="14"/>
      <c r="AC106" s="14"/>
      <c r="AD106" s="14"/>
      <c r="AE106" s="14"/>
      <c r="AF106" s="515"/>
    </row>
    <row r="107" spans="2:32" x14ac:dyDescent="0.2">
      <c r="B107" s="516"/>
      <c r="C107" s="492"/>
      <c r="D107" s="492"/>
      <c r="E107" s="492"/>
      <c r="F107" s="492"/>
      <c r="G107" s="492"/>
      <c r="H107" s="492"/>
      <c r="I107" s="492"/>
      <c r="J107" s="951"/>
      <c r="K107" s="169" t="s">
        <v>756</v>
      </c>
      <c r="L107" s="14" t="s">
        <v>551</v>
      </c>
      <c r="M107" s="14"/>
      <c r="N107" s="14"/>
      <c r="O107" s="14"/>
      <c r="P107" s="14"/>
      <c r="Q107" s="14"/>
      <c r="R107" s="14"/>
      <c r="S107" s="226" t="s">
        <v>72</v>
      </c>
      <c r="T107" s="47"/>
      <c r="U107" s="515"/>
      <c r="V107" s="895" t="s">
        <v>756</v>
      </c>
      <c r="W107" s="14" t="s">
        <v>551</v>
      </c>
      <c r="X107" s="14"/>
      <c r="Y107" s="14"/>
      <c r="Z107" s="14"/>
      <c r="AA107" s="14"/>
      <c r="AB107" s="14"/>
      <c r="AC107" s="14"/>
      <c r="AD107" s="226" t="s">
        <v>72</v>
      </c>
      <c r="AE107" s="47"/>
      <c r="AF107" s="515"/>
    </row>
    <row r="108" spans="2:32" x14ac:dyDescent="0.2">
      <c r="B108" s="516"/>
      <c r="C108" s="492"/>
      <c r="D108" s="492"/>
      <c r="E108" s="492"/>
      <c r="F108" s="492"/>
      <c r="G108" s="492"/>
      <c r="H108" s="492"/>
      <c r="I108" s="492"/>
      <c r="J108" s="951"/>
      <c r="K108" s="169"/>
      <c r="L108" s="14"/>
      <c r="M108" s="14"/>
      <c r="N108" s="14"/>
      <c r="O108" s="14"/>
      <c r="P108" s="14"/>
      <c r="Q108" s="14"/>
      <c r="R108" s="14"/>
      <c r="S108" s="14"/>
      <c r="T108" s="14"/>
      <c r="U108" s="515"/>
      <c r="V108" s="895"/>
      <c r="W108" s="14"/>
      <c r="X108" s="14"/>
      <c r="Y108" s="14"/>
      <c r="Z108" s="14"/>
      <c r="AA108" s="14"/>
      <c r="AB108" s="14"/>
      <c r="AC108" s="14"/>
      <c r="AD108" s="14"/>
      <c r="AE108" s="14"/>
      <c r="AF108" s="515"/>
    </row>
    <row r="109" spans="2:32" x14ac:dyDescent="0.2">
      <c r="B109" s="516"/>
      <c r="C109" s="492"/>
      <c r="D109" s="492"/>
      <c r="E109" s="492"/>
      <c r="F109" s="492"/>
      <c r="G109" s="492"/>
      <c r="H109" s="492"/>
      <c r="I109" s="492"/>
      <c r="J109" s="951"/>
      <c r="K109" s="169" t="s">
        <v>759</v>
      </c>
      <c r="L109" s="14" t="s">
        <v>74</v>
      </c>
      <c r="M109" s="14"/>
      <c r="N109" s="14"/>
      <c r="O109" s="14"/>
      <c r="P109" s="14"/>
      <c r="Q109" s="14"/>
      <c r="R109" s="14"/>
      <c r="S109" s="226" t="s">
        <v>75</v>
      </c>
      <c r="T109" s="47"/>
      <c r="U109" s="515"/>
      <c r="V109" s="895" t="s">
        <v>759</v>
      </c>
      <c r="W109" s="14" t="s">
        <v>552</v>
      </c>
      <c r="X109" s="14"/>
      <c r="Y109" s="14"/>
      <c r="Z109" s="14"/>
      <c r="AA109" s="14"/>
      <c r="AB109" s="14"/>
      <c r="AC109" s="14"/>
      <c r="AD109" s="226" t="s">
        <v>75</v>
      </c>
      <c r="AE109" s="47"/>
      <c r="AF109" s="515"/>
    </row>
    <row r="110" spans="2:32" x14ac:dyDescent="0.2">
      <c r="B110" s="516"/>
      <c r="C110" s="492"/>
      <c r="D110" s="492"/>
      <c r="E110" s="492"/>
      <c r="F110" s="492"/>
      <c r="G110" s="492"/>
      <c r="H110" s="492"/>
      <c r="I110" s="492"/>
      <c r="J110" s="951"/>
      <c r="K110" s="169"/>
      <c r="L110" s="14"/>
      <c r="M110" s="14"/>
      <c r="N110" s="14"/>
      <c r="O110" s="14"/>
      <c r="P110" s="14"/>
      <c r="Q110" s="14"/>
      <c r="R110" s="14"/>
      <c r="S110" s="14"/>
      <c r="T110" s="14"/>
      <c r="U110" s="515"/>
      <c r="V110" s="895"/>
      <c r="W110" s="14"/>
      <c r="X110" s="14"/>
      <c r="Y110" s="14"/>
      <c r="Z110" s="14"/>
      <c r="AA110" s="14"/>
      <c r="AB110" s="14"/>
      <c r="AC110" s="14"/>
      <c r="AD110" s="14"/>
      <c r="AE110" s="14"/>
      <c r="AF110" s="515"/>
    </row>
    <row r="111" spans="2:32" x14ac:dyDescent="0.2">
      <c r="B111" s="516"/>
      <c r="C111" s="492" t="s">
        <v>553</v>
      </c>
      <c r="D111" s="492"/>
      <c r="E111" s="492"/>
      <c r="F111" s="492"/>
      <c r="G111" s="492"/>
      <c r="H111" s="492"/>
      <c r="I111" s="492"/>
      <c r="J111" s="951"/>
      <c r="K111" s="169" t="s">
        <v>762</v>
      </c>
      <c r="L111" s="14" t="s">
        <v>554</v>
      </c>
      <c r="M111" s="14"/>
      <c r="N111" s="14"/>
      <c r="O111" s="14"/>
      <c r="P111" s="14"/>
      <c r="Q111" s="14"/>
      <c r="R111" s="14"/>
      <c r="S111" s="14"/>
      <c r="T111" s="14"/>
      <c r="U111" s="515"/>
      <c r="V111" s="895" t="s">
        <v>762</v>
      </c>
      <c r="W111" s="14" t="s">
        <v>554</v>
      </c>
      <c r="X111" s="14"/>
      <c r="Y111" s="14"/>
      <c r="Z111" s="14"/>
      <c r="AA111" s="14"/>
      <c r="AB111" s="14"/>
      <c r="AC111" s="14"/>
      <c r="AD111" s="14"/>
      <c r="AE111" s="14"/>
      <c r="AF111" s="515"/>
    </row>
    <row r="112" spans="2:32" x14ac:dyDescent="0.2">
      <c r="B112" s="516"/>
      <c r="C112" s="492" t="s">
        <v>555</v>
      </c>
      <c r="D112" s="492"/>
      <c r="E112" s="492"/>
      <c r="F112" s="492"/>
      <c r="G112" s="492"/>
      <c r="H112" s="492"/>
      <c r="I112" s="492"/>
      <c r="J112" s="157">
        <f>J91+1</f>
        <v>7</v>
      </c>
      <c r="K112" s="169"/>
      <c r="L112" s="14" t="s">
        <v>556</v>
      </c>
      <c r="M112" s="14"/>
      <c r="N112" s="14"/>
      <c r="O112" s="14"/>
      <c r="P112" s="14"/>
      <c r="Q112" s="14"/>
      <c r="R112" s="14"/>
      <c r="S112" s="226" t="s">
        <v>77</v>
      </c>
      <c r="T112" s="47"/>
      <c r="U112" s="515"/>
      <c r="V112" s="895"/>
      <c r="W112" s="14" t="s">
        <v>556</v>
      </c>
      <c r="X112" s="14"/>
      <c r="Y112" s="14"/>
      <c r="Z112" s="14"/>
      <c r="AA112" s="14"/>
      <c r="AB112" s="14"/>
      <c r="AC112" s="14"/>
      <c r="AD112" s="226" t="s">
        <v>77</v>
      </c>
      <c r="AE112" s="47"/>
      <c r="AF112" s="515"/>
    </row>
    <row r="113" spans="2:32" x14ac:dyDescent="0.2">
      <c r="B113" s="516"/>
      <c r="C113" s="492"/>
      <c r="D113" s="492"/>
      <c r="E113" s="492"/>
      <c r="F113" s="492"/>
      <c r="G113" s="492"/>
      <c r="H113" s="492"/>
      <c r="I113" s="492"/>
      <c r="J113" s="951"/>
      <c r="K113" s="169"/>
      <c r="L113" s="14"/>
      <c r="M113" s="14"/>
      <c r="N113" s="14"/>
      <c r="O113" s="14"/>
      <c r="P113" s="14"/>
      <c r="Q113" s="14"/>
      <c r="R113" s="14"/>
      <c r="S113" s="14"/>
      <c r="T113" s="14"/>
      <c r="U113" s="515"/>
      <c r="V113" s="895"/>
      <c r="W113" s="14"/>
      <c r="X113" s="14"/>
      <c r="Y113" s="14"/>
      <c r="Z113" s="14"/>
      <c r="AA113" s="14"/>
      <c r="AB113" s="14"/>
      <c r="AC113" s="14"/>
      <c r="AD113" s="14"/>
      <c r="AE113" s="14"/>
      <c r="AF113" s="515"/>
    </row>
    <row r="114" spans="2:32" x14ac:dyDescent="0.2">
      <c r="B114" s="516"/>
      <c r="C114" s="492"/>
      <c r="D114" s="492"/>
      <c r="E114" s="611"/>
      <c r="F114" s="611"/>
      <c r="G114" s="611"/>
      <c r="H114" s="611"/>
      <c r="I114" s="492"/>
      <c r="J114" s="951"/>
      <c r="K114" s="169" t="s">
        <v>778</v>
      </c>
      <c r="L114" s="14" t="s">
        <v>557</v>
      </c>
      <c r="M114" s="14"/>
      <c r="N114" s="14"/>
      <c r="O114" s="14"/>
      <c r="P114" s="14"/>
      <c r="Q114" s="14"/>
      <c r="R114" s="14"/>
      <c r="S114" s="14"/>
      <c r="T114" s="14"/>
      <c r="U114" s="515"/>
      <c r="V114" s="895" t="s">
        <v>778</v>
      </c>
      <c r="W114" s="14" t="s">
        <v>562</v>
      </c>
      <c r="X114" s="14"/>
      <c r="Y114" s="14"/>
      <c r="Z114" s="14"/>
      <c r="AA114" s="14"/>
      <c r="AB114" s="14"/>
      <c r="AC114" s="14"/>
      <c r="AD114" s="14"/>
      <c r="AE114" s="14"/>
      <c r="AF114" s="515"/>
    </row>
    <row r="115" spans="2:32" x14ac:dyDescent="0.2">
      <c r="B115" s="516"/>
      <c r="C115" s="1418" t="s">
        <v>10</v>
      </c>
      <c r="D115" s="1419"/>
      <c r="E115" s="1419"/>
      <c r="F115" s="1420"/>
      <c r="G115" s="492"/>
      <c r="H115" s="492"/>
      <c r="I115" s="492"/>
      <c r="J115" s="951"/>
      <c r="K115" s="169"/>
      <c r="L115" s="14" t="s">
        <v>563</v>
      </c>
      <c r="M115" s="14"/>
      <c r="N115" s="14"/>
      <c r="O115" s="14"/>
      <c r="P115" s="14"/>
      <c r="Q115" s="14"/>
      <c r="R115" s="14"/>
      <c r="S115" s="226" t="s">
        <v>79</v>
      </c>
      <c r="T115" s="47"/>
      <c r="U115" s="515"/>
      <c r="V115" s="895"/>
      <c r="W115" s="14" t="s">
        <v>563</v>
      </c>
      <c r="X115" s="14"/>
      <c r="Y115" s="14"/>
      <c r="Z115" s="14"/>
      <c r="AA115" s="14"/>
      <c r="AB115" s="14"/>
      <c r="AC115" s="14"/>
      <c r="AD115" s="226" t="s">
        <v>79</v>
      </c>
      <c r="AE115" s="47"/>
      <c r="AF115" s="515"/>
    </row>
    <row r="116" spans="2:32" x14ac:dyDescent="0.2">
      <c r="B116" s="516"/>
      <c r="C116" s="492"/>
      <c r="D116" s="492"/>
      <c r="E116" s="492"/>
      <c r="F116" s="492"/>
      <c r="G116" s="492"/>
      <c r="H116" s="492"/>
      <c r="I116" s="492"/>
      <c r="J116" s="951"/>
      <c r="K116" s="169"/>
      <c r="L116" s="14"/>
      <c r="M116" s="14"/>
      <c r="N116" s="14"/>
      <c r="O116" s="14"/>
      <c r="P116" s="14"/>
      <c r="Q116" s="14"/>
      <c r="R116" s="14"/>
      <c r="S116" s="14"/>
      <c r="T116" s="14"/>
      <c r="U116" s="515"/>
      <c r="V116" s="895"/>
      <c r="W116" s="14"/>
      <c r="X116" s="14"/>
      <c r="Y116" s="14"/>
      <c r="Z116" s="14"/>
      <c r="AA116" s="14"/>
      <c r="AB116" s="14"/>
      <c r="AC116" s="14"/>
      <c r="AD116" s="14"/>
      <c r="AE116" s="14"/>
      <c r="AF116" s="515"/>
    </row>
    <row r="117" spans="2:32" x14ac:dyDescent="0.2">
      <c r="B117" s="516"/>
      <c r="C117" s="492"/>
      <c r="D117" s="492"/>
      <c r="E117" s="492"/>
      <c r="F117" s="492"/>
      <c r="G117" s="492"/>
      <c r="H117" s="492"/>
      <c r="I117" s="492"/>
      <c r="J117" s="951"/>
      <c r="K117" s="169" t="s">
        <v>780</v>
      </c>
      <c r="L117" s="14" t="s">
        <v>564</v>
      </c>
      <c r="M117" s="14"/>
      <c r="N117" s="14"/>
      <c r="O117" s="14"/>
      <c r="P117" s="14"/>
      <c r="Q117" s="14"/>
      <c r="R117" s="14"/>
      <c r="S117" s="226" t="s">
        <v>81</v>
      </c>
      <c r="T117" s="47"/>
      <c r="U117" s="515"/>
      <c r="V117" s="895" t="s">
        <v>780</v>
      </c>
      <c r="W117" s="14" t="s">
        <v>564</v>
      </c>
      <c r="X117" s="14"/>
      <c r="Y117" s="14"/>
      <c r="Z117" s="14"/>
      <c r="AA117" s="14"/>
      <c r="AB117" s="14"/>
      <c r="AC117" s="14"/>
      <c r="AD117" s="226" t="s">
        <v>81</v>
      </c>
      <c r="AE117" s="47"/>
      <c r="AF117" s="515"/>
    </row>
    <row r="118" spans="2:32" x14ac:dyDescent="0.2">
      <c r="B118" s="516"/>
      <c r="C118" s="492"/>
      <c r="D118" s="492"/>
      <c r="E118" s="492"/>
      <c r="F118" s="492"/>
      <c r="G118" s="492"/>
      <c r="H118" s="492"/>
      <c r="I118" s="492"/>
      <c r="J118" s="951"/>
      <c r="K118" s="169"/>
      <c r="L118" s="14"/>
      <c r="M118" s="14"/>
      <c r="N118" s="14"/>
      <c r="O118" s="14"/>
      <c r="P118" s="14"/>
      <c r="Q118" s="14"/>
      <c r="R118" s="14"/>
      <c r="S118" s="14"/>
      <c r="T118" s="14"/>
      <c r="U118" s="515"/>
      <c r="V118" s="895"/>
      <c r="W118" s="14"/>
      <c r="X118" s="14"/>
      <c r="Y118" s="14"/>
      <c r="Z118" s="14"/>
      <c r="AA118" s="14"/>
      <c r="AB118" s="14"/>
      <c r="AC118" s="14"/>
      <c r="AD118" s="14"/>
      <c r="AE118" s="14"/>
      <c r="AF118" s="515"/>
    </row>
    <row r="119" spans="2:32" x14ac:dyDescent="0.2">
      <c r="B119" s="516"/>
      <c r="C119" s="492"/>
      <c r="D119" s="492"/>
      <c r="E119" s="492"/>
      <c r="F119" s="492"/>
      <c r="G119" s="492"/>
      <c r="H119" s="492"/>
      <c r="I119" s="492"/>
      <c r="J119" s="951"/>
      <c r="K119" s="169" t="s">
        <v>782</v>
      </c>
      <c r="L119" s="14" t="s">
        <v>87</v>
      </c>
      <c r="M119" s="14"/>
      <c r="N119" s="14"/>
      <c r="O119" s="14"/>
      <c r="P119" s="14"/>
      <c r="Q119" s="14"/>
      <c r="R119" s="14"/>
      <c r="S119" s="226" t="s">
        <v>84</v>
      </c>
      <c r="T119" s="47"/>
      <c r="U119" s="515"/>
      <c r="V119" s="895" t="s">
        <v>782</v>
      </c>
      <c r="W119" s="14" t="s">
        <v>87</v>
      </c>
      <c r="X119" s="14"/>
      <c r="Y119" s="14"/>
      <c r="Z119" s="14"/>
      <c r="AA119" s="14"/>
      <c r="AB119" s="14"/>
      <c r="AC119" s="14"/>
      <c r="AD119" s="226" t="s">
        <v>84</v>
      </c>
      <c r="AE119" s="47"/>
      <c r="AF119" s="515"/>
    </row>
    <row r="120" spans="2:32" x14ac:dyDescent="0.2">
      <c r="B120" s="516"/>
      <c r="C120" s="492"/>
      <c r="D120" s="492"/>
      <c r="E120" s="492"/>
      <c r="F120" s="492"/>
      <c r="G120" s="492"/>
      <c r="H120" s="492"/>
      <c r="I120" s="492"/>
      <c r="J120" s="951"/>
      <c r="K120" s="169"/>
      <c r="L120" s="14"/>
      <c r="M120" s="14"/>
      <c r="N120" s="14"/>
      <c r="O120" s="14"/>
      <c r="P120" s="14"/>
      <c r="Q120" s="14"/>
      <c r="R120" s="14"/>
      <c r="S120" s="14"/>
      <c r="T120" s="14"/>
      <c r="U120" s="515"/>
      <c r="V120" s="895"/>
      <c r="W120" s="14"/>
      <c r="X120" s="14"/>
      <c r="Y120" s="14"/>
      <c r="Z120" s="14"/>
      <c r="AA120" s="14"/>
      <c r="AB120" s="14"/>
      <c r="AC120" s="14"/>
      <c r="AD120" s="14"/>
      <c r="AE120" s="14"/>
      <c r="AF120" s="515"/>
    </row>
    <row r="121" spans="2:32" x14ac:dyDescent="0.2">
      <c r="B121" s="516"/>
      <c r="C121" s="492"/>
      <c r="D121" s="492"/>
      <c r="E121" s="492"/>
      <c r="F121" s="492"/>
      <c r="G121" s="492"/>
      <c r="H121" s="492"/>
      <c r="I121" s="492"/>
      <c r="J121" s="951"/>
      <c r="K121" s="169" t="s">
        <v>818</v>
      </c>
      <c r="L121" s="14" t="s">
        <v>529</v>
      </c>
      <c r="M121" s="14"/>
      <c r="N121" s="14"/>
      <c r="O121" s="14"/>
      <c r="P121" s="14"/>
      <c r="Q121" s="14"/>
      <c r="R121" s="14"/>
      <c r="S121" s="226" t="s">
        <v>88</v>
      </c>
      <c r="T121" s="47"/>
      <c r="U121" s="515"/>
      <c r="V121" s="895" t="s">
        <v>818</v>
      </c>
      <c r="W121" s="14" t="s">
        <v>529</v>
      </c>
      <c r="X121" s="14"/>
      <c r="Y121" s="14"/>
      <c r="Z121" s="14"/>
      <c r="AA121" s="14"/>
      <c r="AB121" s="14"/>
      <c r="AC121" s="14"/>
      <c r="AD121" s="226" t="s">
        <v>88</v>
      </c>
      <c r="AE121" s="47"/>
      <c r="AF121" s="515"/>
    </row>
    <row r="122" spans="2:32" x14ac:dyDescent="0.2">
      <c r="B122" s="516"/>
      <c r="C122" s="492"/>
      <c r="D122" s="492"/>
      <c r="E122" s="492"/>
      <c r="F122" s="492"/>
      <c r="G122" s="492"/>
      <c r="H122" s="492"/>
      <c r="I122" s="492"/>
      <c r="J122" s="951"/>
      <c r="K122" s="169"/>
      <c r="L122" s="14"/>
      <c r="M122" s="14"/>
      <c r="N122" s="14"/>
      <c r="O122" s="14"/>
      <c r="P122" s="14"/>
      <c r="Q122" s="14"/>
      <c r="R122" s="14"/>
      <c r="S122" s="14"/>
      <c r="T122" s="14"/>
      <c r="U122" s="515"/>
      <c r="V122" s="895"/>
      <c r="W122" s="14"/>
      <c r="X122" s="14"/>
      <c r="Y122" s="14"/>
      <c r="Z122" s="14"/>
      <c r="AA122" s="14"/>
      <c r="AB122" s="14"/>
      <c r="AC122" s="14"/>
      <c r="AD122" s="14"/>
      <c r="AE122" s="14"/>
      <c r="AF122" s="515"/>
    </row>
    <row r="123" spans="2:32" x14ac:dyDescent="0.2">
      <c r="B123" s="516"/>
      <c r="C123" s="492"/>
      <c r="D123" s="492"/>
      <c r="E123" s="492"/>
      <c r="F123" s="492"/>
      <c r="G123" s="492"/>
      <c r="H123" s="492"/>
      <c r="I123" s="492"/>
      <c r="J123" s="951"/>
      <c r="K123" s="169" t="s">
        <v>890</v>
      </c>
      <c r="L123" s="14" t="s">
        <v>565</v>
      </c>
      <c r="M123" s="14"/>
      <c r="N123" s="14"/>
      <c r="O123" s="14"/>
      <c r="P123" s="14"/>
      <c r="Q123" s="14"/>
      <c r="R123" s="14"/>
      <c r="S123" s="226" t="s">
        <v>90</v>
      </c>
      <c r="T123" s="47"/>
      <c r="U123" s="515"/>
      <c r="V123" s="895" t="s">
        <v>890</v>
      </c>
      <c r="W123" s="14" t="s">
        <v>565</v>
      </c>
      <c r="X123" s="14"/>
      <c r="Y123" s="14"/>
      <c r="Z123" s="14"/>
      <c r="AA123" s="14"/>
      <c r="AB123" s="14"/>
      <c r="AC123" s="14"/>
      <c r="AD123" s="226" t="s">
        <v>90</v>
      </c>
      <c r="AE123" s="47"/>
      <c r="AF123" s="515"/>
    </row>
    <row r="124" spans="2:32" x14ac:dyDescent="0.2">
      <c r="B124" s="516"/>
      <c r="C124" s="492"/>
      <c r="D124" s="492"/>
      <c r="E124" s="492"/>
      <c r="F124" s="492"/>
      <c r="G124" s="492"/>
      <c r="H124" s="492"/>
      <c r="I124" s="492"/>
      <c r="J124" s="951"/>
      <c r="K124" s="169"/>
      <c r="L124" s="14"/>
      <c r="M124" s="14"/>
      <c r="N124" s="14"/>
      <c r="O124" s="14"/>
      <c r="P124" s="14"/>
      <c r="Q124" s="14"/>
      <c r="R124" s="14"/>
      <c r="S124" s="14"/>
      <c r="T124" s="14"/>
      <c r="U124" s="515"/>
      <c r="V124" s="895"/>
      <c r="W124" s="14"/>
      <c r="X124" s="14"/>
      <c r="Y124" s="14"/>
      <c r="Z124" s="14"/>
      <c r="AA124" s="14"/>
      <c r="AB124" s="14"/>
      <c r="AC124" s="14"/>
      <c r="AD124" s="14"/>
      <c r="AE124" s="14"/>
      <c r="AF124" s="515"/>
    </row>
    <row r="125" spans="2:32" x14ac:dyDescent="0.2">
      <c r="B125" s="516"/>
      <c r="C125" s="492"/>
      <c r="D125" s="492"/>
      <c r="E125" s="492"/>
      <c r="F125" s="492"/>
      <c r="G125" s="492"/>
      <c r="H125" s="492"/>
      <c r="I125" s="492"/>
      <c r="J125" s="951"/>
      <c r="K125" s="169" t="s">
        <v>892</v>
      </c>
      <c r="L125" s="14" t="s">
        <v>566</v>
      </c>
      <c r="M125" s="14"/>
      <c r="N125" s="14"/>
      <c r="O125" s="14"/>
      <c r="P125" s="14"/>
      <c r="Q125" s="14"/>
      <c r="R125" s="14"/>
      <c r="S125" s="226" t="s">
        <v>92</v>
      </c>
      <c r="T125" s="47"/>
      <c r="U125" s="515"/>
      <c r="V125" s="895" t="s">
        <v>892</v>
      </c>
      <c r="W125" s="14" t="s">
        <v>566</v>
      </c>
      <c r="X125" s="14"/>
      <c r="Y125" s="14"/>
      <c r="Z125" s="14"/>
      <c r="AA125" s="14"/>
      <c r="AB125" s="14"/>
      <c r="AC125" s="14"/>
      <c r="AD125" s="226" t="s">
        <v>92</v>
      </c>
      <c r="AE125" s="47"/>
      <c r="AF125" s="515"/>
    </row>
    <row r="126" spans="2:32" ht="13.5" thickBot="1" x14ac:dyDescent="0.25">
      <c r="B126" s="516"/>
      <c r="C126" s="492"/>
      <c r="D126" s="492"/>
      <c r="E126" s="492"/>
      <c r="F126" s="492"/>
      <c r="G126" s="492"/>
      <c r="H126" s="492"/>
      <c r="I126" s="492"/>
      <c r="J126" s="954"/>
      <c r="K126" s="520"/>
      <c r="L126" s="518"/>
      <c r="M126" s="518"/>
      <c r="N126" s="518"/>
      <c r="O126" s="518"/>
      <c r="P126" s="518"/>
      <c r="Q126" s="518"/>
      <c r="R126" s="518"/>
      <c r="S126" s="518"/>
      <c r="T126" s="518"/>
      <c r="U126" s="519"/>
      <c r="V126" s="520"/>
      <c r="W126" s="518"/>
      <c r="X126" s="518"/>
      <c r="Y126" s="518"/>
      <c r="Z126" s="518"/>
      <c r="AA126" s="518"/>
      <c r="AB126" s="518"/>
      <c r="AC126" s="518"/>
      <c r="AD126" s="518"/>
      <c r="AE126" s="518"/>
      <c r="AF126" s="519"/>
    </row>
    <row r="127" spans="2:32" ht="8.25" customHeight="1" x14ac:dyDescent="0.2">
      <c r="B127" s="480"/>
      <c r="C127" s="481"/>
      <c r="D127" s="481"/>
      <c r="E127" s="481"/>
      <c r="F127" s="481"/>
      <c r="G127" s="481"/>
      <c r="H127" s="481"/>
      <c r="I127" s="481"/>
      <c r="J127" s="283"/>
      <c r="K127" s="481"/>
      <c r="L127" s="481"/>
      <c r="M127" s="481"/>
      <c r="N127" s="481"/>
      <c r="O127" s="481"/>
      <c r="P127" s="481"/>
      <c r="Q127" s="481"/>
      <c r="R127" s="481"/>
      <c r="S127" s="481"/>
      <c r="T127" s="481"/>
      <c r="U127" s="482"/>
      <c r="V127" s="481"/>
      <c r="W127" s="481"/>
      <c r="X127" s="481"/>
      <c r="Y127" s="481"/>
      <c r="Z127" s="481"/>
      <c r="AA127" s="481"/>
      <c r="AB127" s="481"/>
      <c r="AC127" s="481"/>
      <c r="AD127" s="481"/>
      <c r="AE127" s="481"/>
      <c r="AF127" s="482"/>
    </row>
    <row r="128" spans="2:32" x14ac:dyDescent="0.2">
      <c r="B128" s="483"/>
      <c r="C128" s="1312" t="s">
        <v>567</v>
      </c>
      <c r="D128" s="1312"/>
      <c r="E128" s="1312"/>
      <c r="F128" s="1312"/>
      <c r="G128" s="1312"/>
      <c r="H128" s="4"/>
      <c r="I128" s="895"/>
      <c r="J128" s="157"/>
      <c r="K128" s="484"/>
      <c r="L128" s="184" t="s">
        <v>750</v>
      </c>
      <c r="M128" s="484"/>
      <c r="N128" s="484"/>
      <c r="O128" s="3">
        <v>1</v>
      </c>
      <c r="P128" s="487"/>
      <c r="Q128" s="484"/>
      <c r="R128" s="484"/>
      <c r="S128" s="484"/>
      <c r="U128" s="485"/>
      <c r="V128" s="484"/>
      <c r="W128" s="184" t="s">
        <v>750</v>
      </c>
      <c r="X128" s="484"/>
      <c r="Y128" s="484"/>
      <c r="Z128" s="3">
        <v>1</v>
      </c>
      <c r="AA128" s="487"/>
      <c r="AB128" s="484"/>
      <c r="AC128" s="484"/>
      <c r="AE128" s="484"/>
      <c r="AF128" s="485"/>
    </row>
    <row r="129" spans="2:32" x14ac:dyDescent="0.2">
      <c r="B129" s="483"/>
      <c r="C129" s="1312"/>
      <c r="D129" s="1312"/>
      <c r="E129" s="1312"/>
      <c r="F129" s="1312"/>
      <c r="G129" s="1312"/>
      <c r="H129" s="921"/>
      <c r="I129" s="895"/>
      <c r="J129" s="157"/>
      <c r="K129" s="484"/>
      <c r="L129" s="184"/>
      <c r="M129" s="484"/>
      <c r="N129" s="484"/>
      <c r="O129" s="903"/>
      <c r="P129" s="484"/>
      <c r="Q129" s="484"/>
      <c r="R129" s="484"/>
      <c r="S129" s="484"/>
      <c r="U129" s="485"/>
      <c r="V129" s="484"/>
      <c r="W129" s="184"/>
      <c r="X129" s="484"/>
      <c r="Y129" s="484"/>
      <c r="Z129" s="903"/>
      <c r="AA129" s="484"/>
      <c r="AB129" s="484"/>
      <c r="AC129" s="484"/>
      <c r="AE129" s="484"/>
      <c r="AF129" s="485"/>
    </row>
    <row r="130" spans="2:32" x14ac:dyDescent="0.2">
      <c r="B130" s="483"/>
      <c r="C130" s="1312"/>
      <c r="D130" s="1312"/>
      <c r="E130" s="1312"/>
      <c r="F130" s="1312"/>
      <c r="G130" s="1312"/>
      <c r="H130" s="921"/>
      <c r="I130" s="895"/>
      <c r="J130" s="157"/>
      <c r="K130" s="484"/>
      <c r="L130" s="184" t="s">
        <v>751</v>
      </c>
      <c r="M130" s="484"/>
      <c r="N130" s="484"/>
      <c r="O130" s="3">
        <v>2</v>
      </c>
      <c r="P130" s="487"/>
      <c r="Q130" s="484"/>
      <c r="R130" s="484"/>
      <c r="S130" s="484"/>
      <c r="U130" s="485"/>
      <c r="V130" s="484"/>
      <c r="W130" s="184" t="s">
        <v>751</v>
      </c>
      <c r="X130" s="484"/>
      <c r="Y130" s="484"/>
      <c r="Z130" s="3">
        <v>2</v>
      </c>
      <c r="AA130" s="487"/>
      <c r="AB130" s="484"/>
      <c r="AC130" s="484"/>
      <c r="AE130" s="484"/>
      <c r="AF130" s="485"/>
    </row>
    <row r="131" spans="2:32" x14ac:dyDescent="0.2">
      <c r="B131" s="483"/>
      <c r="C131" s="1312"/>
      <c r="D131" s="1312"/>
      <c r="E131" s="1312"/>
      <c r="F131" s="1312"/>
      <c r="G131" s="1312"/>
      <c r="H131" s="921"/>
      <c r="I131" s="895"/>
      <c r="J131" s="157"/>
      <c r="K131" s="484"/>
      <c r="L131" s="184"/>
      <c r="M131" s="484"/>
      <c r="N131" s="484"/>
      <c r="O131" s="903"/>
      <c r="P131" s="484"/>
      <c r="Q131" s="484"/>
      <c r="R131" s="484"/>
      <c r="S131" s="484"/>
      <c r="U131" s="485"/>
      <c r="V131" s="484"/>
      <c r="W131" s="184"/>
      <c r="X131" s="484"/>
      <c r="Y131" s="484"/>
      <c r="Z131" s="903"/>
      <c r="AA131" s="484"/>
      <c r="AB131" s="484"/>
      <c r="AC131" s="484"/>
      <c r="AE131" s="484"/>
      <c r="AF131" s="485"/>
    </row>
    <row r="132" spans="2:32" x14ac:dyDescent="0.2">
      <c r="B132" s="483"/>
      <c r="C132" s="921"/>
      <c r="D132" s="921"/>
      <c r="E132" s="921"/>
      <c r="F132" s="921"/>
      <c r="G132" s="921"/>
      <c r="H132" s="921"/>
      <c r="I132" s="895"/>
      <c r="J132" s="157"/>
      <c r="K132" s="484"/>
      <c r="L132" s="184" t="s">
        <v>368</v>
      </c>
      <c r="M132" s="484"/>
      <c r="N132" s="484"/>
      <c r="O132" s="484"/>
      <c r="P132" s="484"/>
      <c r="Q132" s="484"/>
      <c r="R132" s="484"/>
      <c r="S132" s="484"/>
      <c r="U132" s="956"/>
      <c r="V132" s="484"/>
      <c r="W132" s="184" t="s">
        <v>368</v>
      </c>
      <c r="X132" s="484"/>
      <c r="Y132" s="484"/>
      <c r="Z132" s="484"/>
      <c r="AA132" s="484"/>
      <c r="AB132" s="484"/>
      <c r="AC132" s="484"/>
      <c r="AE132" s="484"/>
      <c r="AF132" s="956"/>
    </row>
    <row r="133" spans="2:32" x14ac:dyDescent="0.2">
      <c r="B133" s="483"/>
      <c r="C133" s="1346" t="s">
        <v>172</v>
      </c>
      <c r="D133" s="1347"/>
      <c r="E133" s="1347"/>
      <c r="F133" s="1347"/>
      <c r="G133" s="1347"/>
      <c r="H133" s="1348"/>
      <c r="I133" s="895"/>
      <c r="J133" s="157">
        <f>J112+1</f>
        <v>8</v>
      </c>
      <c r="K133" s="484"/>
      <c r="L133" s="184" t="s">
        <v>369</v>
      </c>
      <c r="M133" s="484"/>
      <c r="N133" s="484"/>
      <c r="O133" s="3">
        <v>3</v>
      </c>
      <c r="P133" s="487"/>
      <c r="Q133" s="484"/>
      <c r="R133" s="484"/>
      <c r="S133" s="484"/>
      <c r="U133" s="762"/>
      <c r="V133" s="484"/>
      <c r="W133" s="184" t="s">
        <v>369</v>
      </c>
      <c r="X133" s="484"/>
      <c r="Y133" s="484"/>
      <c r="Z133" s="3">
        <v>3</v>
      </c>
      <c r="AA133" s="487"/>
      <c r="AB133" s="484"/>
      <c r="AC133" s="484"/>
      <c r="AE133" s="484"/>
      <c r="AF133" s="762"/>
    </row>
    <row r="134" spans="2:32" x14ac:dyDescent="0.2">
      <c r="B134" s="483"/>
      <c r="C134" s="1349"/>
      <c r="D134" s="1350"/>
      <c r="E134" s="1350"/>
      <c r="F134" s="1350"/>
      <c r="G134" s="1350"/>
      <c r="H134" s="1351"/>
      <c r="I134" s="895"/>
      <c r="J134" s="157"/>
      <c r="K134" s="484"/>
      <c r="L134" s="184"/>
      <c r="M134" s="484"/>
      <c r="N134" s="484"/>
      <c r="O134" s="903"/>
      <c r="P134" s="484"/>
      <c r="Q134" s="484"/>
      <c r="R134" s="484"/>
      <c r="S134" s="484"/>
      <c r="U134" s="956"/>
      <c r="V134" s="484"/>
      <c r="W134" s="184"/>
      <c r="X134" s="484"/>
      <c r="Y134" s="484"/>
      <c r="Z134" s="903"/>
      <c r="AA134" s="484"/>
      <c r="AB134" s="484"/>
      <c r="AC134" s="484"/>
      <c r="AE134" s="484"/>
      <c r="AF134" s="956"/>
    </row>
    <row r="135" spans="2:32" x14ac:dyDescent="0.2">
      <c r="B135" s="483"/>
      <c r="C135" s="921"/>
      <c r="D135" s="921"/>
      <c r="E135" s="921"/>
      <c r="F135" s="921"/>
      <c r="G135" s="921"/>
      <c r="H135" s="921"/>
      <c r="I135" s="895"/>
      <c r="J135" s="157"/>
      <c r="K135" s="484"/>
      <c r="L135" s="184" t="s">
        <v>971</v>
      </c>
      <c r="M135" s="484"/>
      <c r="N135" s="484"/>
      <c r="O135" s="3">
        <v>9</v>
      </c>
      <c r="P135" s="487"/>
      <c r="Q135" s="484"/>
      <c r="R135" s="484"/>
      <c r="S135" s="484"/>
      <c r="U135" s="956"/>
      <c r="V135" s="484"/>
      <c r="W135" s="184" t="s">
        <v>971</v>
      </c>
      <c r="X135" s="484"/>
      <c r="Y135" s="484"/>
      <c r="Z135" s="3">
        <v>9</v>
      </c>
      <c r="AA135" s="487"/>
      <c r="AB135" s="484"/>
      <c r="AC135" s="484"/>
      <c r="AE135" s="484"/>
      <c r="AF135" s="956"/>
    </row>
    <row r="136" spans="2:32" x14ac:dyDescent="0.2">
      <c r="B136" s="483"/>
      <c r="C136" s="4"/>
      <c r="D136" s="484"/>
      <c r="E136" s="484"/>
      <c r="F136" s="4"/>
      <c r="G136" s="4"/>
      <c r="H136" s="4"/>
      <c r="I136" s="895"/>
      <c r="J136" s="157"/>
      <c r="K136" s="484"/>
      <c r="L136" s="184" t="s">
        <v>972</v>
      </c>
      <c r="M136" s="484"/>
      <c r="N136" s="484"/>
      <c r="O136" s="903"/>
      <c r="P136" s="484"/>
      <c r="Q136" s="484"/>
      <c r="R136" s="484"/>
      <c r="S136" s="484"/>
      <c r="U136" s="956"/>
      <c r="V136" s="484"/>
      <c r="W136" s="184" t="s">
        <v>972</v>
      </c>
      <c r="X136" s="484"/>
      <c r="Y136" s="484"/>
      <c r="Z136" s="903"/>
      <c r="AA136" s="484"/>
      <c r="AB136" s="484"/>
      <c r="AC136" s="484"/>
      <c r="AE136" s="484"/>
      <c r="AF136" s="956"/>
    </row>
    <row r="137" spans="2:32" ht="13.5" thickBot="1" x14ac:dyDescent="0.25">
      <c r="B137" s="488"/>
      <c r="C137" s="134"/>
      <c r="D137" s="489"/>
      <c r="E137" s="489"/>
      <c r="F137" s="134"/>
      <c r="G137" s="134"/>
      <c r="H137" s="134"/>
      <c r="I137" s="134"/>
      <c r="J137" s="161"/>
      <c r="K137" s="489"/>
      <c r="L137" s="489"/>
      <c r="M137" s="489"/>
      <c r="N137" s="489"/>
      <c r="O137" s="489"/>
      <c r="P137" s="489"/>
      <c r="Q137" s="489"/>
      <c r="R137" s="489"/>
      <c r="S137" s="489"/>
      <c r="T137" s="489"/>
      <c r="U137" s="957"/>
      <c r="V137" s="489"/>
      <c r="W137" s="489"/>
      <c r="X137" s="489"/>
      <c r="Y137" s="489"/>
      <c r="Z137" s="489"/>
      <c r="AA137" s="489"/>
      <c r="AB137" s="489"/>
      <c r="AC137" s="489"/>
      <c r="AD137" s="489"/>
      <c r="AE137" s="489"/>
      <c r="AF137" s="957"/>
    </row>
    <row r="138" spans="2:32" x14ac:dyDescent="0.2">
      <c r="B138" s="483"/>
      <c r="C138" s="4"/>
      <c r="D138" s="484"/>
      <c r="E138" s="484"/>
      <c r="F138" s="4"/>
      <c r="G138" s="4"/>
      <c r="H138" s="4"/>
      <c r="I138" s="4"/>
      <c r="J138" s="283"/>
      <c r="L138" s="484"/>
      <c r="T138" s="486"/>
      <c r="U138" s="956"/>
      <c r="W138" s="484"/>
      <c r="AD138" s="486"/>
      <c r="AF138" s="956"/>
    </row>
    <row r="139" spans="2:32" x14ac:dyDescent="0.2">
      <c r="B139" s="483"/>
      <c r="C139" s="4"/>
      <c r="D139" s="484"/>
      <c r="E139" s="484"/>
      <c r="F139" s="4"/>
      <c r="G139" s="4"/>
      <c r="H139" s="4"/>
      <c r="I139" s="4"/>
      <c r="J139" s="157"/>
      <c r="L139" s="484"/>
      <c r="T139" s="486"/>
      <c r="U139" s="956"/>
      <c r="W139" s="484"/>
      <c r="AD139" s="486"/>
      <c r="AF139" s="956"/>
    </row>
    <row r="140" spans="2:32" ht="12.75" customHeight="1" x14ac:dyDescent="0.2">
      <c r="B140" s="483"/>
      <c r="C140" s="1273" t="s">
        <v>366</v>
      </c>
      <c r="D140" s="1273"/>
      <c r="E140" s="1273"/>
      <c r="F140" s="1273"/>
      <c r="G140" s="1273"/>
      <c r="H140" s="1273"/>
      <c r="I140" s="4"/>
      <c r="J140" s="157"/>
      <c r="L140" s="184" t="s">
        <v>1130</v>
      </c>
      <c r="M140" s="184"/>
      <c r="N140" s="184"/>
      <c r="O140" s="360">
        <v>1</v>
      </c>
      <c r="P140" s="958"/>
      <c r="Q140" s="333"/>
      <c r="R140" s="333"/>
      <c r="S140" s="333"/>
      <c r="T140" s="486"/>
      <c r="U140" s="956"/>
      <c r="W140" s="184" t="s">
        <v>1130</v>
      </c>
      <c r="X140" s="184"/>
      <c r="Y140" s="184"/>
      <c r="Z140" s="360">
        <v>1</v>
      </c>
      <c r="AA140" s="958"/>
      <c r="AB140" s="333"/>
      <c r="AC140" s="333"/>
      <c r="AD140" s="333"/>
      <c r="AF140" s="956"/>
    </row>
    <row r="141" spans="2:32" x14ac:dyDescent="0.2">
      <c r="B141" s="483"/>
      <c r="C141" s="1273"/>
      <c r="D141" s="1273"/>
      <c r="E141" s="1273"/>
      <c r="F141" s="1273"/>
      <c r="G141" s="1273"/>
      <c r="H141" s="1273"/>
      <c r="I141" s="4"/>
      <c r="J141" s="157"/>
      <c r="L141" s="50"/>
      <c r="M141" s="58"/>
      <c r="N141" s="50"/>
      <c r="O141" s="959"/>
      <c r="P141" s="184"/>
      <c r="Q141" s="333"/>
      <c r="R141" s="333"/>
      <c r="S141" s="333"/>
      <c r="T141" s="486"/>
      <c r="U141" s="956"/>
      <c r="W141" s="50"/>
      <c r="X141" s="58"/>
      <c r="Y141" s="50"/>
      <c r="Z141" s="959"/>
      <c r="AA141" s="184"/>
      <c r="AB141" s="333"/>
      <c r="AC141" s="333"/>
      <c r="AD141" s="333"/>
      <c r="AF141" s="956"/>
    </row>
    <row r="142" spans="2:32" x14ac:dyDescent="0.2">
      <c r="B142" s="483"/>
      <c r="C142" s="1273"/>
      <c r="D142" s="1273"/>
      <c r="E142" s="1273"/>
      <c r="F142" s="1273"/>
      <c r="G142" s="1273"/>
      <c r="H142" s="1273"/>
      <c r="I142" s="4"/>
      <c r="J142" s="641"/>
      <c r="L142" s="184" t="s">
        <v>751</v>
      </c>
      <c r="M142" s="58"/>
      <c r="N142" s="50"/>
      <c r="O142" s="360">
        <v>2</v>
      </c>
      <c r="P142" s="958"/>
      <c r="R142" s="333" t="s">
        <v>211</v>
      </c>
      <c r="S142" s="333"/>
      <c r="T142" s="486"/>
      <c r="U142" s="956"/>
      <c r="W142" s="184" t="s">
        <v>751</v>
      </c>
      <c r="X142" s="58"/>
      <c r="Y142" s="50"/>
      <c r="Z142" s="360">
        <v>2</v>
      </c>
      <c r="AA142" s="958"/>
      <c r="AB142" s="333"/>
      <c r="AC142" s="333"/>
      <c r="AD142" s="333"/>
      <c r="AF142" s="956"/>
    </row>
    <row r="143" spans="2:32" x14ac:dyDescent="0.2">
      <c r="B143" s="483"/>
      <c r="C143" s="1273"/>
      <c r="D143" s="1273"/>
      <c r="E143" s="1273"/>
      <c r="F143" s="1273"/>
      <c r="G143" s="1273"/>
      <c r="H143" s="1273"/>
      <c r="I143" s="4"/>
      <c r="J143" s="157" t="s">
        <v>1230</v>
      </c>
      <c r="L143" s="184"/>
      <c r="M143" s="58"/>
      <c r="N143" s="50"/>
      <c r="O143" s="897"/>
      <c r="P143" s="184"/>
      <c r="Q143" s="333"/>
      <c r="R143" s="333"/>
      <c r="S143" s="333"/>
      <c r="T143" s="486"/>
      <c r="U143" s="956"/>
      <c r="W143" s="184"/>
      <c r="X143" s="58"/>
      <c r="Y143" s="50"/>
      <c r="Z143" s="897"/>
      <c r="AA143" s="184"/>
      <c r="AB143" s="333"/>
      <c r="AC143" s="333"/>
      <c r="AD143" s="333"/>
      <c r="AF143" s="956"/>
    </row>
    <row r="144" spans="2:32" x14ac:dyDescent="0.2">
      <c r="B144" s="483"/>
      <c r="C144" s="1273"/>
      <c r="D144" s="1273"/>
      <c r="E144" s="1273"/>
      <c r="F144" s="1273"/>
      <c r="G144" s="1273"/>
      <c r="H144" s="1273"/>
      <c r="I144" s="4"/>
      <c r="J144" s="157"/>
      <c r="L144" s="184" t="s">
        <v>368</v>
      </c>
      <c r="M144" s="58"/>
      <c r="N144" s="50"/>
      <c r="O144" s="184"/>
      <c r="P144" s="184"/>
      <c r="Q144" s="333"/>
      <c r="R144" s="333"/>
      <c r="S144" s="333"/>
      <c r="T144" s="486"/>
      <c r="U144" s="956"/>
      <c r="W144" s="184" t="s">
        <v>368</v>
      </c>
      <c r="X144" s="58"/>
      <c r="Y144" s="50"/>
      <c r="Z144" s="184"/>
      <c r="AA144" s="184"/>
      <c r="AB144" s="333"/>
      <c r="AC144" s="333"/>
      <c r="AD144" s="333"/>
      <c r="AF144" s="956"/>
    </row>
    <row r="145" spans="2:32" x14ac:dyDescent="0.2">
      <c r="B145" s="483"/>
      <c r="C145" s="1346" t="s">
        <v>172</v>
      </c>
      <c r="D145" s="1347"/>
      <c r="E145" s="1347"/>
      <c r="F145" s="1347"/>
      <c r="G145" s="1347"/>
      <c r="H145" s="1348"/>
      <c r="I145" s="4"/>
      <c r="J145" s="157"/>
      <c r="L145" s="184" t="s">
        <v>369</v>
      </c>
      <c r="M145" s="58"/>
      <c r="N145" s="50"/>
      <c r="O145" s="360">
        <v>3</v>
      </c>
      <c r="P145" s="958"/>
      <c r="Q145" s="333"/>
      <c r="R145" s="333" t="s">
        <v>211</v>
      </c>
      <c r="S145" s="333"/>
      <c r="T145" s="486"/>
      <c r="U145" s="956"/>
      <c r="W145" s="184" t="s">
        <v>369</v>
      </c>
      <c r="X145" s="58"/>
      <c r="Y145" s="50"/>
      <c r="Z145" s="360">
        <v>3</v>
      </c>
      <c r="AA145" s="958"/>
      <c r="AB145" s="333"/>
      <c r="AC145" s="333" t="s">
        <v>211</v>
      </c>
      <c r="AD145" s="333"/>
      <c r="AF145" s="956"/>
    </row>
    <row r="146" spans="2:32" x14ac:dyDescent="0.2">
      <c r="B146" s="483"/>
      <c r="C146" s="1349"/>
      <c r="D146" s="1350"/>
      <c r="E146" s="1350"/>
      <c r="F146" s="1350"/>
      <c r="G146" s="1350"/>
      <c r="H146" s="1351"/>
      <c r="I146" s="4"/>
      <c r="J146" s="157"/>
      <c r="L146" s="333"/>
      <c r="M146" s="333"/>
      <c r="N146" s="333"/>
      <c r="O146" s="333"/>
      <c r="P146" s="333"/>
      <c r="Q146" s="333"/>
      <c r="R146" s="333"/>
      <c r="S146" s="333"/>
      <c r="T146" s="486"/>
      <c r="U146" s="956"/>
      <c r="W146" s="484"/>
      <c r="AD146" s="486"/>
      <c r="AF146" s="956"/>
    </row>
    <row r="147" spans="2:32" ht="13.5" thickBot="1" x14ac:dyDescent="0.25">
      <c r="B147" s="483"/>
      <c r="C147" s="4"/>
      <c r="D147" s="484"/>
      <c r="E147" s="484"/>
      <c r="F147" s="4"/>
      <c r="G147" s="4"/>
      <c r="H147" s="4"/>
      <c r="I147" s="4"/>
      <c r="J147" s="161"/>
      <c r="L147" s="484"/>
      <c r="T147" s="486"/>
      <c r="U147" s="956"/>
      <c r="W147" s="484"/>
      <c r="AD147" s="486"/>
      <c r="AF147" s="956"/>
    </row>
    <row r="148" spans="2:32" x14ac:dyDescent="0.2">
      <c r="B148" s="480"/>
      <c r="C148" s="481"/>
      <c r="D148" s="481"/>
      <c r="E148" s="481"/>
      <c r="F148" s="481"/>
      <c r="G148" s="481"/>
      <c r="H148" s="481"/>
      <c r="I148" s="482"/>
      <c r="J148" s="283"/>
      <c r="K148" s="480"/>
      <c r="L148" s="481"/>
      <c r="M148" s="481"/>
      <c r="N148" s="481"/>
      <c r="O148" s="481"/>
      <c r="P148" s="481"/>
      <c r="Q148" s="481"/>
      <c r="R148" s="481"/>
      <c r="S148" s="481"/>
      <c r="T148" s="481"/>
      <c r="U148" s="482"/>
      <c r="V148" s="480"/>
      <c r="W148" s="481"/>
      <c r="X148" s="481"/>
      <c r="Y148" s="481"/>
      <c r="Z148" s="481"/>
      <c r="AA148" s="481"/>
      <c r="AB148" s="481"/>
      <c r="AC148" s="481"/>
      <c r="AD148" s="481"/>
      <c r="AE148" s="481"/>
      <c r="AF148" s="482"/>
    </row>
    <row r="149" spans="2:32" x14ac:dyDescent="0.2">
      <c r="B149" s="483"/>
      <c r="C149" s="484"/>
      <c r="D149" s="484"/>
      <c r="E149" s="484"/>
      <c r="F149" s="484"/>
      <c r="G149" s="484"/>
      <c r="H149" s="484"/>
      <c r="I149" s="485"/>
      <c r="J149" s="157"/>
      <c r="K149" s="483"/>
      <c r="L149" s="903" t="s">
        <v>744</v>
      </c>
      <c r="M149" s="184" t="s">
        <v>370</v>
      </c>
      <c r="N149" s="484"/>
      <c r="O149" s="484"/>
      <c r="P149" s="4"/>
      <c r="Q149" s="484"/>
      <c r="R149" s="484"/>
      <c r="S149" s="3">
        <v>1</v>
      </c>
      <c r="T149" s="3"/>
      <c r="U149" s="485"/>
      <c r="V149" s="483"/>
      <c r="W149" s="903" t="s">
        <v>744</v>
      </c>
      <c r="X149" s="4" t="s">
        <v>370</v>
      </c>
      <c r="Y149" s="484"/>
      <c r="Z149" s="484"/>
      <c r="AA149" s="4"/>
      <c r="AB149" s="484"/>
      <c r="AC149" s="484"/>
      <c r="AD149" s="3">
        <v>1</v>
      </c>
      <c r="AE149" s="3"/>
      <c r="AF149" s="485"/>
    </row>
    <row r="150" spans="2:32" x14ac:dyDescent="0.2">
      <c r="B150" s="483"/>
      <c r="C150" s="484"/>
      <c r="D150" s="484"/>
      <c r="E150" s="484"/>
      <c r="F150" s="484"/>
      <c r="G150" s="484"/>
      <c r="H150" s="484"/>
      <c r="I150" s="485"/>
      <c r="J150" s="157"/>
      <c r="K150" s="483"/>
      <c r="L150" s="903"/>
      <c r="M150" s="484"/>
      <c r="N150" s="484"/>
      <c r="O150" s="484"/>
      <c r="P150" s="4"/>
      <c r="Q150" s="484"/>
      <c r="R150" s="484"/>
      <c r="S150" s="903"/>
      <c r="T150" s="903"/>
      <c r="U150" s="485"/>
      <c r="V150" s="483"/>
      <c r="W150" s="903"/>
      <c r="X150" s="484"/>
      <c r="Y150" s="484"/>
      <c r="Z150" s="484"/>
      <c r="AA150" s="4"/>
      <c r="AB150" s="484"/>
      <c r="AC150" s="484"/>
      <c r="AD150" s="903"/>
      <c r="AE150" s="903"/>
      <c r="AF150" s="485"/>
    </row>
    <row r="151" spans="2:32" x14ac:dyDescent="0.2">
      <c r="B151" s="483"/>
      <c r="C151" s="484" t="s">
        <v>856</v>
      </c>
      <c r="D151" s="484"/>
      <c r="E151" s="484"/>
      <c r="F151" s="484"/>
      <c r="G151" s="484"/>
      <c r="H151" s="484"/>
      <c r="I151" s="485"/>
      <c r="J151" s="157"/>
      <c r="K151" s="483"/>
      <c r="L151" s="903" t="s">
        <v>747</v>
      </c>
      <c r="M151" s="184" t="s">
        <v>173</v>
      </c>
      <c r="N151" s="484"/>
      <c r="O151" s="484"/>
      <c r="P151" s="4"/>
      <c r="Q151" s="484"/>
      <c r="R151" s="484"/>
      <c r="S151" s="3">
        <v>2</v>
      </c>
      <c r="T151" s="3"/>
      <c r="U151" s="485"/>
      <c r="V151" s="483"/>
      <c r="W151" s="903" t="s">
        <v>747</v>
      </c>
      <c r="X151" s="184" t="s">
        <v>173</v>
      </c>
      <c r="Y151" s="484"/>
      <c r="Z151" s="484"/>
      <c r="AA151" s="4"/>
      <c r="AB151" s="484"/>
      <c r="AC151" s="484"/>
      <c r="AD151" s="3">
        <v>2</v>
      </c>
      <c r="AE151" s="3"/>
      <c r="AF151" s="485"/>
    </row>
    <row r="152" spans="2:32" x14ac:dyDescent="0.2">
      <c r="B152" s="483"/>
      <c r="C152" s="484" t="s">
        <v>857</v>
      </c>
      <c r="D152" s="484"/>
      <c r="E152" s="484"/>
      <c r="F152" s="484"/>
      <c r="G152" s="484"/>
      <c r="H152" s="484"/>
      <c r="I152" s="485"/>
      <c r="J152" s="157">
        <f>+J133+1</f>
        <v>9</v>
      </c>
      <c r="K152" s="483"/>
      <c r="L152" s="903"/>
      <c r="M152" s="4"/>
      <c r="N152" s="484"/>
      <c r="O152" s="484"/>
      <c r="P152" s="4"/>
      <c r="Q152" s="484"/>
      <c r="R152" s="484"/>
      <c r="S152" s="903"/>
      <c r="T152" s="903"/>
      <c r="U152" s="960"/>
      <c r="V152" s="483"/>
      <c r="W152" s="903"/>
      <c r="X152" s="4"/>
      <c r="Y152" s="484"/>
      <c r="Z152" s="484"/>
      <c r="AA152" s="4"/>
      <c r="AB152" s="484"/>
      <c r="AC152" s="484"/>
      <c r="AD152" s="903"/>
      <c r="AE152" s="903"/>
      <c r="AF152" s="960"/>
    </row>
    <row r="153" spans="2:32" x14ac:dyDescent="0.2">
      <c r="B153" s="483"/>
      <c r="C153" s="484" t="s">
        <v>371</v>
      </c>
      <c r="D153" s="484"/>
      <c r="E153" s="484"/>
      <c r="F153" s="484"/>
      <c r="G153" s="484"/>
      <c r="H153" s="484"/>
      <c r="I153" s="485"/>
      <c r="J153" s="157"/>
      <c r="K153" s="483"/>
      <c r="L153" s="903" t="s">
        <v>752</v>
      </c>
      <c r="M153" s="184" t="s">
        <v>1080</v>
      </c>
      <c r="N153" s="484"/>
      <c r="O153" s="484"/>
      <c r="P153" s="4"/>
      <c r="Q153" s="484"/>
      <c r="R153" s="484"/>
      <c r="S153" s="903"/>
      <c r="T153" s="903"/>
      <c r="U153" s="933"/>
      <c r="V153" s="483"/>
      <c r="W153" s="903" t="s">
        <v>752</v>
      </c>
      <c r="X153" s="4" t="s">
        <v>568</v>
      </c>
      <c r="Y153" s="484"/>
      <c r="Z153" s="484"/>
      <c r="AA153" s="4"/>
      <c r="AB153" s="484"/>
      <c r="AC153" s="484"/>
      <c r="AD153" s="903"/>
      <c r="AE153" s="903"/>
      <c r="AF153" s="933"/>
    </row>
    <row r="154" spans="2:32" x14ac:dyDescent="0.2">
      <c r="B154" s="483"/>
      <c r="C154" s="484"/>
      <c r="D154" s="484"/>
      <c r="E154" s="484"/>
      <c r="F154" s="484"/>
      <c r="G154" s="484"/>
      <c r="H154" s="484"/>
      <c r="I154" s="485"/>
      <c r="J154" s="157"/>
      <c r="K154" s="483"/>
      <c r="L154" s="903"/>
      <c r="M154" s="195" t="s">
        <v>569</v>
      </c>
      <c r="N154" s="484"/>
      <c r="O154" s="484"/>
      <c r="P154" s="4"/>
      <c r="Q154" s="484"/>
      <c r="R154" s="484"/>
      <c r="S154" s="3">
        <v>3</v>
      </c>
      <c r="T154" s="3"/>
      <c r="U154" s="960"/>
      <c r="V154" s="483"/>
      <c r="W154" s="903"/>
      <c r="X154" s="195" t="s">
        <v>569</v>
      </c>
      <c r="Y154" s="484"/>
      <c r="Z154" s="484"/>
      <c r="AA154" s="4"/>
      <c r="AB154" s="484"/>
      <c r="AC154" s="484"/>
      <c r="AD154" s="3">
        <v>3</v>
      </c>
      <c r="AE154" s="3"/>
      <c r="AF154" s="960"/>
    </row>
    <row r="155" spans="2:32" x14ac:dyDescent="0.2">
      <c r="B155" s="483"/>
      <c r="C155" s="484"/>
      <c r="D155" s="484"/>
      <c r="E155" s="484"/>
      <c r="F155" s="484"/>
      <c r="G155" s="484"/>
      <c r="H155" s="484"/>
      <c r="I155" s="485"/>
      <c r="J155" s="157"/>
      <c r="K155" s="483"/>
      <c r="L155" s="903"/>
      <c r="M155" s="4"/>
      <c r="N155" s="484"/>
      <c r="O155" s="484"/>
      <c r="P155" s="4"/>
      <c r="Q155" s="484"/>
      <c r="R155" s="484"/>
      <c r="S155" s="903"/>
      <c r="T155" s="903"/>
      <c r="U155" s="485"/>
      <c r="V155" s="483"/>
      <c r="W155" s="903"/>
      <c r="X155" s="4"/>
      <c r="Y155" s="484"/>
      <c r="Z155" s="484"/>
      <c r="AA155" s="4"/>
      <c r="AB155" s="484"/>
      <c r="AC155" s="484"/>
      <c r="AD155" s="903"/>
      <c r="AE155" s="903"/>
      <c r="AF155" s="485"/>
    </row>
    <row r="156" spans="2:32" x14ac:dyDescent="0.2">
      <c r="B156" s="483"/>
      <c r="C156" s="484"/>
      <c r="D156" s="484"/>
      <c r="E156" s="484"/>
      <c r="F156" s="484"/>
      <c r="G156" s="484"/>
      <c r="H156" s="484"/>
      <c r="I156" s="485"/>
      <c r="J156" s="157"/>
      <c r="K156" s="483"/>
      <c r="L156" s="903" t="s">
        <v>756</v>
      </c>
      <c r="M156" s="184" t="s">
        <v>1081</v>
      </c>
      <c r="N156" s="484"/>
      <c r="O156" s="484"/>
      <c r="P156" s="4"/>
      <c r="Q156" s="484"/>
      <c r="R156" s="484"/>
      <c r="S156" s="903"/>
      <c r="T156" s="903"/>
      <c r="U156" s="933"/>
      <c r="V156" s="483"/>
      <c r="W156" s="903" t="s">
        <v>756</v>
      </c>
      <c r="X156" s="4" t="s">
        <v>570</v>
      </c>
      <c r="Y156" s="484"/>
      <c r="Z156" s="484"/>
      <c r="AA156" s="4"/>
      <c r="AB156" s="484"/>
      <c r="AC156" s="484"/>
      <c r="AD156" s="903"/>
      <c r="AE156" s="903"/>
      <c r="AF156" s="933"/>
    </row>
    <row r="157" spans="2:32" x14ac:dyDescent="0.2">
      <c r="B157" s="483"/>
      <c r="C157" s="484"/>
      <c r="D157" s="484"/>
      <c r="E157" s="484"/>
      <c r="F157" s="484"/>
      <c r="G157" s="484"/>
      <c r="H157" s="484"/>
      <c r="I157" s="485"/>
      <c r="J157" s="157"/>
      <c r="K157" s="483"/>
      <c r="L157" s="184"/>
      <c r="M157" s="4" t="s">
        <v>571</v>
      </c>
      <c r="N157" s="484"/>
      <c r="O157" s="484"/>
      <c r="P157" s="4"/>
      <c r="Q157" s="484"/>
      <c r="R157" s="484"/>
      <c r="S157" s="3">
        <v>4</v>
      </c>
      <c r="T157" s="3"/>
      <c r="U157" s="485"/>
      <c r="V157" s="483"/>
      <c r="W157" s="184"/>
      <c r="X157" s="4" t="s">
        <v>571</v>
      </c>
      <c r="Y157" s="484"/>
      <c r="Z157" s="484"/>
      <c r="AA157" s="4"/>
      <c r="AB157" s="484"/>
      <c r="AC157" s="484"/>
      <c r="AD157" s="3">
        <v>4</v>
      </c>
      <c r="AE157" s="3"/>
      <c r="AF157" s="485"/>
    </row>
    <row r="158" spans="2:32" ht="13.5" thickBot="1" x14ac:dyDescent="0.25">
      <c r="B158" s="488"/>
      <c r="C158" s="489"/>
      <c r="D158" s="489"/>
      <c r="E158" s="489"/>
      <c r="F158" s="489"/>
      <c r="G158" s="489"/>
      <c r="H158" s="489"/>
      <c r="I158" s="490"/>
      <c r="J158" s="161"/>
      <c r="K158" s="488"/>
      <c r="L158" s="489"/>
      <c r="M158" s="489"/>
      <c r="N158" s="489"/>
      <c r="O158" s="489"/>
      <c r="P158" s="489"/>
      <c r="Q158" s="489"/>
      <c r="R158" s="489"/>
      <c r="S158" s="489"/>
      <c r="T158" s="489"/>
      <c r="U158" s="490"/>
      <c r="V158" s="488"/>
      <c r="W158" s="489"/>
      <c r="X158" s="489"/>
      <c r="Y158" s="489"/>
      <c r="Z158" s="489"/>
      <c r="AA158" s="489"/>
      <c r="AB158" s="489"/>
      <c r="AC158" s="489"/>
      <c r="AD158" s="489"/>
      <c r="AE158" s="489"/>
      <c r="AF158" s="490"/>
    </row>
    <row r="159" spans="2:32" x14ac:dyDescent="0.2">
      <c r="B159" s="480"/>
      <c r="C159" s="481"/>
      <c r="D159" s="481"/>
      <c r="E159" s="481"/>
      <c r="F159" s="481"/>
      <c r="G159" s="481"/>
      <c r="H159" s="481"/>
      <c r="I159" s="482"/>
      <c r="J159" s="154"/>
      <c r="K159" s="480"/>
      <c r="L159" s="481"/>
      <c r="M159" s="481"/>
      <c r="N159" s="481"/>
      <c r="O159" s="481"/>
      <c r="P159" s="481"/>
      <c r="Q159" s="481"/>
      <c r="R159" s="481"/>
      <c r="S159" s="481"/>
      <c r="T159" s="481"/>
      <c r="U159" s="482"/>
      <c r="V159" s="480"/>
      <c r="W159" s="481"/>
      <c r="X159" s="481"/>
      <c r="Y159" s="481"/>
      <c r="Z159" s="481"/>
      <c r="AA159" s="481"/>
      <c r="AB159" s="481"/>
      <c r="AC159" s="481"/>
      <c r="AD159" s="481"/>
      <c r="AE159" s="481"/>
      <c r="AF159" s="482"/>
    </row>
    <row r="160" spans="2:32" x14ac:dyDescent="0.2">
      <c r="B160" s="483"/>
      <c r="C160" s="484" t="s">
        <v>512</v>
      </c>
      <c r="D160" s="484"/>
      <c r="E160" s="484"/>
      <c r="F160" s="484"/>
      <c r="G160" s="484"/>
      <c r="H160" s="484"/>
      <c r="I160" s="485"/>
      <c r="J160" s="155"/>
      <c r="K160" s="483"/>
      <c r="L160" s="484"/>
      <c r="M160" s="484"/>
      <c r="N160" s="484"/>
      <c r="O160" s="484"/>
      <c r="P160" s="484"/>
      <c r="Q160" s="484"/>
      <c r="R160" s="484"/>
      <c r="S160" s="484"/>
      <c r="U160" s="485"/>
      <c r="V160" s="483"/>
      <c r="W160" s="484"/>
      <c r="X160" s="484"/>
      <c r="Y160" s="484"/>
      <c r="Z160" s="484"/>
      <c r="AA160" s="484"/>
      <c r="AB160" s="484"/>
      <c r="AC160" s="484"/>
      <c r="AE160" s="484"/>
      <c r="AF160" s="485"/>
    </row>
    <row r="161" spans="2:32" x14ac:dyDescent="0.2">
      <c r="B161" s="483"/>
      <c r="C161" s="484" t="s">
        <v>513</v>
      </c>
      <c r="D161" s="484"/>
      <c r="E161" s="484"/>
      <c r="F161" s="484"/>
      <c r="G161" s="484"/>
      <c r="H161" s="484"/>
      <c r="I161" s="485"/>
      <c r="J161" s="155"/>
      <c r="K161" s="483"/>
      <c r="L161" s="484"/>
      <c r="M161" s="484" t="s">
        <v>750</v>
      </c>
      <c r="N161" s="3">
        <v>1</v>
      </c>
      <c r="O161" s="487"/>
      <c r="P161" s="525" t="s">
        <v>744</v>
      </c>
      <c r="Q161" s="484" t="s">
        <v>840</v>
      </c>
      <c r="R161" s="484"/>
      <c r="S161" s="484"/>
      <c r="U161" s="485"/>
      <c r="V161" s="483"/>
      <c r="W161" s="484"/>
      <c r="X161" s="484" t="s">
        <v>750</v>
      </c>
      <c r="Y161" s="3">
        <v>1</v>
      </c>
      <c r="Z161" s="487"/>
      <c r="AA161" s="525" t="s">
        <v>744</v>
      </c>
      <c r="AB161" s="484" t="s">
        <v>840</v>
      </c>
      <c r="AC161" s="484"/>
      <c r="AE161" s="484"/>
      <c r="AF161" s="485"/>
    </row>
    <row r="162" spans="2:32" x14ac:dyDescent="0.2">
      <c r="B162" s="483"/>
      <c r="C162" s="484" t="s">
        <v>514</v>
      </c>
      <c r="D162" s="484"/>
      <c r="E162" s="484"/>
      <c r="F162" s="484"/>
      <c r="G162" s="484"/>
      <c r="H162" s="484"/>
      <c r="I162" s="485"/>
      <c r="J162" s="155">
        <f>+J152+1</f>
        <v>10</v>
      </c>
      <c r="K162" s="483"/>
      <c r="L162" s="484"/>
      <c r="M162" s="484"/>
      <c r="N162" s="903"/>
      <c r="O162" s="484"/>
      <c r="P162" s="484"/>
      <c r="Q162" s="484" t="s">
        <v>116</v>
      </c>
      <c r="R162" s="484"/>
      <c r="S162" s="484"/>
      <c r="U162" s="485"/>
      <c r="V162" s="483"/>
      <c r="W162" s="484"/>
      <c r="X162" s="484"/>
      <c r="Y162" s="903"/>
      <c r="Z162" s="484"/>
      <c r="AA162" s="484"/>
      <c r="AB162" s="484" t="s">
        <v>116</v>
      </c>
      <c r="AC162" s="484"/>
      <c r="AE162" s="484"/>
      <c r="AF162" s="485"/>
    </row>
    <row r="163" spans="2:32" x14ac:dyDescent="0.2">
      <c r="B163" s="483"/>
      <c r="C163" s="484"/>
      <c r="D163" s="484"/>
      <c r="E163" s="484"/>
      <c r="F163" s="484"/>
      <c r="G163" s="484"/>
      <c r="H163" s="484"/>
      <c r="I163" s="485"/>
      <c r="J163" s="155"/>
      <c r="K163" s="483"/>
      <c r="L163" s="484"/>
      <c r="M163" s="484"/>
      <c r="N163" s="484"/>
      <c r="O163" s="484"/>
      <c r="P163" s="484"/>
      <c r="Q163" s="484"/>
      <c r="R163" s="484"/>
      <c r="S163" s="484"/>
      <c r="U163" s="485"/>
      <c r="V163" s="483"/>
      <c r="W163" s="484"/>
      <c r="X163" s="484"/>
      <c r="Y163" s="484"/>
      <c r="Z163" s="484"/>
      <c r="AA163" s="484"/>
      <c r="AB163" s="484"/>
      <c r="AC163" s="484"/>
      <c r="AE163" s="484"/>
      <c r="AF163" s="485"/>
    </row>
    <row r="164" spans="2:32" x14ac:dyDescent="0.2">
      <c r="B164" s="483"/>
      <c r="C164" s="203" t="s">
        <v>225</v>
      </c>
      <c r="D164" s="715"/>
      <c r="E164" s="715"/>
      <c r="F164" s="715"/>
      <c r="G164" s="716"/>
      <c r="H164" s="484"/>
      <c r="I164" s="485"/>
      <c r="J164" s="155"/>
      <c r="K164" s="483"/>
      <c r="L164" s="484"/>
      <c r="M164" s="484" t="s">
        <v>751</v>
      </c>
      <c r="N164" s="3">
        <v>2</v>
      </c>
      <c r="O164" s="487"/>
      <c r="P164" s="484"/>
      <c r="Q164" s="484"/>
      <c r="R164" s="484"/>
      <c r="S164" s="484"/>
      <c r="U164" s="485"/>
      <c r="V164" s="483"/>
      <c r="W164" s="484"/>
      <c r="X164" s="484" t="s">
        <v>751</v>
      </c>
      <c r="Y164" s="3">
        <v>2</v>
      </c>
      <c r="Z164" s="487"/>
      <c r="AA164" s="484"/>
      <c r="AB164" s="484"/>
      <c r="AC164" s="484"/>
      <c r="AE164" s="484"/>
      <c r="AF164" s="485"/>
    </row>
    <row r="165" spans="2:32" x14ac:dyDescent="0.2">
      <c r="B165" s="483"/>
      <c r="C165" s="293" t="s">
        <v>515</v>
      </c>
      <c r="D165" s="523"/>
      <c r="E165" s="523"/>
      <c r="F165" s="523"/>
      <c r="G165" s="717"/>
      <c r="H165" s="484"/>
      <c r="I165" s="485"/>
      <c r="J165" s="155"/>
      <c r="K165" s="483"/>
      <c r="L165" s="484"/>
      <c r="M165" s="484"/>
      <c r="N165" s="484"/>
      <c r="O165" s="484"/>
      <c r="P165" s="484"/>
      <c r="Q165" s="484"/>
      <c r="R165" s="484"/>
      <c r="S165" s="484"/>
      <c r="U165" s="485"/>
      <c r="V165" s="483"/>
      <c r="W165" s="484"/>
      <c r="X165" s="484"/>
      <c r="Y165" s="484"/>
      <c r="Z165" s="484"/>
      <c r="AA165" s="484"/>
      <c r="AB165" s="484"/>
      <c r="AC165" s="484"/>
      <c r="AE165" s="484"/>
      <c r="AF165" s="485"/>
    </row>
    <row r="166" spans="2:32" ht="13.5" thickBot="1" x14ac:dyDescent="0.25">
      <c r="B166" s="488"/>
      <c r="C166" s="489"/>
      <c r="D166" s="489"/>
      <c r="E166" s="489"/>
      <c r="F166" s="489"/>
      <c r="G166" s="489"/>
      <c r="H166" s="489"/>
      <c r="I166" s="490"/>
      <c r="J166" s="156"/>
      <c r="K166" s="488"/>
      <c r="L166" s="489"/>
      <c r="M166" s="489"/>
      <c r="N166" s="489"/>
      <c r="O166" s="489"/>
      <c r="P166" s="489"/>
      <c r="Q166" s="489"/>
      <c r="R166" s="489"/>
      <c r="S166" s="489"/>
      <c r="T166" s="489"/>
      <c r="U166" s="490"/>
      <c r="V166" s="488"/>
      <c r="W166" s="489"/>
      <c r="X166" s="489"/>
      <c r="Y166" s="489"/>
      <c r="Z166" s="489"/>
      <c r="AA166" s="489"/>
      <c r="AB166" s="489"/>
      <c r="AC166" s="489"/>
      <c r="AD166" s="489"/>
      <c r="AE166" s="489"/>
      <c r="AF166" s="490"/>
    </row>
  </sheetData>
  <mergeCells count="23">
    <mergeCell ref="W35:AC36"/>
    <mergeCell ref="W38:AC39"/>
    <mergeCell ref="W41:AC42"/>
    <mergeCell ref="C44:H44"/>
    <mergeCell ref="J32:J51"/>
    <mergeCell ref="L35:R36"/>
    <mergeCell ref="C37:H42"/>
    <mergeCell ref="L38:R39"/>
    <mergeCell ref="L41:R42"/>
    <mergeCell ref="E46:F46"/>
    <mergeCell ref="C55:G59"/>
    <mergeCell ref="C140:H144"/>
    <mergeCell ref="C145:H146"/>
    <mergeCell ref="C95:G95"/>
    <mergeCell ref="C133:H134"/>
    <mergeCell ref="C115:F115"/>
    <mergeCell ref="C128:G131"/>
    <mergeCell ref="C63:F63"/>
    <mergeCell ref="B2:AF2"/>
    <mergeCell ref="C4:H8"/>
    <mergeCell ref="C11:H15"/>
    <mergeCell ref="C17:H22"/>
    <mergeCell ref="C25:H30"/>
  </mergeCells>
  <phoneticPr fontId="0" type="noConversion"/>
  <printOptions horizontalCentered="1"/>
  <pageMargins left="0.39370078740157483" right="0.39370078740157483" top="0.39370078740157483" bottom="0.39370078740157483" header="0" footer="0"/>
  <pageSetup scale="60" orientation="portrait" r:id="rId1"/>
  <headerFooter alignWithMargins="0"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8"/>
  <sheetViews>
    <sheetView showGridLines="0" zoomScaleNormal="100" zoomScaleSheetLayoutView="100" workbookViewId="0">
      <selection activeCell="M11" sqref="M11"/>
    </sheetView>
  </sheetViews>
  <sheetFormatPr baseColWidth="10" defaultColWidth="3" defaultRowHeight="12.75" x14ac:dyDescent="0.2"/>
  <cols>
    <col min="1" max="1" width="3" style="484" customWidth="1"/>
    <col min="2" max="2" width="3" style="486" customWidth="1"/>
    <col min="3" max="3" width="2.85546875" style="486" customWidth="1"/>
    <col min="4" max="11" width="3" style="486" customWidth="1"/>
    <col min="12" max="12" width="3" style="78" customWidth="1"/>
    <col min="13" max="21" width="3" style="486" customWidth="1"/>
    <col min="22" max="22" width="1.5703125" style="486" customWidth="1"/>
    <col min="23" max="23" width="3" style="486" customWidth="1"/>
    <col min="24" max="24" width="1.140625" style="486" customWidth="1"/>
    <col min="25" max="36" width="3" style="486" customWidth="1"/>
    <col min="37" max="37" width="2.140625" style="486" customWidth="1"/>
    <col min="38" max="38" width="3" style="486" customWidth="1"/>
    <col min="39" max="39" width="1.140625" style="486" customWidth="1"/>
    <col min="40" max="16384" width="3" style="486"/>
  </cols>
  <sheetData>
    <row r="1" spans="2:42" s="484" customFormat="1" ht="13.5" thickBot="1" x14ac:dyDescent="0.25">
      <c r="L1" s="146"/>
    </row>
    <row r="2" spans="2:42" s="484" customFormat="1" ht="30.75" customHeight="1" thickBot="1" x14ac:dyDescent="0.25">
      <c r="B2" s="1434" t="s">
        <v>1371</v>
      </c>
      <c r="C2" s="1435"/>
      <c r="D2" s="1435"/>
      <c r="E2" s="1435"/>
      <c r="F2" s="1435"/>
      <c r="G2" s="1435"/>
      <c r="H2" s="1435"/>
      <c r="I2" s="1435"/>
      <c r="J2" s="1435"/>
      <c r="K2" s="1435"/>
      <c r="L2" s="1435"/>
      <c r="M2" s="1435"/>
      <c r="N2" s="1435"/>
      <c r="O2" s="1435"/>
      <c r="P2" s="1435"/>
      <c r="Q2" s="1435"/>
      <c r="R2" s="1435"/>
      <c r="S2" s="1435"/>
      <c r="T2" s="1435"/>
      <c r="U2" s="1435"/>
      <c r="V2" s="1435"/>
      <c r="W2" s="1435"/>
      <c r="X2" s="1435"/>
      <c r="Y2" s="1435"/>
      <c r="Z2" s="1435"/>
      <c r="AA2" s="1435"/>
      <c r="AB2" s="1435"/>
      <c r="AC2" s="1435"/>
      <c r="AD2" s="1435"/>
      <c r="AE2" s="1435"/>
      <c r="AF2" s="1435"/>
      <c r="AG2" s="1435"/>
      <c r="AH2" s="1435"/>
      <c r="AI2" s="1435"/>
      <c r="AJ2" s="1435"/>
      <c r="AK2" s="1435"/>
      <c r="AL2" s="1435"/>
      <c r="AM2" s="1435"/>
      <c r="AN2" s="1435"/>
      <c r="AO2" s="1435"/>
      <c r="AP2" s="1436"/>
    </row>
    <row r="3" spans="2:42" ht="12.75" customHeight="1" x14ac:dyDescent="0.2">
      <c r="B3" s="1286" t="s">
        <v>590</v>
      </c>
      <c r="C3" s="1268"/>
      <c r="D3" s="1268"/>
      <c r="E3" s="1268"/>
      <c r="F3" s="1268"/>
      <c r="G3" s="1268"/>
      <c r="H3" s="1268"/>
      <c r="I3" s="1268"/>
      <c r="J3" s="1268"/>
      <c r="K3" s="1429"/>
      <c r="L3" s="1432">
        <v>1</v>
      </c>
      <c r="M3" s="483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" t="s">
        <v>591</v>
      </c>
      <c r="Z3" s="484"/>
      <c r="AA3" s="485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" t="s">
        <v>591</v>
      </c>
      <c r="AO3" s="484"/>
      <c r="AP3" s="485"/>
    </row>
    <row r="4" spans="2:42" x14ac:dyDescent="0.2">
      <c r="B4" s="1286"/>
      <c r="C4" s="1268"/>
      <c r="D4" s="1268"/>
      <c r="E4" s="1268"/>
      <c r="F4" s="1268"/>
      <c r="G4" s="1268"/>
      <c r="H4" s="1268"/>
      <c r="I4" s="1268"/>
      <c r="J4" s="1268"/>
      <c r="K4" s="1429"/>
      <c r="L4" s="1432"/>
      <c r="M4" s="483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" t="s">
        <v>592</v>
      </c>
      <c r="Z4" s="484"/>
      <c r="AA4" s="485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" t="s">
        <v>592</v>
      </c>
      <c r="AO4" s="484"/>
      <c r="AP4" s="485"/>
    </row>
    <row r="5" spans="2:42" x14ac:dyDescent="0.2">
      <c r="B5" s="1286"/>
      <c r="C5" s="1268"/>
      <c r="D5" s="1268"/>
      <c r="E5" s="1268"/>
      <c r="F5" s="1268"/>
      <c r="G5" s="1268"/>
      <c r="H5" s="1268"/>
      <c r="I5" s="1268"/>
      <c r="J5" s="1268"/>
      <c r="K5" s="1429"/>
      <c r="L5" s="1432"/>
      <c r="M5" s="483"/>
      <c r="N5" s="484"/>
      <c r="O5" s="484"/>
      <c r="P5" s="484"/>
      <c r="Q5" s="484"/>
      <c r="R5" s="484"/>
      <c r="S5" s="484"/>
      <c r="T5" s="484"/>
      <c r="U5" s="484" t="s">
        <v>750</v>
      </c>
      <c r="V5" s="484"/>
      <c r="W5" s="484" t="s">
        <v>751</v>
      </c>
      <c r="X5" s="484"/>
      <c r="Y5" s="4" t="s">
        <v>593</v>
      </c>
      <c r="Z5" s="484"/>
      <c r="AA5" s="485"/>
      <c r="AB5" s="484"/>
      <c r="AC5" s="484"/>
      <c r="AD5" s="484"/>
      <c r="AE5" s="484"/>
      <c r="AF5" s="484"/>
      <c r="AG5" s="484"/>
      <c r="AH5" s="484"/>
      <c r="AI5" s="484"/>
      <c r="AJ5" s="484" t="s">
        <v>750</v>
      </c>
      <c r="AK5" s="484"/>
      <c r="AL5" s="484" t="s">
        <v>751</v>
      </c>
      <c r="AM5" s="484"/>
      <c r="AN5" s="4" t="s">
        <v>593</v>
      </c>
      <c r="AO5" s="484"/>
      <c r="AP5" s="485"/>
    </row>
    <row r="6" spans="2:42" x14ac:dyDescent="0.2">
      <c r="B6" s="1286"/>
      <c r="C6" s="1268"/>
      <c r="D6" s="1268"/>
      <c r="E6" s="1268"/>
      <c r="F6" s="1268"/>
      <c r="G6" s="1268"/>
      <c r="H6" s="1268"/>
      <c r="I6" s="1268"/>
      <c r="J6" s="1268"/>
      <c r="K6" s="1429"/>
      <c r="L6" s="1432"/>
      <c r="M6" s="483"/>
      <c r="N6" s="484"/>
      <c r="O6" s="484"/>
      <c r="P6" s="484"/>
      <c r="Q6" s="484"/>
      <c r="R6" s="484"/>
      <c r="S6" s="484"/>
      <c r="T6" s="484"/>
      <c r="U6" s="1053"/>
      <c r="V6" s="1053"/>
      <c r="W6" s="1053"/>
      <c r="X6" s="1053"/>
      <c r="Y6" s="4"/>
      <c r="Z6" s="484"/>
      <c r="AA6" s="485"/>
      <c r="AB6" s="484"/>
      <c r="AC6" s="484"/>
      <c r="AD6" s="484"/>
      <c r="AE6" s="484"/>
      <c r="AF6" s="484"/>
      <c r="AG6" s="484"/>
      <c r="AH6" s="484"/>
      <c r="AI6" s="484"/>
      <c r="AJ6" s="1053"/>
      <c r="AK6" s="1053"/>
      <c r="AL6" s="1053"/>
      <c r="AM6" s="1053"/>
      <c r="AN6" s="4"/>
      <c r="AO6" s="484"/>
      <c r="AP6" s="485"/>
    </row>
    <row r="7" spans="2:42" x14ac:dyDescent="0.2">
      <c r="B7" s="1286"/>
      <c r="C7" s="1268"/>
      <c r="D7" s="1268"/>
      <c r="E7" s="1268"/>
      <c r="F7" s="1268"/>
      <c r="G7" s="1268"/>
      <c r="H7" s="1268"/>
      <c r="I7" s="1268"/>
      <c r="J7" s="1268"/>
      <c r="K7" s="1429"/>
      <c r="L7" s="1432"/>
      <c r="M7" s="657" t="s">
        <v>744</v>
      </c>
      <c r="N7" s="4" t="s">
        <v>594</v>
      </c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5"/>
      <c r="AB7" s="491" t="s">
        <v>744</v>
      </c>
      <c r="AC7" s="4" t="s">
        <v>594</v>
      </c>
      <c r="AD7" s="484"/>
      <c r="AE7" s="484"/>
      <c r="AF7" s="484"/>
      <c r="AG7" s="484"/>
      <c r="AH7" s="484"/>
      <c r="AI7" s="484"/>
      <c r="AJ7" s="484"/>
      <c r="AK7" s="484"/>
      <c r="AL7" s="484"/>
      <c r="AM7" s="484"/>
      <c r="AN7" s="484"/>
      <c r="AO7" s="484"/>
      <c r="AP7" s="485"/>
    </row>
    <row r="8" spans="2:42" x14ac:dyDescent="0.2">
      <c r="B8" s="1286"/>
      <c r="C8" s="1268"/>
      <c r="D8" s="1268"/>
      <c r="E8" s="1268"/>
      <c r="F8" s="1268"/>
      <c r="G8" s="1268"/>
      <c r="H8" s="1268"/>
      <c r="I8" s="1268"/>
      <c r="J8" s="1268"/>
      <c r="K8" s="1429"/>
      <c r="L8" s="1432"/>
      <c r="M8" s="657"/>
      <c r="N8" s="4" t="s">
        <v>595</v>
      </c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5"/>
      <c r="AB8" s="491"/>
      <c r="AC8" s="4" t="s">
        <v>595</v>
      </c>
      <c r="AD8" s="484"/>
      <c r="AE8" s="484"/>
      <c r="AF8" s="484"/>
      <c r="AG8" s="484"/>
      <c r="AH8" s="484"/>
      <c r="AI8" s="484"/>
      <c r="AJ8" s="484"/>
      <c r="AK8" s="484"/>
      <c r="AL8" s="484"/>
      <c r="AM8" s="484"/>
      <c r="AN8" s="484"/>
      <c r="AO8" s="484"/>
      <c r="AP8" s="485"/>
    </row>
    <row r="9" spans="2:42" x14ac:dyDescent="0.2">
      <c r="B9" s="1286"/>
      <c r="C9" s="1268"/>
      <c r="D9" s="1268"/>
      <c r="E9" s="1268"/>
      <c r="F9" s="1268"/>
      <c r="G9" s="1268"/>
      <c r="H9" s="1268"/>
      <c r="I9" s="1268"/>
      <c r="J9" s="1268"/>
      <c r="K9" s="1429"/>
      <c r="L9" s="1432"/>
      <c r="M9" s="657"/>
      <c r="N9" s="4" t="s">
        <v>596</v>
      </c>
      <c r="O9" s="484"/>
      <c r="P9" s="484"/>
      <c r="Q9" s="484"/>
      <c r="R9" s="484"/>
      <c r="S9" s="484"/>
      <c r="T9" s="484"/>
      <c r="U9" s="3">
        <v>1</v>
      </c>
      <c r="V9" s="1053"/>
      <c r="W9" s="3">
        <v>2</v>
      </c>
      <c r="X9" s="484"/>
      <c r="Y9" s="487"/>
      <c r="Z9" s="487"/>
      <c r="AA9" s="485"/>
      <c r="AB9" s="491"/>
      <c r="AC9" s="4" t="s">
        <v>596</v>
      </c>
      <c r="AD9" s="484"/>
      <c r="AE9" s="484"/>
      <c r="AF9" s="484"/>
      <c r="AG9" s="484"/>
      <c r="AH9" s="484"/>
      <c r="AI9" s="484"/>
      <c r="AJ9" s="3">
        <v>1</v>
      </c>
      <c r="AK9" s="1053"/>
      <c r="AL9" s="3">
        <v>2</v>
      </c>
      <c r="AM9" s="484"/>
      <c r="AN9" s="487"/>
      <c r="AO9" s="487"/>
      <c r="AP9" s="485"/>
    </row>
    <row r="10" spans="2:42" x14ac:dyDescent="0.2">
      <c r="B10" s="1286"/>
      <c r="C10" s="1268"/>
      <c r="D10" s="1268"/>
      <c r="E10" s="1268"/>
      <c r="F10" s="1268"/>
      <c r="G10" s="1268"/>
      <c r="H10" s="1268"/>
      <c r="I10" s="1268"/>
      <c r="J10" s="1268"/>
      <c r="K10" s="1429"/>
      <c r="L10" s="1432"/>
      <c r="M10" s="657"/>
      <c r="N10" s="4"/>
      <c r="O10" s="484"/>
      <c r="P10" s="484"/>
      <c r="Q10" s="484"/>
      <c r="R10" s="484"/>
      <c r="S10" s="484"/>
      <c r="T10" s="484"/>
      <c r="U10" s="1053"/>
      <c r="V10" s="1053"/>
      <c r="W10" s="1053"/>
      <c r="X10" s="484"/>
      <c r="Y10" s="484"/>
      <c r="Z10" s="484"/>
      <c r="AA10" s="485"/>
      <c r="AB10" s="491"/>
      <c r="AC10" s="4"/>
      <c r="AD10" s="484"/>
      <c r="AE10" s="484"/>
      <c r="AF10" s="484"/>
      <c r="AG10" s="484"/>
      <c r="AH10" s="484"/>
      <c r="AI10" s="484"/>
      <c r="AJ10" s="1053"/>
      <c r="AK10" s="1053"/>
      <c r="AL10" s="1053"/>
      <c r="AM10" s="484"/>
      <c r="AN10" s="484"/>
      <c r="AO10" s="484"/>
      <c r="AP10" s="485"/>
    </row>
    <row r="11" spans="2:42" x14ac:dyDescent="0.2">
      <c r="B11" s="1286"/>
      <c r="C11" s="1268"/>
      <c r="D11" s="1268"/>
      <c r="E11" s="1268"/>
      <c r="F11" s="1268"/>
      <c r="G11" s="1268"/>
      <c r="H11" s="1268"/>
      <c r="I11" s="1268"/>
      <c r="J11" s="1268"/>
      <c r="K11" s="1429"/>
      <c r="L11" s="1432"/>
      <c r="M11" s="657" t="s">
        <v>747</v>
      </c>
      <c r="N11" s="4" t="s">
        <v>597</v>
      </c>
      <c r="O11" s="484"/>
      <c r="P11" s="484"/>
      <c r="Q11" s="484"/>
      <c r="R11" s="484"/>
      <c r="S11" s="484"/>
      <c r="T11" s="484"/>
      <c r="U11" s="3">
        <v>1</v>
      </c>
      <c r="V11" s="1053"/>
      <c r="W11" s="3">
        <v>2</v>
      </c>
      <c r="X11" s="484"/>
      <c r="Y11" s="487"/>
      <c r="Z11" s="487"/>
      <c r="AA11" s="485"/>
      <c r="AB11" s="491" t="s">
        <v>747</v>
      </c>
      <c r="AC11" s="4" t="s">
        <v>597</v>
      </c>
      <c r="AD11" s="484"/>
      <c r="AE11" s="484"/>
      <c r="AF11" s="484"/>
      <c r="AG11" s="484"/>
      <c r="AH11" s="484"/>
      <c r="AI11" s="484"/>
      <c r="AJ11" s="3">
        <v>1</v>
      </c>
      <c r="AK11" s="1053"/>
      <c r="AL11" s="3">
        <v>2</v>
      </c>
      <c r="AM11" s="484"/>
      <c r="AN11" s="487"/>
      <c r="AO11" s="487"/>
      <c r="AP11" s="485"/>
    </row>
    <row r="12" spans="2:42" ht="10.5" customHeight="1" x14ac:dyDescent="0.2">
      <c r="B12" s="1286"/>
      <c r="C12" s="1268"/>
      <c r="D12" s="1268"/>
      <c r="E12" s="1268"/>
      <c r="F12" s="1268"/>
      <c r="G12" s="1268"/>
      <c r="H12" s="1268"/>
      <c r="I12" s="1268"/>
      <c r="J12" s="1268"/>
      <c r="K12" s="1429"/>
      <c r="L12" s="1432"/>
      <c r="M12" s="657"/>
      <c r="N12" s="369"/>
      <c r="O12" s="484"/>
      <c r="P12" s="484"/>
      <c r="Q12" s="484"/>
      <c r="R12" s="484"/>
      <c r="S12" s="484"/>
      <c r="T12" s="484"/>
      <c r="U12" s="484"/>
      <c r="V12" s="484"/>
      <c r="W12" s="484"/>
      <c r="X12" s="484"/>
      <c r="Y12" s="484"/>
      <c r="Z12" s="484"/>
      <c r="AA12" s="485"/>
      <c r="AB12" s="491"/>
      <c r="AC12" s="369"/>
      <c r="AD12" s="484"/>
      <c r="AE12" s="484"/>
      <c r="AF12" s="484"/>
      <c r="AG12" s="484"/>
      <c r="AH12" s="484"/>
      <c r="AI12" s="484"/>
      <c r="AJ12" s="484"/>
      <c r="AK12" s="484"/>
      <c r="AL12" s="484"/>
      <c r="AM12" s="484"/>
      <c r="AN12" s="484"/>
      <c r="AO12" s="484"/>
      <c r="AP12" s="485"/>
    </row>
    <row r="13" spans="2:42" x14ac:dyDescent="0.2">
      <c r="B13" s="1286"/>
      <c r="C13" s="1268"/>
      <c r="D13" s="1268"/>
      <c r="E13" s="1268"/>
      <c r="F13" s="1268"/>
      <c r="G13" s="1268"/>
      <c r="H13" s="1268"/>
      <c r="I13" s="1268"/>
      <c r="J13" s="1268"/>
      <c r="K13" s="1429"/>
      <c r="L13" s="1432"/>
      <c r="M13" s="657" t="s">
        <v>752</v>
      </c>
      <c r="N13" s="4" t="s">
        <v>598</v>
      </c>
      <c r="O13" s="484"/>
      <c r="P13" s="484"/>
      <c r="Q13" s="484"/>
      <c r="R13" s="484"/>
      <c r="S13" s="484"/>
      <c r="T13" s="484"/>
      <c r="U13" s="484"/>
      <c r="V13" s="484"/>
      <c r="W13" s="484"/>
      <c r="X13" s="484"/>
      <c r="Y13" s="484"/>
      <c r="Z13" s="484"/>
      <c r="AA13" s="485"/>
      <c r="AB13" s="491" t="s">
        <v>752</v>
      </c>
      <c r="AC13" s="4" t="s">
        <v>598</v>
      </c>
      <c r="AD13" s="484"/>
      <c r="AE13" s="484"/>
      <c r="AF13" s="484"/>
      <c r="AG13" s="484"/>
      <c r="AH13" s="484"/>
      <c r="AI13" s="484"/>
      <c r="AJ13" s="484"/>
      <c r="AK13" s="484"/>
      <c r="AL13" s="484"/>
      <c r="AM13" s="484"/>
      <c r="AN13" s="484"/>
      <c r="AO13" s="484"/>
      <c r="AP13" s="485"/>
    </row>
    <row r="14" spans="2:42" ht="12.75" customHeight="1" x14ac:dyDescent="0.2">
      <c r="B14" s="1286"/>
      <c r="C14" s="1268"/>
      <c r="D14" s="1268"/>
      <c r="E14" s="1268"/>
      <c r="F14" s="1268"/>
      <c r="G14" s="1268"/>
      <c r="H14" s="1268"/>
      <c r="I14" s="1268"/>
      <c r="J14" s="1268"/>
      <c r="K14" s="1429"/>
      <c r="L14" s="1432"/>
      <c r="M14" s="657"/>
      <c r="N14" s="4" t="s">
        <v>599</v>
      </c>
      <c r="O14" s="484"/>
      <c r="P14" s="484"/>
      <c r="Q14" s="484"/>
      <c r="R14" s="484"/>
      <c r="S14" s="484"/>
      <c r="T14" s="484"/>
      <c r="U14" s="3">
        <v>1</v>
      </c>
      <c r="V14" s="1053"/>
      <c r="W14" s="3">
        <v>2</v>
      </c>
      <c r="X14" s="484"/>
      <c r="Y14" s="487"/>
      <c r="Z14" s="487"/>
      <c r="AA14" s="485"/>
      <c r="AB14" s="491"/>
      <c r="AC14" s="4" t="s">
        <v>599</v>
      </c>
      <c r="AD14" s="484"/>
      <c r="AE14" s="484"/>
      <c r="AF14" s="484"/>
      <c r="AG14" s="484"/>
      <c r="AH14" s="484"/>
      <c r="AI14" s="484"/>
      <c r="AJ14" s="3">
        <v>1</v>
      </c>
      <c r="AK14" s="1053"/>
      <c r="AL14" s="3">
        <v>2</v>
      </c>
      <c r="AM14" s="484"/>
      <c r="AN14" s="487"/>
      <c r="AO14" s="487"/>
      <c r="AP14" s="485"/>
    </row>
    <row r="15" spans="2:42" ht="5.25" customHeight="1" x14ac:dyDescent="0.2">
      <c r="B15" s="1286"/>
      <c r="C15" s="1268"/>
      <c r="D15" s="1268"/>
      <c r="E15" s="1268"/>
      <c r="F15" s="1268"/>
      <c r="G15" s="1268"/>
      <c r="H15" s="1268"/>
      <c r="I15" s="1268"/>
      <c r="J15" s="1268"/>
      <c r="K15" s="1429"/>
      <c r="L15" s="1432"/>
      <c r="M15" s="657"/>
      <c r="N15" s="4"/>
      <c r="O15" s="484"/>
      <c r="P15" s="484"/>
      <c r="Q15" s="484"/>
      <c r="R15" s="484"/>
      <c r="S15" s="484"/>
      <c r="T15" s="484"/>
      <c r="U15" s="484"/>
      <c r="V15" s="484"/>
      <c r="W15" s="484"/>
      <c r="X15" s="484"/>
      <c r="Y15" s="484"/>
      <c r="Z15" s="484"/>
      <c r="AA15" s="485"/>
      <c r="AB15" s="491"/>
      <c r="AC15" s="4"/>
      <c r="AD15" s="484"/>
      <c r="AE15" s="484"/>
      <c r="AF15" s="484"/>
      <c r="AG15" s="484"/>
      <c r="AH15" s="484"/>
      <c r="AI15" s="484"/>
      <c r="AJ15" s="484"/>
      <c r="AK15" s="484"/>
      <c r="AL15" s="484"/>
      <c r="AM15" s="484"/>
      <c r="AN15" s="484"/>
      <c r="AO15" s="484"/>
      <c r="AP15" s="485"/>
    </row>
    <row r="16" spans="2:42" ht="13.5" customHeight="1" x14ac:dyDescent="0.2">
      <c r="B16" s="1286"/>
      <c r="C16" s="1268"/>
      <c r="D16" s="1268"/>
      <c r="E16" s="1268"/>
      <c r="F16" s="1268"/>
      <c r="G16" s="1268"/>
      <c r="H16" s="1268"/>
      <c r="I16" s="1268"/>
      <c r="J16" s="1268"/>
      <c r="K16" s="1429"/>
      <c r="L16" s="1432"/>
      <c r="M16" s="657" t="s">
        <v>756</v>
      </c>
      <c r="N16" s="4" t="s">
        <v>575</v>
      </c>
      <c r="O16" s="484"/>
      <c r="P16" s="484"/>
      <c r="Q16" s="484"/>
      <c r="R16" s="484"/>
      <c r="S16" s="484"/>
      <c r="T16" s="484"/>
      <c r="U16" s="3">
        <v>1</v>
      </c>
      <c r="V16" s="1053"/>
      <c r="W16" s="3">
        <v>2</v>
      </c>
      <c r="X16" s="484"/>
      <c r="Y16" s="487"/>
      <c r="Z16" s="487"/>
      <c r="AA16" s="485"/>
      <c r="AB16" s="491" t="s">
        <v>756</v>
      </c>
      <c r="AC16" s="4" t="s">
        <v>575</v>
      </c>
      <c r="AD16" s="484"/>
      <c r="AE16" s="484"/>
      <c r="AF16" s="484"/>
      <c r="AG16" s="484"/>
      <c r="AH16" s="484"/>
      <c r="AI16" s="484"/>
      <c r="AJ16" s="3">
        <v>1</v>
      </c>
      <c r="AK16" s="1053"/>
      <c r="AL16" s="3">
        <v>2</v>
      </c>
      <c r="AM16" s="484"/>
      <c r="AN16" s="487"/>
      <c r="AO16" s="487"/>
      <c r="AP16" s="485"/>
    </row>
    <row r="17" spans="2:42" ht="6" customHeight="1" x14ac:dyDescent="0.2">
      <c r="B17" s="1286"/>
      <c r="C17" s="1268"/>
      <c r="D17" s="1268"/>
      <c r="E17" s="1268"/>
      <c r="F17" s="1268"/>
      <c r="G17" s="1268"/>
      <c r="H17" s="1268"/>
      <c r="I17" s="1268"/>
      <c r="J17" s="1268"/>
      <c r="K17" s="1429"/>
      <c r="L17" s="1432"/>
      <c r="M17" s="657"/>
      <c r="N17" s="4"/>
      <c r="O17" s="484"/>
      <c r="P17" s="484"/>
      <c r="Q17" s="484"/>
      <c r="R17" s="484"/>
      <c r="S17" s="484"/>
      <c r="T17" s="484"/>
      <c r="U17" s="484"/>
      <c r="V17" s="484"/>
      <c r="W17" s="484"/>
      <c r="X17" s="484"/>
      <c r="Y17" s="484"/>
      <c r="Z17" s="484"/>
      <c r="AA17" s="485"/>
      <c r="AB17" s="491"/>
      <c r="AC17" s="4"/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4"/>
      <c r="AO17" s="484"/>
      <c r="AP17" s="485"/>
    </row>
    <row r="18" spans="2:42" ht="13.5" customHeight="1" x14ac:dyDescent="0.2">
      <c r="B18" s="1286"/>
      <c r="C18" s="1268"/>
      <c r="D18" s="1268"/>
      <c r="E18" s="1268"/>
      <c r="F18" s="1268"/>
      <c r="G18" s="1268"/>
      <c r="H18" s="1268"/>
      <c r="I18" s="1268"/>
      <c r="J18" s="1268"/>
      <c r="K18" s="1429"/>
      <c r="L18" s="1432"/>
      <c r="M18" s="657" t="s">
        <v>759</v>
      </c>
      <c r="N18" s="4" t="s">
        <v>576</v>
      </c>
      <c r="O18" s="484"/>
      <c r="P18" s="484"/>
      <c r="Q18" s="484"/>
      <c r="R18" s="484"/>
      <c r="S18" s="484"/>
      <c r="T18" s="484"/>
      <c r="U18" s="484"/>
      <c r="V18" s="484"/>
      <c r="W18" s="484"/>
      <c r="X18" s="484"/>
      <c r="Y18" s="484"/>
      <c r="Z18" s="484"/>
      <c r="AA18" s="485"/>
      <c r="AB18" s="491" t="s">
        <v>759</v>
      </c>
      <c r="AC18" s="4" t="s">
        <v>576</v>
      </c>
      <c r="AD18" s="484"/>
      <c r="AE18" s="484"/>
      <c r="AF18" s="484"/>
      <c r="AG18" s="484"/>
      <c r="AH18" s="484"/>
      <c r="AI18" s="484"/>
      <c r="AJ18" s="484"/>
      <c r="AK18" s="484"/>
      <c r="AL18" s="484"/>
      <c r="AM18" s="484"/>
      <c r="AN18" s="484"/>
      <c r="AO18" s="484"/>
      <c r="AP18" s="485"/>
    </row>
    <row r="19" spans="2:42" ht="13.5" customHeight="1" x14ac:dyDescent="0.2">
      <c r="B19" s="1286"/>
      <c r="C19" s="1268"/>
      <c r="D19" s="1268"/>
      <c r="E19" s="1268"/>
      <c r="F19" s="1268"/>
      <c r="G19" s="1268"/>
      <c r="H19" s="1268"/>
      <c r="I19" s="1268"/>
      <c r="J19" s="1268"/>
      <c r="K19" s="1429"/>
      <c r="L19" s="1432"/>
      <c r="M19" s="657"/>
      <c r="N19" s="4" t="s">
        <v>578</v>
      </c>
      <c r="O19" s="484"/>
      <c r="P19" s="484"/>
      <c r="Q19" s="484"/>
      <c r="R19" s="484"/>
      <c r="S19" s="484"/>
      <c r="T19" s="484"/>
      <c r="U19" s="484"/>
      <c r="V19" s="484"/>
      <c r="W19" s="484"/>
      <c r="X19" s="484"/>
      <c r="Y19" s="484"/>
      <c r="Z19" s="484"/>
      <c r="AA19" s="485"/>
      <c r="AB19" s="491"/>
      <c r="AC19" s="4" t="s">
        <v>578</v>
      </c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5"/>
    </row>
    <row r="20" spans="2:42" ht="13.5" customHeight="1" x14ac:dyDescent="0.2">
      <c r="B20" s="1286"/>
      <c r="C20" s="1268"/>
      <c r="D20" s="1268"/>
      <c r="E20" s="1268"/>
      <c r="F20" s="1268"/>
      <c r="G20" s="1268"/>
      <c r="H20" s="1268"/>
      <c r="I20" s="1268"/>
      <c r="J20" s="1268"/>
      <c r="K20" s="1429"/>
      <c r="L20" s="1432"/>
      <c r="M20" s="657"/>
      <c r="N20" s="4" t="s">
        <v>577</v>
      </c>
      <c r="O20" s="484"/>
      <c r="P20" s="484"/>
      <c r="Q20" s="484"/>
      <c r="R20" s="484"/>
      <c r="S20" s="484"/>
      <c r="T20" s="484"/>
      <c r="U20" s="3">
        <v>1</v>
      </c>
      <c r="V20" s="1053"/>
      <c r="W20" s="3">
        <v>2</v>
      </c>
      <c r="X20" s="484"/>
      <c r="Y20" s="487"/>
      <c r="Z20" s="487"/>
      <c r="AA20" s="485"/>
      <c r="AB20" s="491"/>
      <c r="AC20" s="4" t="s">
        <v>577</v>
      </c>
      <c r="AD20" s="484"/>
      <c r="AE20" s="484"/>
      <c r="AF20" s="484"/>
      <c r="AG20" s="484"/>
      <c r="AH20" s="484"/>
      <c r="AI20" s="484"/>
      <c r="AJ20" s="3">
        <v>1</v>
      </c>
      <c r="AK20" s="1053"/>
      <c r="AL20" s="3">
        <v>2</v>
      </c>
      <c r="AM20" s="484"/>
      <c r="AN20" s="487"/>
      <c r="AO20" s="487"/>
      <c r="AP20" s="485"/>
    </row>
    <row r="21" spans="2:42" ht="6" customHeight="1" x14ac:dyDescent="0.2">
      <c r="B21" s="1286"/>
      <c r="C21" s="1268"/>
      <c r="D21" s="1268"/>
      <c r="E21" s="1268"/>
      <c r="F21" s="1268"/>
      <c r="G21" s="1268"/>
      <c r="H21" s="1268"/>
      <c r="I21" s="1268"/>
      <c r="J21" s="1268"/>
      <c r="K21" s="1429"/>
      <c r="L21" s="1432"/>
      <c r="M21" s="657"/>
      <c r="N21" s="4"/>
      <c r="O21" s="484"/>
      <c r="P21" s="484"/>
      <c r="Q21" s="484"/>
      <c r="R21" s="484"/>
      <c r="S21" s="484"/>
      <c r="T21" s="484"/>
      <c r="U21" s="484"/>
      <c r="V21" s="484"/>
      <c r="W21" s="484"/>
      <c r="X21" s="484"/>
      <c r="Y21" s="484"/>
      <c r="Z21" s="484"/>
      <c r="AA21" s="485"/>
      <c r="AB21" s="491"/>
      <c r="AC21" s="4"/>
      <c r="AD21" s="484"/>
      <c r="AE21" s="484"/>
      <c r="AF21" s="484"/>
      <c r="AG21" s="484"/>
      <c r="AH21" s="484"/>
      <c r="AI21" s="484"/>
      <c r="AJ21" s="484"/>
      <c r="AK21" s="484"/>
      <c r="AL21" s="484"/>
      <c r="AM21" s="484"/>
      <c r="AN21" s="484"/>
      <c r="AO21" s="484"/>
      <c r="AP21" s="485"/>
    </row>
    <row r="22" spans="2:42" x14ac:dyDescent="0.2">
      <c r="B22" s="1286"/>
      <c r="C22" s="1268"/>
      <c r="D22" s="1268"/>
      <c r="E22" s="1268"/>
      <c r="F22" s="1268"/>
      <c r="G22" s="1268"/>
      <c r="H22" s="1268"/>
      <c r="I22" s="1268"/>
      <c r="J22" s="1268"/>
      <c r="K22" s="1429"/>
      <c r="L22" s="1432"/>
      <c r="M22" s="657" t="s">
        <v>762</v>
      </c>
      <c r="N22" s="4" t="s">
        <v>579</v>
      </c>
      <c r="O22" s="484"/>
      <c r="P22" s="484"/>
      <c r="Q22" s="484"/>
      <c r="R22" s="484"/>
      <c r="S22" s="484"/>
      <c r="T22" s="484"/>
      <c r="U22" s="484"/>
      <c r="V22" s="484"/>
      <c r="W22" s="484"/>
      <c r="X22" s="484"/>
      <c r="Y22" s="484"/>
      <c r="Z22" s="484"/>
      <c r="AA22" s="485"/>
      <c r="AB22" s="491" t="s">
        <v>762</v>
      </c>
      <c r="AC22" s="4" t="s">
        <v>579</v>
      </c>
      <c r="AD22" s="484"/>
      <c r="AE22" s="484"/>
      <c r="AF22" s="484"/>
      <c r="AG22" s="484"/>
      <c r="AH22" s="484"/>
      <c r="AI22" s="484"/>
      <c r="AJ22" s="484"/>
      <c r="AK22" s="484"/>
      <c r="AL22" s="484"/>
      <c r="AM22" s="484"/>
      <c r="AN22" s="484"/>
      <c r="AO22" s="484"/>
      <c r="AP22" s="485"/>
    </row>
    <row r="23" spans="2:42" x14ac:dyDescent="0.2">
      <c r="B23" s="1286"/>
      <c r="C23" s="1268"/>
      <c r="D23" s="1268"/>
      <c r="E23" s="1268"/>
      <c r="F23" s="1268"/>
      <c r="G23" s="1268"/>
      <c r="H23" s="1268"/>
      <c r="I23" s="1268"/>
      <c r="J23" s="1268"/>
      <c r="K23" s="1429"/>
      <c r="L23" s="1432"/>
      <c r="M23" s="657"/>
      <c r="N23" s="4" t="s">
        <v>580</v>
      </c>
      <c r="O23" s="484"/>
      <c r="P23" s="484"/>
      <c r="Q23" s="484"/>
      <c r="R23" s="484"/>
      <c r="S23" s="484"/>
      <c r="T23" s="484"/>
      <c r="U23" s="3">
        <v>1</v>
      </c>
      <c r="V23" s="1053"/>
      <c r="W23" s="3">
        <v>2</v>
      </c>
      <c r="X23" s="484"/>
      <c r="Y23" s="487"/>
      <c r="Z23" s="487"/>
      <c r="AA23" s="485"/>
      <c r="AB23" s="491"/>
      <c r="AC23" s="4" t="s">
        <v>580</v>
      </c>
      <c r="AD23" s="484"/>
      <c r="AE23" s="484"/>
      <c r="AF23" s="484"/>
      <c r="AG23" s="484"/>
      <c r="AH23" s="484"/>
      <c r="AI23" s="484"/>
      <c r="AJ23" s="3">
        <v>1</v>
      </c>
      <c r="AK23" s="1053"/>
      <c r="AL23" s="3">
        <v>2</v>
      </c>
      <c r="AM23" s="484"/>
      <c r="AN23" s="487"/>
      <c r="AO23" s="487"/>
      <c r="AP23" s="485"/>
    </row>
    <row r="24" spans="2:42" ht="6.75" customHeight="1" x14ac:dyDescent="0.2">
      <c r="B24" s="1286"/>
      <c r="C24" s="1268"/>
      <c r="D24" s="1268"/>
      <c r="E24" s="1268"/>
      <c r="F24" s="1268"/>
      <c r="G24" s="1268"/>
      <c r="H24" s="1268"/>
      <c r="I24" s="1268"/>
      <c r="J24" s="1268"/>
      <c r="K24" s="1429"/>
      <c r="L24" s="1432"/>
      <c r="M24" s="657"/>
      <c r="N24" s="4"/>
      <c r="O24" s="484"/>
      <c r="P24" s="484"/>
      <c r="Q24" s="484"/>
      <c r="R24" s="484"/>
      <c r="S24" s="484"/>
      <c r="T24" s="484"/>
      <c r="U24" s="484"/>
      <c r="V24" s="484"/>
      <c r="W24" s="484"/>
      <c r="X24" s="484"/>
      <c r="Y24" s="484"/>
      <c r="Z24" s="484"/>
      <c r="AA24" s="485"/>
      <c r="AB24" s="491"/>
      <c r="AC24" s="4"/>
      <c r="AD24" s="484"/>
      <c r="AE24" s="484"/>
      <c r="AF24" s="484"/>
      <c r="AG24" s="484"/>
      <c r="AH24" s="484"/>
      <c r="AI24" s="484"/>
      <c r="AJ24" s="484"/>
      <c r="AK24" s="484"/>
      <c r="AL24" s="484"/>
      <c r="AM24" s="484"/>
      <c r="AN24" s="484"/>
      <c r="AO24" s="484"/>
      <c r="AP24" s="485"/>
    </row>
    <row r="25" spans="2:42" x14ac:dyDescent="0.2">
      <c r="B25" s="1286"/>
      <c r="C25" s="1268"/>
      <c r="D25" s="1268"/>
      <c r="E25" s="1268"/>
      <c r="F25" s="1268"/>
      <c r="G25" s="1268"/>
      <c r="H25" s="1268"/>
      <c r="I25" s="1268"/>
      <c r="J25" s="1268"/>
      <c r="K25" s="1429"/>
      <c r="L25" s="1432"/>
      <c r="M25" s="657" t="s">
        <v>778</v>
      </c>
      <c r="N25" s="4" t="s">
        <v>581</v>
      </c>
      <c r="O25" s="484"/>
      <c r="P25" s="484"/>
      <c r="Q25" s="484"/>
      <c r="R25" s="484"/>
      <c r="S25" s="484"/>
      <c r="T25" s="484"/>
      <c r="U25" s="484"/>
      <c r="V25" s="484"/>
      <c r="W25" s="484"/>
      <c r="X25" s="484"/>
      <c r="Y25" s="484"/>
      <c r="Z25" s="484"/>
      <c r="AA25" s="485"/>
      <c r="AB25" s="491" t="s">
        <v>778</v>
      </c>
      <c r="AC25" s="4" t="s">
        <v>581</v>
      </c>
      <c r="AD25" s="484"/>
      <c r="AE25" s="484"/>
      <c r="AF25" s="484"/>
      <c r="AG25" s="484"/>
      <c r="AH25" s="484"/>
      <c r="AI25" s="484"/>
      <c r="AJ25" s="484"/>
      <c r="AK25" s="484"/>
      <c r="AL25" s="484"/>
      <c r="AM25" s="484"/>
      <c r="AN25" s="484"/>
      <c r="AO25" s="484"/>
      <c r="AP25" s="485"/>
    </row>
    <row r="26" spans="2:42" x14ac:dyDescent="0.2">
      <c r="B26" s="1286"/>
      <c r="C26" s="1268"/>
      <c r="D26" s="1268"/>
      <c r="E26" s="1268"/>
      <c r="F26" s="1268"/>
      <c r="G26" s="1268"/>
      <c r="H26" s="1268"/>
      <c r="I26" s="1268"/>
      <c r="J26" s="1268"/>
      <c r="K26" s="1429"/>
      <c r="L26" s="1432"/>
      <c r="M26" s="657"/>
      <c r="N26" s="4" t="s">
        <v>582</v>
      </c>
      <c r="O26" s="484"/>
      <c r="P26" s="484"/>
      <c r="Q26" s="484"/>
      <c r="R26" s="484"/>
      <c r="S26" s="484"/>
      <c r="T26" s="484"/>
      <c r="U26" s="3">
        <v>1</v>
      </c>
      <c r="V26" s="1053"/>
      <c r="W26" s="3">
        <v>2</v>
      </c>
      <c r="X26" s="484"/>
      <c r="Y26" s="487"/>
      <c r="Z26" s="487"/>
      <c r="AA26" s="485"/>
      <c r="AB26" s="491"/>
      <c r="AC26" s="4" t="s">
        <v>582</v>
      </c>
      <c r="AD26" s="484"/>
      <c r="AE26" s="484"/>
      <c r="AF26" s="484"/>
      <c r="AG26" s="484"/>
      <c r="AH26" s="484"/>
      <c r="AI26" s="484"/>
      <c r="AJ26" s="3">
        <v>1</v>
      </c>
      <c r="AK26" s="1053"/>
      <c r="AL26" s="3">
        <v>2</v>
      </c>
      <c r="AM26" s="484"/>
      <c r="AN26" s="487"/>
      <c r="AO26" s="487"/>
      <c r="AP26" s="485"/>
    </row>
    <row r="27" spans="2:42" ht="3.75" customHeight="1" x14ac:dyDescent="0.2">
      <c r="B27" s="1286"/>
      <c r="C27" s="1268"/>
      <c r="D27" s="1268"/>
      <c r="E27" s="1268"/>
      <c r="F27" s="1268"/>
      <c r="G27" s="1268"/>
      <c r="H27" s="1268"/>
      <c r="I27" s="1268"/>
      <c r="J27" s="1268"/>
      <c r="K27" s="1429"/>
      <c r="L27" s="1432"/>
      <c r="M27" s="657"/>
      <c r="N27" s="4"/>
      <c r="O27" s="484"/>
      <c r="P27" s="484"/>
      <c r="Q27" s="484"/>
      <c r="R27" s="484"/>
      <c r="S27" s="484"/>
      <c r="T27" s="484"/>
      <c r="U27" s="484"/>
      <c r="V27" s="484"/>
      <c r="W27" s="484"/>
      <c r="X27" s="484"/>
      <c r="Y27" s="484"/>
      <c r="Z27" s="484"/>
      <c r="AA27" s="485"/>
      <c r="AB27" s="491"/>
      <c r="AC27" s="4"/>
      <c r="AD27" s="484"/>
      <c r="AE27" s="484"/>
      <c r="AF27" s="484"/>
      <c r="AG27" s="484"/>
      <c r="AH27" s="484"/>
      <c r="AI27" s="484"/>
      <c r="AJ27" s="484"/>
      <c r="AK27" s="484"/>
      <c r="AL27" s="484"/>
      <c r="AM27" s="484"/>
      <c r="AN27" s="484"/>
      <c r="AO27" s="484"/>
      <c r="AP27" s="485"/>
    </row>
    <row r="28" spans="2:42" x14ac:dyDescent="0.2">
      <c r="B28" s="1286"/>
      <c r="C28" s="1268"/>
      <c r="D28" s="1268"/>
      <c r="E28" s="1268"/>
      <c r="F28" s="1268"/>
      <c r="G28" s="1268"/>
      <c r="H28" s="1268"/>
      <c r="I28" s="1268"/>
      <c r="J28" s="1268"/>
      <c r="K28" s="1429"/>
      <c r="L28" s="1432"/>
      <c r="M28" s="657" t="s">
        <v>780</v>
      </c>
      <c r="N28" s="4" t="s">
        <v>583</v>
      </c>
      <c r="O28" s="484"/>
      <c r="P28" s="484"/>
      <c r="Q28" s="484"/>
      <c r="R28" s="484"/>
      <c r="S28" s="484"/>
      <c r="T28" s="484"/>
      <c r="U28" s="484"/>
      <c r="V28" s="484"/>
      <c r="W28" s="484"/>
      <c r="X28" s="484"/>
      <c r="Y28" s="484"/>
      <c r="Z28" s="484"/>
      <c r="AA28" s="485"/>
      <c r="AB28" s="491" t="s">
        <v>780</v>
      </c>
      <c r="AC28" s="4" t="s">
        <v>583</v>
      </c>
      <c r="AD28" s="484"/>
      <c r="AE28" s="484"/>
      <c r="AF28" s="484"/>
      <c r="AG28" s="484"/>
      <c r="AH28" s="484"/>
      <c r="AI28" s="484"/>
      <c r="AJ28" s="484"/>
      <c r="AK28" s="484"/>
      <c r="AL28" s="484"/>
      <c r="AM28" s="484"/>
      <c r="AN28" s="484"/>
      <c r="AO28" s="484"/>
      <c r="AP28" s="485"/>
    </row>
    <row r="29" spans="2:42" x14ac:dyDescent="0.2">
      <c r="B29" s="1286"/>
      <c r="C29" s="1268"/>
      <c r="D29" s="1268"/>
      <c r="E29" s="1268"/>
      <c r="F29" s="1268"/>
      <c r="G29" s="1268"/>
      <c r="H29" s="1268"/>
      <c r="I29" s="1268"/>
      <c r="J29" s="1268"/>
      <c r="K29" s="1429"/>
      <c r="L29" s="1432"/>
      <c r="M29" s="657"/>
      <c r="N29" s="4" t="s">
        <v>584</v>
      </c>
      <c r="O29" s="484"/>
      <c r="P29" s="484"/>
      <c r="Q29" s="484"/>
      <c r="R29" s="484"/>
      <c r="S29" s="484"/>
      <c r="T29" s="484"/>
      <c r="U29" s="3">
        <v>1</v>
      </c>
      <c r="V29" s="1053"/>
      <c r="W29" s="3">
        <v>2</v>
      </c>
      <c r="X29" s="484"/>
      <c r="Y29" s="487"/>
      <c r="Z29" s="487"/>
      <c r="AA29" s="485"/>
      <c r="AB29" s="491"/>
      <c r="AC29" s="4" t="s">
        <v>584</v>
      </c>
      <c r="AD29" s="484"/>
      <c r="AE29" s="484"/>
      <c r="AF29" s="484"/>
      <c r="AG29" s="484"/>
      <c r="AH29" s="484"/>
      <c r="AI29" s="484"/>
      <c r="AJ29" s="3">
        <v>1</v>
      </c>
      <c r="AK29" s="1053"/>
      <c r="AL29" s="3">
        <v>2</v>
      </c>
      <c r="AM29" s="484"/>
      <c r="AN29" s="487"/>
      <c r="AO29" s="487"/>
      <c r="AP29" s="485"/>
    </row>
    <row r="30" spans="2:42" ht="4.5" customHeight="1" x14ac:dyDescent="0.2">
      <c r="B30" s="1286"/>
      <c r="C30" s="1268"/>
      <c r="D30" s="1268"/>
      <c r="E30" s="1268"/>
      <c r="F30" s="1268"/>
      <c r="G30" s="1268"/>
      <c r="H30" s="1268"/>
      <c r="I30" s="1268"/>
      <c r="J30" s="1268"/>
      <c r="K30" s="1429"/>
      <c r="L30" s="1432"/>
      <c r="M30" s="657"/>
      <c r="N30" s="4"/>
      <c r="O30" s="484"/>
      <c r="P30" s="484"/>
      <c r="Q30" s="484"/>
      <c r="R30" s="484"/>
      <c r="S30" s="484"/>
      <c r="T30" s="484"/>
      <c r="U30" s="484"/>
      <c r="V30" s="484"/>
      <c r="W30" s="484"/>
      <c r="X30" s="484"/>
      <c r="Y30" s="484"/>
      <c r="Z30" s="484"/>
      <c r="AA30" s="485"/>
      <c r="AB30" s="491"/>
      <c r="AC30" s="4"/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5"/>
    </row>
    <row r="31" spans="2:42" x14ac:dyDescent="0.2">
      <c r="B31" s="1286"/>
      <c r="C31" s="1268"/>
      <c r="D31" s="1268"/>
      <c r="E31" s="1268"/>
      <c r="F31" s="1268"/>
      <c r="G31" s="1268"/>
      <c r="H31" s="1268"/>
      <c r="I31" s="1268"/>
      <c r="J31" s="1268"/>
      <c r="K31" s="1429"/>
      <c r="L31" s="1432"/>
      <c r="M31" s="657" t="s">
        <v>782</v>
      </c>
      <c r="N31" s="4" t="s">
        <v>585</v>
      </c>
      <c r="O31" s="484"/>
      <c r="P31" s="484"/>
      <c r="Q31" s="484"/>
      <c r="R31" s="484"/>
      <c r="S31" s="484"/>
      <c r="T31" s="484"/>
      <c r="U31" s="484"/>
      <c r="V31" s="484"/>
      <c r="W31" s="484"/>
      <c r="X31" s="484"/>
      <c r="Y31" s="484"/>
      <c r="Z31" s="484"/>
      <c r="AA31" s="485"/>
      <c r="AB31" s="491" t="s">
        <v>782</v>
      </c>
      <c r="AC31" s="4" t="s">
        <v>585</v>
      </c>
      <c r="AD31" s="484"/>
      <c r="AE31" s="484"/>
      <c r="AF31" s="484"/>
      <c r="AG31" s="484"/>
      <c r="AH31" s="484"/>
      <c r="AI31" s="484"/>
      <c r="AJ31" s="484"/>
      <c r="AK31" s="484"/>
      <c r="AL31" s="484"/>
      <c r="AM31" s="484"/>
      <c r="AN31" s="484"/>
      <c r="AO31" s="484"/>
      <c r="AP31" s="485"/>
    </row>
    <row r="32" spans="2:42" x14ac:dyDescent="0.2">
      <c r="B32" s="1286"/>
      <c r="C32" s="1268"/>
      <c r="D32" s="1268"/>
      <c r="E32" s="1268"/>
      <c r="F32" s="1268"/>
      <c r="G32" s="1268"/>
      <c r="H32" s="1268"/>
      <c r="I32" s="1268"/>
      <c r="J32" s="1268"/>
      <c r="K32" s="1429"/>
      <c r="L32" s="1432"/>
      <c r="M32" s="657"/>
      <c r="N32" s="4" t="s">
        <v>586</v>
      </c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5"/>
      <c r="AB32" s="491"/>
      <c r="AC32" s="4" t="s">
        <v>586</v>
      </c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5"/>
    </row>
    <row r="33" spans="2:42" x14ac:dyDescent="0.2">
      <c r="B33" s="1286"/>
      <c r="C33" s="1268"/>
      <c r="D33" s="1268"/>
      <c r="E33" s="1268"/>
      <c r="F33" s="1268"/>
      <c r="G33" s="1268"/>
      <c r="H33" s="1268"/>
      <c r="I33" s="1268"/>
      <c r="J33" s="1268"/>
      <c r="K33" s="1429"/>
      <c r="L33" s="1432"/>
      <c r="M33" s="657"/>
      <c r="N33" s="4" t="s">
        <v>587</v>
      </c>
      <c r="O33" s="484"/>
      <c r="P33" s="484"/>
      <c r="Q33" s="484"/>
      <c r="R33" s="484"/>
      <c r="S33" s="484"/>
      <c r="T33" s="484"/>
      <c r="U33" s="484"/>
      <c r="V33" s="484"/>
      <c r="W33" s="484"/>
      <c r="X33" s="484"/>
      <c r="Y33" s="484"/>
      <c r="Z33" s="484"/>
      <c r="AA33" s="485"/>
      <c r="AB33" s="491"/>
      <c r="AC33" s="4" t="s">
        <v>587</v>
      </c>
      <c r="AD33" s="484"/>
      <c r="AE33" s="484"/>
      <c r="AF33" s="484"/>
      <c r="AG33" s="484"/>
      <c r="AH33" s="484"/>
      <c r="AI33" s="484"/>
      <c r="AJ33" s="484"/>
      <c r="AK33" s="484"/>
      <c r="AL33" s="484"/>
      <c r="AM33" s="484"/>
      <c r="AN33" s="484"/>
      <c r="AO33" s="484"/>
      <c r="AP33" s="485"/>
    </row>
    <row r="34" spans="2:42" x14ac:dyDescent="0.2">
      <c r="B34" s="1286"/>
      <c r="C34" s="1268"/>
      <c r="D34" s="1268"/>
      <c r="E34" s="1268"/>
      <c r="F34" s="1268"/>
      <c r="G34" s="1268"/>
      <c r="H34" s="1268"/>
      <c r="I34" s="1268"/>
      <c r="J34" s="1268"/>
      <c r="K34" s="1429"/>
      <c r="L34" s="1432"/>
      <c r="M34" s="657"/>
      <c r="N34" s="4" t="s">
        <v>147</v>
      </c>
      <c r="O34" s="484"/>
      <c r="P34" s="484"/>
      <c r="Q34" s="484"/>
      <c r="R34" s="484"/>
      <c r="S34" s="484"/>
      <c r="T34" s="484"/>
      <c r="U34" s="3">
        <v>1</v>
      </c>
      <c r="V34" s="1053"/>
      <c r="W34" s="3">
        <v>2</v>
      </c>
      <c r="X34" s="484"/>
      <c r="Y34" s="487"/>
      <c r="Z34" s="487"/>
      <c r="AA34" s="485"/>
      <c r="AB34" s="491"/>
      <c r="AC34" s="4" t="s">
        <v>147</v>
      </c>
      <c r="AD34" s="484"/>
      <c r="AE34" s="484"/>
      <c r="AF34" s="484"/>
      <c r="AG34" s="484"/>
      <c r="AH34" s="484"/>
      <c r="AI34" s="484"/>
      <c r="AJ34" s="3">
        <v>1</v>
      </c>
      <c r="AK34" s="1053"/>
      <c r="AL34" s="3">
        <v>2</v>
      </c>
      <c r="AM34" s="484"/>
      <c r="AN34" s="487"/>
      <c r="AO34" s="487"/>
      <c r="AP34" s="485"/>
    </row>
    <row r="35" spans="2:42" ht="5.25" customHeight="1" x14ac:dyDescent="0.2">
      <c r="B35" s="1286"/>
      <c r="C35" s="1268"/>
      <c r="D35" s="1268"/>
      <c r="E35" s="1268"/>
      <c r="F35" s="1268"/>
      <c r="G35" s="1268"/>
      <c r="H35" s="1268"/>
      <c r="I35" s="1268"/>
      <c r="J35" s="1268"/>
      <c r="K35" s="1429"/>
      <c r="L35" s="1432"/>
      <c r="M35" s="657"/>
      <c r="N35" s="370"/>
      <c r="O35" s="370"/>
      <c r="P35" s="370"/>
      <c r="Q35" s="370"/>
      <c r="R35" s="370"/>
      <c r="S35" s="370"/>
      <c r="T35" s="370"/>
      <c r="U35" s="484"/>
      <c r="V35" s="484"/>
      <c r="W35" s="484"/>
      <c r="X35" s="484"/>
      <c r="Y35" s="484"/>
      <c r="Z35" s="484"/>
      <c r="AA35" s="485"/>
      <c r="AB35" s="491"/>
      <c r="AC35" s="370"/>
      <c r="AD35" s="370"/>
      <c r="AE35" s="370"/>
      <c r="AF35" s="370"/>
      <c r="AG35" s="370"/>
      <c r="AH35" s="370"/>
      <c r="AI35" s="370"/>
      <c r="AJ35" s="484"/>
      <c r="AK35" s="484"/>
      <c r="AL35" s="484"/>
      <c r="AM35" s="484"/>
      <c r="AN35" s="484"/>
      <c r="AO35" s="484"/>
      <c r="AP35" s="485"/>
    </row>
    <row r="36" spans="2:42" x14ac:dyDescent="0.2">
      <c r="B36" s="1286"/>
      <c r="C36" s="1268"/>
      <c r="D36" s="1268"/>
      <c r="E36" s="1268"/>
      <c r="F36" s="1268"/>
      <c r="G36" s="1268"/>
      <c r="H36" s="1268"/>
      <c r="I36" s="1268"/>
      <c r="J36" s="1268"/>
      <c r="K36" s="1429"/>
      <c r="L36" s="1432"/>
      <c r="M36" s="657" t="s">
        <v>818</v>
      </c>
      <c r="N36" s="4" t="s">
        <v>588</v>
      </c>
      <c r="O36" s="370"/>
      <c r="P36" s="370"/>
      <c r="Q36" s="370"/>
      <c r="R36" s="370"/>
      <c r="S36" s="370"/>
      <c r="T36" s="370"/>
      <c r="U36" s="484"/>
      <c r="V36" s="484"/>
      <c r="W36" s="484"/>
      <c r="X36" s="484"/>
      <c r="Y36" s="484"/>
      <c r="Z36" s="484"/>
      <c r="AA36" s="485"/>
      <c r="AB36" s="491" t="s">
        <v>818</v>
      </c>
      <c r="AC36" s="4" t="s">
        <v>588</v>
      </c>
      <c r="AD36" s="370"/>
      <c r="AE36" s="370"/>
      <c r="AF36" s="370"/>
      <c r="AG36" s="370"/>
      <c r="AH36" s="370"/>
      <c r="AI36" s="370"/>
      <c r="AJ36" s="484"/>
      <c r="AK36" s="484"/>
      <c r="AL36" s="484"/>
      <c r="AM36" s="484"/>
      <c r="AN36" s="484"/>
      <c r="AO36" s="484"/>
      <c r="AP36" s="485"/>
    </row>
    <row r="37" spans="2:42" x14ac:dyDescent="0.2">
      <c r="B37" s="1286"/>
      <c r="C37" s="1268"/>
      <c r="D37" s="1268"/>
      <c r="E37" s="1268"/>
      <c r="F37" s="1268"/>
      <c r="G37" s="1268"/>
      <c r="H37" s="1268"/>
      <c r="I37" s="1268"/>
      <c r="J37" s="1268"/>
      <c r="K37" s="1429"/>
      <c r="L37" s="1432"/>
      <c r="M37" s="657"/>
      <c r="N37" s="4" t="s">
        <v>146</v>
      </c>
      <c r="O37" s="370"/>
      <c r="P37" s="370"/>
      <c r="Q37" s="370"/>
      <c r="R37" s="370"/>
      <c r="S37" s="370"/>
      <c r="T37" s="370"/>
      <c r="U37" s="484"/>
      <c r="V37" s="484"/>
      <c r="W37" s="484"/>
      <c r="X37" s="484"/>
      <c r="Y37" s="484"/>
      <c r="Z37" s="484"/>
      <c r="AA37" s="485"/>
      <c r="AB37" s="491"/>
      <c r="AC37" s="4" t="s">
        <v>146</v>
      </c>
      <c r="AD37" s="370"/>
      <c r="AE37" s="370"/>
      <c r="AF37" s="370"/>
      <c r="AG37" s="370"/>
      <c r="AH37" s="370"/>
      <c r="AI37" s="370"/>
      <c r="AJ37" s="484"/>
      <c r="AK37" s="484"/>
      <c r="AL37" s="484"/>
      <c r="AM37" s="484"/>
      <c r="AN37" s="484"/>
      <c r="AO37" s="484"/>
      <c r="AP37" s="485"/>
    </row>
    <row r="38" spans="2:42" x14ac:dyDescent="0.2">
      <c r="B38" s="1286"/>
      <c r="C38" s="1268"/>
      <c r="D38" s="1268"/>
      <c r="E38" s="1268"/>
      <c r="F38" s="1268"/>
      <c r="G38" s="1268"/>
      <c r="H38" s="1268"/>
      <c r="I38" s="1268"/>
      <c r="J38" s="1268"/>
      <c r="K38" s="1429"/>
      <c r="L38" s="1432"/>
      <c r="M38" s="483"/>
      <c r="N38" s="4" t="s">
        <v>589</v>
      </c>
      <c r="O38" s="370"/>
      <c r="P38" s="370"/>
      <c r="Q38" s="370"/>
      <c r="R38" s="370"/>
      <c r="S38" s="370"/>
      <c r="T38" s="370"/>
      <c r="U38" s="3">
        <v>1</v>
      </c>
      <c r="V38" s="1053"/>
      <c r="W38" s="3">
        <v>2</v>
      </c>
      <c r="X38" s="484"/>
      <c r="Y38" s="487"/>
      <c r="Z38" s="487"/>
      <c r="AA38" s="485"/>
      <c r="AB38" s="484"/>
      <c r="AC38" s="4" t="s">
        <v>589</v>
      </c>
      <c r="AD38" s="370"/>
      <c r="AE38" s="370"/>
      <c r="AF38" s="370"/>
      <c r="AG38" s="370"/>
      <c r="AH38" s="370"/>
      <c r="AI38" s="370"/>
      <c r="AJ38" s="3">
        <v>1</v>
      </c>
      <c r="AK38" s="1053"/>
      <c r="AL38" s="3">
        <v>2</v>
      </c>
      <c r="AM38" s="484"/>
      <c r="AN38" s="487"/>
      <c r="AO38" s="487"/>
      <c r="AP38" s="485"/>
    </row>
    <row r="39" spans="2:42" ht="13.5" thickBot="1" x14ac:dyDescent="0.25">
      <c r="B39" s="1430"/>
      <c r="C39" s="1414"/>
      <c r="D39" s="1414"/>
      <c r="E39" s="1414"/>
      <c r="F39" s="1414"/>
      <c r="G39" s="1414"/>
      <c r="H39" s="1414"/>
      <c r="I39" s="1414"/>
      <c r="J39" s="1414"/>
      <c r="K39" s="1431"/>
      <c r="L39" s="1433"/>
      <c r="M39" s="488"/>
      <c r="N39" s="134"/>
      <c r="O39" s="745"/>
      <c r="P39" s="745"/>
      <c r="Q39" s="745"/>
      <c r="R39" s="745"/>
      <c r="S39" s="745"/>
      <c r="T39" s="745"/>
      <c r="U39" s="133"/>
      <c r="V39" s="133"/>
      <c r="W39" s="133"/>
      <c r="X39" s="489"/>
      <c r="Y39" s="489"/>
      <c r="Z39" s="489"/>
      <c r="AA39" s="490"/>
      <c r="AB39" s="489"/>
      <c r="AC39" s="134"/>
      <c r="AD39" s="745"/>
      <c r="AE39" s="745"/>
      <c r="AF39" s="745"/>
      <c r="AG39" s="745"/>
      <c r="AH39" s="745"/>
      <c r="AI39" s="745"/>
      <c r="AJ39" s="133"/>
      <c r="AK39" s="133"/>
      <c r="AL39" s="133"/>
      <c r="AM39" s="489"/>
      <c r="AN39" s="489"/>
      <c r="AO39" s="489"/>
      <c r="AP39" s="490"/>
    </row>
    <row r="79" spans="12:12" s="608" customFormat="1" x14ac:dyDescent="0.2">
      <c r="L79" s="78"/>
    </row>
    <row r="80" spans="12:12" s="608" customFormat="1" x14ac:dyDescent="0.2">
      <c r="L80" s="78"/>
    </row>
    <row r="81" spans="3:12" s="608" customFormat="1" x14ac:dyDescent="0.2">
      <c r="L81" s="78"/>
    </row>
    <row r="82" spans="3:12" s="608" customFormat="1" x14ac:dyDescent="0.2">
      <c r="L82" s="78"/>
    </row>
    <row r="83" spans="3:12" s="608" customFormat="1" x14ac:dyDescent="0.2">
      <c r="L83" s="78"/>
    </row>
    <row r="84" spans="3:12" s="608" customFormat="1" x14ac:dyDescent="0.2">
      <c r="L84" s="78"/>
    </row>
    <row r="85" spans="3:12" s="608" customFormat="1" x14ac:dyDescent="0.2">
      <c r="L85" s="78"/>
    </row>
    <row r="86" spans="3:12" s="608" customFormat="1" x14ac:dyDescent="0.2">
      <c r="L86" s="78"/>
    </row>
    <row r="87" spans="3:12" s="608" customFormat="1" x14ac:dyDescent="0.2">
      <c r="C87" s="497"/>
      <c r="D87" s="497"/>
      <c r="E87" s="497"/>
      <c r="F87" s="497"/>
      <c r="G87" s="497"/>
      <c r="H87" s="497"/>
      <c r="L87" s="78"/>
    </row>
    <row r="88" spans="3:12" s="608" customFormat="1" x14ac:dyDescent="0.2">
      <c r="C88" s="497"/>
      <c r="D88" s="497"/>
      <c r="E88" s="497"/>
      <c r="F88" s="497"/>
      <c r="G88" s="497"/>
      <c r="H88" s="497"/>
      <c r="L88" s="78"/>
    </row>
    <row r="89" spans="3:12" s="608" customFormat="1" x14ac:dyDescent="0.2">
      <c r="C89" s="497"/>
      <c r="D89" s="497"/>
      <c r="E89" s="497"/>
      <c r="F89" s="497"/>
      <c r="G89" s="497"/>
      <c r="H89" s="497"/>
      <c r="L89" s="78"/>
    </row>
    <row r="90" spans="3:12" s="608" customFormat="1" x14ac:dyDescent="0.2">
      <c r="C90" s="497"/>
      <c r="D90" s="497"/>
      <c r="E90" s="497"/>
      <c r="F90" s="497"/>
      <c r="G90" s="497"/>
      <c r="H90" s="497"/>
      <c r="L90" s="78"/>
    </row>
    <row r="91" spans="3:12" s="608" customFormat="1" x14ac:dyDescent="0.2">
      <c r="C91" s="497"/>
      <c r="D91" s="497"/>
      <c r="E91" s="497"/>
      <c r="F91" s="497"/>
      <c r="G91" s="497"/>
      <c r="H91" s="497"/>
      <c r="L91" s="78"/>
    </row>
    <row r="92" spans="3:12" s="608" customFormat="1" x14ac:dyDescent="0.2">
      <c r="L92" s="78"/>
    </row>
    <row r="93" spans="3:12" s="608" customFormat="1" x14ac:dyDescent="0.2">
      <c r="L93" s="78"/>
    </row>
    <row r="94" spans="3:12" s="608" customFormat="1" x14ac:dyDescent="0.2">
      <c r="L94" s="78"/>
    </row>
    <row r="95" spans="3:12" s="608" customFormat="1" x14ac:dyDescent="0.2">
      <c r="L95" s="78"/>
    </row>
    <row r="96" spans="3:12" s="608" customFormat="1" x14ac:dyDescent="0.2">
      <c r="L96" s="78"/>
    </row>
    <row r="97" spans="12:12" s="608" customFormat="1" x14ac:dyDescent="0.2">
      <c r="L97" s="78"/>
    </row>
    <row r="98" spans="12:12" s="608" customFormat="1" x14ac:dyDescent="0.2">
      <c r="L98" s="78"/>
    </row>
    <row r="99" spans="12:12" s="608" customFormat="1" x14ac:dyDescent="0.2">
      <c r="L99" s="78"/>
    </row>
    <row r="100" spans="12:12" s="608" customFormat="1" x14ac:dyDescent="0.2">
      <c r="L100" s="78"/>
    </row>
    <row r="101" spans="12:12" s="608" customFormat="1" x14ac:dyDescent="0.2">
      <c r="L101" s="78"/>
    </row>
    <row r="102" spans="12:12" s="608" customFormat="1" x14ac:dyDescent="0.2">
      <c r="L102" s="78"/>
    </row>
    <row r="103" spans="12:12" s="608" customFormat="1" x14ac:dyDescent="0.2">
      <c r="L103" s="78"/>
    </row>
    <row r="104" spans="12:12" s="608" customFormat="1" x14ac:dyDescent="0.2">
      <c r="L104" s="78"/>
    </row>
    <row r="105" spans="12:12" s="608" customFormat="1" x14ac:dyDescent="0.2">
      <c r="L105" s="78"/>
    </row>
    <row r="297" spans="12:12" s="484" customFormat="1" ht="15.75" customHeight="1" x14ac:dyDescent="0.2">
      <c r="L297" s="78"/>
    </row>
    <row r="298" spans="12:12" s="484" customFormat="1" x14ac:dyDescent="0.2">
      <c r="L298" s="78"/>
    </row>
    <row r="299" spans="12:12" s="484" customFormat="1" x14ac:dyDescent="0.2">
      <c r="L299" s="78"/>
    </row>
    <row r="300" spans="12:12" s="484" customFormat="1" x14ac:dyDescent="0.2">
      <c r="L300" s="78"/>
    </row>
    <row r="301" spans="12:12" s="484" customFormat="1" x14ac:dyDescent="0.2">
      <c r="L301" s="78"/>
    </row>
    <row r="302" spans="12:12" s="484" customFormat="1" x14ac:dyDescent="0.2">
      <c r="L302" s="78"/>
    </row>
    <row r="303" spans="12:12" s="484" customFormat="1" x14ac:dyDescent="0.2">
      <c r="L303" s="78"/>
    </row>
    <row r="304" spans="12:12" s="484" customFormat="1" x14ac:dyDescent="0.2">
      <c r="L304" s="78"/>
    </row>
    <row r="305" spans="12:12" s="484" customFormat="1" x14ac:dyDescent="0.2">
      <c r="L305" s="78"/>
    </row>
    <row r="306" spans="12:12" s="484" customFormat="1" x14ac:dyDescent="0.2">
      <c r="L306" s="78"/>
    </row>
    <row r="354" spans="12:15" s="484" customFormat="1" x14ac:dyDescent="0.2">
      <c r="L354" s="78"/>
    </row>
    <row r="355" spans="12:15" s="484" customFormat="1" x14ac:dyDescent="0.2">
      <c r="L355" s="78"/>
    </row>
    <row r="356" spans="12:15" s="484" customFormat="1" x14ac:dyDescent="0.2">
      <c r="L356" s="78"/>
    </row>
    <row r="357" spans="12:15" s="484" customFormat="1" x14ac:dyDescent="0.2">
      <c r="L357" s="78"/>
    </row>
    <row r="358" spans="12:15" s="484" customFormat="1" x14ac:dyDescent="0.2">
      <c r="L358" s="78"/>
      <c r="O358" s="78"/>
    </row>
    <row r="359" spans="12:15" s="484" customFormat="1" x14ac:dyDescent="0.2">
      <c r="L359" s="78"/>
      <c r="O359" s="78"/>
    </row>
    <row r="360" spans="12:15" s="484" customFormat="1" x14ac:dyDescent="0.2">
      <c r="L360" s="78"/>
      <c r="O360" s="78"/>
    </row>
    <row r="361" spans="12:15" s="484" customFormat="1" x14ac:dyDescent="0.2">
      <c r="L361" s="78"/>
    </row>
    <row r="362" spans="12:15" s="484" customFormat="1" x14ac:dyDescent="0.2">
      <c r="L362" s="78"/>
    </row>
    <row r="363" spans="12:15" s="484" customFormat="1" x14ac:dyDescent="0.2">
      <c r="L363" s="78"/>
    </row>
    <row r="364" spans="12:15" s="484" customFormat="1" x14ac:dyDescent="0.2">
      <c r="L364" s="78"/>
    </row>
    <row r="365" spans="12:15" s="484" customFormat="1" x14ac:dyDescent="0.2">
      <c r="L365" s="78"/>
    </row>
    <row r="366" spans="12:15" s="484" customFormat="1" x14ac:dyDescent="0.2">
      <c r="L366" s="78"/>
    </row>
    <row r="367" spans="12:15" s="484" customFormat="1" x14ac:dyDescent="0.2">
      <c r="L367" s="78"/>
    </row>
    <row r="368" spans="12:15" s="484" customFormat="1" x14ac:dyDescent="0.2">
      <c r="L368" s="78"/>
    </row>
  </sheetData>
  <mergeCells count="3">
    <mergeCell ref="B3:K39"/>
    <mergeCell ref="L3:L39"/>
    <mergeCell ref="B2:AP2"/>
  </mergeCells>
  <phoneticPr fontId="0" type="noConversion"/>
  <printOptions horizontalCentered="1"/>
  <pageMargins left="0.39370078740157483" right="0.39370078740157483" top="0.39370078740157483" bottom="0.39370078740157483" header="0" footer="0"/>
  <pageSetup scale="70" orientation="portrait" r:id="rId1"/>
  <headerFooter alignWithMargins="0"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85"/>
  <sheetViews>
    <sheetView showGridLines="0" zoomScaleNormal="100" zoomScaleSheetLayoutView="100" workbookViewId="0">
      <selection activeCell="B41" sqref="B41:AP41"/>
    </sheetView>
  </sheetViews>
  <sheetFormatPr baseColWidth="10" defaultColWidth="3" defaultRowHeight="12.75" x14ac:dyDescent="0.2"/>
  <cols>
    <col min="1" max="1" width="3" style="484" customWidth="1"/>
    <col min="2" max="2" width="3" style="486" customWidth="1"/>
    <col min="3" max="3" width="2.85546875" style="486" customWidth="1"/>
    <col min="4" max="11" width="3" style="486" customWidth="1"/>
    <col min="12" max="12" width="3" style="78" customWidth="1"/>
    <col min="13" max="21" width="3" style="486" customWidth="1"/>
    <col min="22" max="22" width="1.5703125" style="486" customWidth="1"/>
    <col min="23" max="23" width="6.7109375" style="486" customWidth="1"/>
    <col min="24" max="24" width="3.85546875" style="486" customWidth="1"/>
    <col min="25" max="25" width="3" style="486" customWidth="1"/>
    <col min="26" max="26" width="8.7109375" style="486" customWidth="1"/>
    <col min="27" max="27" width="3.7109375" style="486" customWidth="1"/>
    <col min="28" max="33" width="3" style="486" customWidth="1"/>
    <col min="34" max="34" width="5.28515625" style="486" customWidth="1"/>
    <col min="35" max="36" width="3" style="486" customWidth="1"/>
    <col min="37" max="37" width="2.140625" style="486" customWidth="1"/>
    <col min="38" max="38" width="4.28515625" style="486" customWidth="1"/>
    <col min="39" max="39" width="2.85546875" style="486" customWidth="1"/>
    <col min="40" max="40" width="1" style="486" customWidth="1"/>
    <col min="41" max="41" width="9.7109375" style="486" customWidth="1"/>
    <col min="42" max="42" width="3.28515625" style="486" customWidth="1"/>
    <col min="43" max="16384" width="3" style="486"/>
  </cols>
  <sheetData>
    <row r="1" spans="2:42" s="484" customFormat="1" ht="13.5" thickBot="1" x14ac:dyDescent="0.25">
      <c r="L1" s="146"/>
    </row>
    <row r="2" spans="2:42" ht="42.75" customHeight="1" thickBot="1" x14ac:dyDescent="0.25">
      <c r="B2" s="1437" t="s">
        <v>1369</v>
      </c>
      <c r="C2" s="1438"/>
      <c r="D2" s="1438"/>
      <c r="E2" s="1438"/>
      <c r="F2" s="1438"/>
      <c r="G2" s="1438"/>
      <c r="H2" s="1438"/>
      <c r="I2" s="1438"/>
      <c r="J2" s="1438"/>
      <c r="K2" s="1438"/>
      <c r="L2" s="1438"/>
      <c r="M2" s="1438"/>
      <c r="N2" s="1438"/>
      <c r="O2" s="1438"/>
      <c r="P2" s="1438"/>
      <c r="Q2" s="1438"/>
      <c r="R2" s="1438"/>
      <c r="S2" s="1438"/>
      <c r="T2" s="1438"/>
      <c r="U2" s="1438"/>
      <c r="V2" s="1438"/>
      <c r="W2" s="1438"/>
      <c r="X2" s="1438"/>
      <c r="Y2" s="1438"/>
      <c r="Z2" s="1438"/>
      <c r="AA2" s="1438"/>
      <c r="AB2" s="1438"/>
      <c r="AC2" s="1438"/>
      <c r="AD2" s="1438"/>
      <c r="AE2" s="1438"/>
      <c r="AF2" s="1438"/>
      <c r="AG2" s="1438"/>
      <c r="AH2" s="1438"/>
      <c r="AI2" s="1438"/>
      <c r="AJ2" s="1438"/>
      <c r="AK2" s="1438"/>
      <c r="AL2" s="1438"/>
      <c r="AM2" s="1438"/>
      <c r="AN2" s="1438"/>
      <c r="AO2" s="1438"/>
      <c r="AP2" s="1439"/>
    </row>
    <row r="3" spans="2:42" x14ac:dyDescent="0.2">
      <c r="B3" s="259"/>
      <c r="C3" s="481"/>
      <c r="D3" s="521"/>
      <c r="E3" s="521"/>
      <c r="F3" s="521"/>
      <c r="G3" s="521"/>
      <c r="H3" s="521"/>
      <c r="I3" s="521"/>
      <c r="J3" s="521"/>
      <c r="K3" s="513"/>
      <c r="L3" s="283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2"/>
      <c r="AB3" s="481"/>
      <c r="AC3" s="481"/>
      <c r="AD3" s="481"/>
      <c r="AE3" s="481"/>
      <c r="AF3" s="481"/>
      <c r="AG3" s="481"/>
      <c r="AH3" s="481"/>
      <c r="AI3" s="481"/>
      <c r="AJ3" s="481"/>
      <c r="AK3" s="481"/>
      <c r="AL3" s="481"/>
      <c r="AM3" s="481"/>
      <c r="AN3" s="481"/>
      <c r="AO3" s="481"/>
      <c r="AP3" s="482"/>
    </row>
    <row r="4" spans="2:42" x14ac:dyDescent="0.2">
      <c r="B4" s="256"/>
      <c r="C4" s="1312" t="s">
        <v>600</v>
      </c>
      <c r="D4" s="1312"/>
      <c r="E4" s="1312"/>
      <c r="F4" s="1312"/>
      <c r="G4" s="1312"/>
      <c r="H4" s="1312"/>
      <c r="I4" s="1312"/>
      <c r="J4" s="492"/>
      <c r="K4" s="515"/>
      <c r="L4" s="157"/>
      <c r="M4" s="484"/>
      <c r="N4" s="484"/>
      <c r="O4" s="14" t="s">
        <v>750</v>
      </c>
      <c r="P4" s="484"/>
      <c r="Q4" s="484"/>
      <c r="R4" s="46">
        <v>1</v>
      </c>
      <c r="S4" s="487"/>
      <c r="T4" s="484"/>
      <c r="V4" s="525"/>
      <c r="W4" s="491"/>
      <c r="X4" s="484"/>
      <c r="Y4" s="484"/>
      <c r="Z4" s="484"/>
      <c r="AA4" s="485"/>
      <c r="AB4" s="484"/>
      <c r="AC4" s="484"/>
      <c r="AD4" s="14" t="s">
        <v>750</v>
      </c>
      <c r="AE4" s="484"/>
      <c r="AF4" s="484"/>
      <c r="AG4" s="46">
        <v>1</v>
      </c>
      <c r="AH4" s="487"/>
      <c r="AI4" s="484"/>
      <c r="AK4" s="525"/>
      <c r="AL4" s="491"/>
      <c r="AM4" s="484"/>
      <c r="AN4" s="484"/>
      <c r="AO4" s="484"/>
      <c r="AP4" s="485"/>
    </row>
    <row r="5" spans="2:42" x14ac:dyDescent="0.2">
      <c r="B5" s="256"/>
      <c r="C5" s="1312"/>
      <c r="D5" s="1312"/>
      <c r="E5" s="1312"/>
      <c r="F5" s="1312"/>
      <c r="G5" s="1312"/>
      <c r="H5" s="1312"/>
      <c r="I5" s="1312"/>
      <c r="J5" s="492"/>
      <c r="K5" s="515"/>
      <c r="L5" s="157">
        <v>1</v>
      </c>
      <c r="M5" s="484"/>
      <c r="N5" s="484"/>
      <c r="O5" s="529"/>
      <c r="P5" s="484"/>
      <c r="Q5" s="484"/>
      <c r="R5" s="492"/>
      <c r="S5" s="484"/>
      <c r="T5" s="484"/>
      <c r="U5" s="484"/>
      <c r="V5" s="484"/>
      <c r="W5" s="484"/>
      <c r="X5" s="484"/>
      <c r="Y5" s="484"/>
      <c r="Z5" s="484"/>
      <c r="AA5" s="485"/>
      <c r="AB5" s="484"/>
      <c r="AC5" s="484"/>
      <c r="AD5" s="529"/>
      <c r="AE5" s="484"/>
      <c r="AF5" s="484"/>
      <c r="AG5" s="492"/>
      <c r="AH5" s="484"/>
      <c r="AI5" s="484"/>
      <c r="AJ5" s="484"/>
      <c r="AK5" s="484"/>
      <c r="AL5" s="484"/>
      <c r="AM5" s="484"/>
      <c r="AN5" s="484"/>
      <c r="AO5" s="484"/>
      <c r="AP5" s="485"/>
    </row>
    <row r="6" spans="2:42" x14ac:dyDescent="0.2">
      <c r="B6" s="256"/>
      <c r="C6" s="1312"/>
      <c r="D6" s="1312"/>
      <c r="E6" s="1312"/>
      <c r="F6" s="1312"/>
      <c r="G6" s="1312"/>
      <c r="H6" s="1312"/>
      <c r="I6" s="1312"/>
      <c r="J6" s="492"/>
      <c r="K6" s="515"/>
      <c r="L6" s="157"/>
      <c r="M6" s="484"/>
      <c r="N6" s="484"/>
      <c r="O6" s="14" t="s">
        <v>751</v>
      </c>
      <c r="P6" s="484"/>
      <c r="Q6" s="484"/>
      <c r="R6" s="46">
        <v>2</v>
      </c>
      <c r="S6" s="487"/>
      <c r="T6" s="4"/>
      <c r="V6" s="525" t="s">
        <v>860</v>
      </c>
      <c r="W6" s="497">
        <f>+L44</f>
        <v>3</v>
      </c>
      <c r="X6" s="484"/>
      <c r="Y6" s="484"/>
      <c r="Z6" s="484"/>
      <c r="AA6" s="485"/>
      <c r="AB6" s="484"/>
      <c r="AC6" s="484"/>
      <c r="AD6" s="14" t="s">
        <v>751</v>
      </c>
      <c r="AE6" s="484"/>
      <c r="AF6" s="484"/>
      <c r="AG6" s="46">
        <v>2</v>
      </c>
      <c r="AH6" s="487"/>
      <c r="AI6" s="4"/>
      <c r="AJ6" s="121"/>
      <c r="AK6" s="525" t="s">
        <v>860</v>
      </c>
      <c r="AL6" s="603">
        <f>+$W$6</f>
        <v>3</v>
      </c>
      <c r="AM6" s="497"/>
      <c r="AN6" s="484"/>
      <c r="AO6" s="484"/>
      <c r="AP6" s="485"/>
    </row>
    <row r="7" spans="2:42" x14ac:dyDescent="0.2">
      <c r="B7" s="256"/>
      <c r="C7" s="1312"/>
      <c r="D7" s="1312"/>
      <c r="E7" s="1312"/>
      <c r="F7" s="1312"/>
      <c r="G7" s="1312"/>
      <c r="H7" s="1312"/>
      <c r="I7" s="1312"/>
      <c r="J7" s="492"/>
      <c r="K7" s="515"/>
      <c r="L7" s="371"/>
      <c r="M7" s="484"/>
      <c r="N7" s="484"/>
      <c r="O7" s="529"/>
      <c r="P7" s="484"/>
      <c r="Q7" s="492"/>
      <c r="R7" s="484"/>
      <c r="S7" s="484"/>
      <c r="T7" s="484"/>
      <c r="U7" s="484"/>
      <c r="V7" s="484"/>
      <c r="W7" s="484"/>
      <c r="X7" s="484"/>
      <c r="Y7" s="484"/>
      <c r="Z7" s="484"/>
      <c r="AA7" s="485"/>
      <c r="AB7" s="484"/>
      <c r="AC7" s="484"/>
      <c r="AD7" s="484"/>
      <c r="AE7" s="484"/>
      <c r="AF7" s="484"/>
      <c r="AG7" s="484"/>
      <c r="AH7" s="484"/>
      <c r="AI7" s="484"/>
      <c r="AJ7" s="484"/>
      <c r="AK7" s="484"/>
      <c r="AL7" s="484"/>
      <c r="AM7" s="484"/>
      <c r="AN7" s="484"/>
      <c r="AO7" s="484"/>
      <c r="AP7" s="485"/>
    </row>
    <row r="8" spans="2:42" ht="13.5" thickBot="1" x14ac:dyDescent="0.25">
      <c r="B8" s="488"/>
      <c r="C8" s="166"/>
      <c r="D8" s="489"/>
      <c r="E8" s="489"/>
      <c r="F8" s="489"/>
      <c r="G8" s="489"/>
      <c r="H8" s="489"/>
      <c r="I8" s="489"/>
      <c r="J8" s="489"/>
      <c r="K8" s="490"/>
      <c r="L8" s="161"/>
      <c r="M8" s="489"/>
      <c r="N8" s="489"/>
      <c r="O8" s="19"/>
      <c r="P8" s="489"/>
      <c r="Q8" s="489"/>
      <c r="R8" s="489"/>
      <c r="S8" s="489"/>
      <c r="T8" s="489"/>
      <c r="U8" s="489"/>
      <c r="V8" s="489"/>
      <c r="W8" s="489"/>
      <c r="X8" s="489"/>
      <c r="Y8" s="489"/>
      <c r="Z8" s="489"/>
      <c r="AA8" s="490"/>
      <c r="AB8" s="489"/>
      <c r="AC8" s="489"/>
      <c r="AD8" s="489"/>
      <c r="AE8" s="489"/>
      <c r="AF8" s="489"/>
      <c r="AG8" s="489"/>
      <c r="AH8" s="489"/>
      <c r="AI8" s="489"/>
      <c r="AJ8" s="489"/>
      <c r="AK8" s="489"/>
      <c r="AL8" s="489"/>
      <c r="AM8" s="489"/>
      <c r="AN8" s="489"/>
      <c r="AO8" s="489"/>
      <c r="AP8" s="490"/>
    </row>
    <row r="9" spans="2:42" ht="6" customHeight="1" x14ac:dyDescent="0.2">
      <c r="B9" s="483"/>
      <c r="C9" s="8"/>
      <c r="D9" s="484"/>
      <c r="E9" s="484"/>
      <c r="F9" s="484"/>
      <c r="G9" s="484"/>
      <c r="H9" s="484"/>
      <c r="I9" s="484"/>
      <c r="J9" s="484"/>
      <c r="K9" s="485"/>
      <c r="L9" s="157"/>
      <c r="M9" s="484"/>
      <c r="N9" s="484"/>
      <c r="O9" s="484"/>
      <c r="P9" s="484"/>
      <c r="Q9" s="484"/>
      <c r="R9" s="484"/>
      <c r="S9" s="484"/>
      <c r="T9" s="484"/>
      <c r="U9" s="484"/>
      <c r="V9" s="484"/>
      <c r="W9" s="484"/>
      <c r="X9" s="484"/>
      <c r="Y9" s="484"/>
      <c r="Z9" s="484"/>
      <c r="AA9" s="485"/>
      <c r="AB9" s="484"/>
      <c r="AC9" s="484"/>
      <c r="AD9" s="484"/>
      <c r="AE9" s="484"/>
      <c r="AF9" s="484"/>
      <c r="AG9" s="484"/>
      <c r="AH9" s="484"/>
      <c r="AI9" s="484"/>
      <c r="AJ9" s="484"/>
      <c r="AK9" s="484"/>
      <c r="AL9" s="484"/>
      <c r="AM9" s="484"/>
      <c r="AN9" s="484"/>
      <c r="AO9" s="484"/>
      <c r="AP9" s="485"/>
    </row>
    <row r="10" spans="2:42" ht="12.75" customHeight="1" x14ac:dyDescent="0.2">
      <c r="B10" s="256"/>
      <c r="C10" s="1268" t="s">
        <v>601</v>
      </c>
      <c r="D10" s="1268"/>
      <c r="E10" s="1268"/>
      <c r="F10" s="1268"/>
      <c r="G10" s="1268"/>
      <c r="H10" s="1268"/>
      <c r="I10" s="531"/>
      <c r="J10" s="492"/>
      <c r="K10" s="515"/>
      <c r="L10" s="157"/>
      <c r="M10" s="13" t="s">
        <v>744</v>
      </c>
      <c r="N10" s="97" t="s">
        <v>602</v>
      </c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5"/>
      <c r="AB10" s="13" t="s">
        <v>744</v>
      </c>
      <c r="AC10" s="97" t="s">
        <v>602</v>
      </c>
      <c r="AD10" s="484"/>
      <c r="AE10" s="484"/>
      <c r="AF10" s="484"/>
      <c r="AG10" s="484"/>
      <c r="AH10" s="484"/>
      <c r="AI10" s="484"/>
      <c r="AJ10" s="484"/>
      <c r="AK10" s="484"/>
      <c r="AL10" s="484"/>
      <c r="AM10" s="484"/>
      <c r="AN10" s="484"/>
      <c r="AO10" s="484"/>
      <c r="AP10" s="485"/>
    </row>
    <row r="11" spans="2:42" x14ac:dyDescent="0.2">
      <c r="B11" s="256"/>
      <c r="C11" s="1268"/>
      <c r="D11" s="1268"/>
      <c r="E11" s="1268"/>
      <c r="F11" s="1268"/>
      <c r="G11" s="1268"/>
      <c r="H11" s="1268"/>
      <c r="I11" s="531"/>
      <c r="J11" s="492"/>
      <c r="K11" s="515"/>
      <c r="L11" s="157"/>
      <c r="M11" s="13"/>
      <c r="N11" s="50" t="s">
        <v>603</v>
      </c>
      <c r="O11" s="484"/>
      <c r="P11" s="484"/>
      <c r="Q11" s="484"/>
      <c r="R11" s="484"/>
      <c r="S11" s="484"/>
      <c r="T11" s="484"/>
      <c r="U11" s="484"/>
      <c r="V11" s="484"/>
      <c r="W11" s="484"/>
      <c r="X11" s="484"/>
      <c r="Y11" s="484"/>
      <c r="Z11" s="484"/>
      <c r="AA11" s="485"/>
      <c r="AB11" s="13"/>
      <c r="AC11" s="50" t="s">
        <v>603</v>
      </c>
      <c r="AD11" s="484"/>
      <c r="AE11" s="484"/>
      <c r="AF11" s="484"/>
      <c r="AG11" s="484"/>
      <c r="AH11" s="484"/>
      <c r="AI11" s="484"/>
      <c r="AJ11" s="484"/>
      <c r="AK11" s="484"/>
      <c r="AL11" s="484"/>
      <c r="AM11" s="484"/>
      <c r="AN11" s="484"/>
      <c r="AO11" s="484"/>
      <c r="AP11" s="485"/>
    </row>
    <row r="12" spans="2:42" x14ac:dyDescent="0.2">
      <c r="B12" s="256"/>
      <c r="C12" s="1268"/>
      <c r="D12" s="1268"/>
      <c r="E12" s="1268"/>
      <c r="F12" s="1268"/>
      <c r="G12" s="1268"/>
      <c r="H12" s="1268"/>
      <c r="I12" s="531"/>
      <c r="J12" s="492"/>
      <c r="K12" s="515"/>
      <c r="L12" s="157"/>
      <c r="M12" s="13"/>
      <c r="N12" s="50"/>
      <c r="O12" s="484"/>
      <c r="P12" s="484"/>
      <c r="Q12" s="484"/>
      <c r="R12" s="484"/>
      <c r="S12" s="484"/>
      <c r="T12" s="484"/>
      <c r="U12" s="484"/>
      <c r="V12" s="484"/>
      <c r="W12" s="484"/>
      <c r="X12" s="484"/>
      <c r="Y12" s="484"/>
      <c r="Z12" s="484"/>
      <c r="AA12" s="485"/>
      <c r="AB12" s="13"/>
      <c r="AC12" s="50"/>
      <c r="AD12" s="484"/>
      <c r="AE12" s="484"/>
      <c r="AF12" s="484"/>
      <c r="AG12" s="484"/>
      <c r="AH12" s="484"/>
      <c r="AI12" s="484"/>
      <c r="AJ12" s="484"/>
      <c r="AK12" s="484"/>
      <c r="AL12" s="484"/>
      <c r="AM12" s="484"/>
      <c r="AN12" s="484"/>
      <c r="AO12" s="484"/>
      <c r="AP12" s="485"/>
    </row>
    <row r="13" spans="2:42" x14ac:dyDescent="0.2">
      <c r="B13" s="256"/>
      <c r="C13" s="1268"/>
      <c r="D13" s="1268"/>
      <c r="E13" s="1268"/>
      <c r="F13" s="1268"/>
      <c r="G13" s="1268"/>
      <c r="H13" s="1268"/>
      <c r="I13" s="531"/>
      <c r="J13" s="492"/>
      <c r="K13" s="515"/>
      <c r="L13" s="157"/>
      <c r="M13" s="13"/>
      <c r="N13" s="14" t="s">
        <v>750</v>
      </c>
      <c r="O13" s="484"/>
      <c r="P13" s="484"/>
      <c r="Q13" s="46">
        <v>1</v>
      </c>
      <c r="R13" s="487"/>
      <c r="S13" s="14" t="s">
        <v>604</v>
      </c>
      <c r="T13" s="484"/>
      <c r="U13" s="484"/>
      <c r="V13" s="484"/>
      <c r="W13" s="484"/>
      <c r="X13" s="484"/>
      <c r="Y13" s="484"/>
      <c r="Z13" s="484"/>
      <c r="AA13" s="485"/>
      <c r="AB13" s="13"/>
      <c r="AC13" s="14" t="s">
        <v>750</v>
      </c>
      <c r="AD13" s="484"/>
      <c r="AE13" s="484"/>
      <c r="AF13" s="46">
        <v>1</v>
      </c>
      <c r="AG13" s="487"/>
      <c r="AH13" s="14" t="s">
        <v>604</v>
      </c>
      <c r="AI13" s="484"/>
      <c r="AJ13" s="484"/>
      <c r="AK13" s="484"/>
      <c r="AL13" s="484"/>
      <c r="AM13" s="484"/>
      <c r="AN13" s="484"/>
      <c r="AO13" s="484"/>
      <c r="AP13" s="485"/>
    </row>
    <row r="14" spans="2:42" x14ac:dyDescent="0.2">
      <c r="B14" s="256"/>
      <c r="C14" s="1268"/>
      <c r="D14" s="1268"/>
      <c r="E14" s="1268"/>
      <c r="F14" s="1268"/>
      <c r="G14" s="1268"/>
      <c r="H14" s="1268"/>
      <c r="I14" s="531"/>
      <c r="J14" s="492"/>
      <c r="K14" s="515"/>
      <c r="L14" s="157"/>
      <c r="M14" s="13"/>
      <c r="N14" s="529"/>
      <c r="O14" s="484"/>
      <c r="P14" s="484"/>
      <c r="Q14" s="492"/>
      <c r="R14" s="484"/>
      <c r="S14" s="484" t="s">
        <v>605</v>
      </c>
      <c r="T14" s="484"/>
      <c r="U14" s="484"/>
      <c r="V14" s="484"/>
      <c r="W14" s="484"/>
      <c r="X14" s="484"/>
      <c r="Y14" s="484"/>
      <c r="Z14" s="484"/>
      <c r="AA14" s="485"/>
      <c r="AB14" s="13"/>
      <c r="AC14" s="529"/>
      <c r="AD14" s="484"/>
      <c r="AE14" s="484"/>
      <c r="AF14" s="492"/>
      <c r="AG14" s="484"/>
      <c r="AH14" s="484" t="s">
        <v>605</v>
      </c>
      <c r="AI14" s="484"/>
      <c r="AJ14" s="484"/>
      <c r="AK14" s="484"/>
      <c r="AL14" s="484"/>
      <c r="AM14" s="484"/>
      <c r="AN14" s="484"/>
      <c r="AO14" s="484"/>
      <c r="AP14" s="485"/>
    </row>
    <row r="15" spans="2:42" x14ac:dyDescent="0.2">
      <c r="B15" s="256"/>
      <c r="C15" s="531"/>
      <c r="D15" s="531"/>
      <c r="E15" s="531"/>
      <c r="F15" s="531"/>
      <c r="G15" s="531"/>
      <c r="H15" s="531"/>
      <c r="I15" s="531"/>
      <c r="J15" s="492"/>
      <c r="K15" s="515"/>
      <c r="L15" s="157"/>
      <c r="M15" s="13"/>
      <c r="N15" s="14" t="s">
        <v>751</v>
      </c>
      <c r="O15" s="484"/>
      <c r="P15" s="484"/>
      <c r="Q15" s="46">
        <v>2</v>
      </c>
      <c r="R15" s="487"/>
      <c r="S15" s="484"/>
      <c r="T15" s="484"/>
      <c r="U15" s="484"/>
      <c r="V15" s="484"/>
      <c r="W15" s="484"/>
      <c r="X15" s="484"/>
      <c r="Y15" s="484"/>
      <c r="Z15" s="484"/>
      <c r="AA15" s="485"/>
      <c r="AB15" s="13"/>
      <c r="AC15" s="14" t="s">
        <v>751</v>
      </c>
      <c r="AD15" s="484"/>
      <c r="AE15" s="484"/>
      <c r="AF15" s="46">
        <v>2</v>
      </c>
      <c r="AG15" s="487"/>
      <c r="AH15" s="484"/>
      <c r="AI15" s="484"/>
      <c r="AJ15" s="484"/>
      <c r="AK15" s="484"/>
      <c r="AL15" s="484"/>
      <c r="AM15" s="484"/>
      <c r="AN15" s="484"/>
      <c r="AO15" s="484"/>
      <c r="AP15" s="485"/>
    </row>
    <row r="16" spans="2:42" ht="3.75" customHeight="1" x14ac:dyDescent="0.2">
      <c r="B16" s="256"/>
      <c r="C16" s="531"/>
      <c r="D16" s="531"/>
      <c r="E16" s="531"/>
      <c r="F16" s="531"/>
      <c r="G16" s="531"/>
      <c r="H16" s="531"/>
      <c r="I16" s="531"/>
      <c r="J16" s="492"/>
      <c r="K16" s="515"/>
      <c r="L16" s="157"/>
      <c r="M16" s="13"/>
      <c r="N16" s="529"/>
      <c r="O16" s="484"/>
      <c r="P16" s="492"/>
      <c r="Q16" s="484"/>
      <c r="R16" s="484"/>
      <c r="S16" s="484"/>
      <c r="T16" s="484"/>
      <c r="U16" s="484"/>
      <c r="V16" s="484"/>
      <c r="W16" s="484"/>
      <c r="X16" s="484"/>
      <c r="Y16" s="484"/>
      <c r="Z16" s="484"/>
      <c r="AA16" s="485"/>
      <c r="AB16" s="13"/>
      <c r="AC16" s="529"/>
      <c r="AD16" s="484"/>
      <c r="AE16" s="492"/>
      <c r="AF16" s="484"/>
      <c r="AG16" s="484"/>
      <c r="AH16" s="484"/>
      <c r="AI16" s="484"/>
      <c r="AJ16" s="484"/>
      <c r="AK16" s="484"/>
      <c r="AL16" s="484"/>
      <c r="AM16" s="484"/>
      <c r="AN16" s="484"/>
      <c r="AO16" s="484"/>
      <c r="AP16" s="485"/>
    </row>
    <row r="17" spans="2:42" x14ac:dyDescent="0.2">
      <c r="B17" s="265"/>
      <c r="C17" s="484"/>
      <c r="D17" s="484"/>
      <c r="E17" s="484"/>
      <c r="F17" s="484"/>
      <c r="G17" s="484"/>
      <c r="H17" s="484"/>
      <c r="I17" s="484"/>
      <c r="J17" s="484"/>
      <c r="K17" s="485"/>
      <c r="L17" s="157">
        <f>+L5+1</f>
        <v>2</v>
      </c>
      <c r="M17" s="13"/>
      <c r="N17" s="14" t="s">
        <v>988</v>
      </c>
      <c r="O17" s="484"/>
      <c r="P17" s="484"/>
      <c r="Q17" s="484"/>
      <c r="R17" s="484"/>
      <c r="S17" s="484"/>
      <c r="T17" s="484"/>
      <c r="U17" s="484"/>
      <c r="V17" s="484"/>
      <c r="W17" s="484"/>
      <c r="X17" s="484"/>
      <c r="Y17" s="484"/>
      <c r="Z17" s="484"/>
      <c r="AA17" s="485"/>
      <c r="AB17" s="13"/>
      <c r="AC17" s="14" t="s">
        <v>988</v>
      </c>
      <c r="AD17" s="484"/>
      <c r="AE17" s="484"/>
      <c r="AF17" s="484"/>
      <c r="AG17" s="484"/>
      <c r="AH17" s="484"/>
      <c r="AI17" s="484"/>
      <c r="AJ17" s="484"/>
      <c r="AK17" s="484"/>
      <c r="AL17" s="484"/>
      <c r="AM17" s="484"/>
      <c r="AN17" s="484"/>
      <c r="AO17" s="484"/>
      <c r="AP17" s="485"/>
    </row>
    <row r="18" spans="2:42" x14ac:dyDescent="0.2">
      <c r="B18" s="265"/>
      <c r="C18" s="484"/>
      <c r="D18" s="484"/>
      <c r="E18" s="484"/>
      <c r="F18" s="484"/>
      <c r="G18" s="484"/>
      <c r="H18" s="484"/>
      <c r="I18" s="484"/>
      <c r="J18" s="530"/>
      <c r="K18" s="351"/>
      <c r="L18" s="157"/>
      <c r="M18" s="372"/>
      <c r="N18" s="4" t="s">
        <v>606</v>
      </c>
      <c r="O18" s="484"/>
      <c r="P18" s="484"/>
      <c r="Q18" s="46">
        <v>9</v>
      </c>
      <c r="R18" s="487"/>
      <c r="S18" s="484"/>
      <c r="T18" s="484"/>
      <c r="U18" s="484"/>
      <c r="V18" s="484"/>
      <c r="W18" s="484"/>
      <c r="X18" s="484"/>
      <c r="Y18" s="484"/>
      <c r="Z18" s="484"/>
      <c r="AA18" s="485"/>
      <c r="AB18" s="372"/>
      <c r="AC18" s="4" t="s">
        <v>606</v>
      </c>
      <c r="AD18" s="484"/>
      <c r="AE18" s="484"/>
      <c r="AF18" s="46">
        <v>9</v>
      </c>
      <c r="AG18" s="487"/>
      <c r="AH18" s="484"/>
      <c r="AI18" s="484"/>
      <c r="AJ18" s="484"/>
      <c r="AK18" s="484"/>
      <c r="AL18" s="484"/>
      <c r="AM18" s="484"/>
      <c r="AN18" s="484"/>
      <c r="AO18" s="484"/>
      <c r="AP18" s="485"/>
    </row>
    <row r="19" spans="2:42" x14ac:dyDescent="0.2">
      <c r="B19" s="265"/>
      <c r="C19" s="484"/>
      <c r="D19" s="492"/>
      <c r="E19" s="530"/>
      <c r="F19" s="529"/>
      <c r="G19" s="530"/>
      <c r="H19" s="530"/>
      <c r="I19" s="530"/>
      <c r="J19" s="530"/>
      <c r="K19" s="351"/>
      <c r="L19" s="157"/>
      <c r="M19" s="372"/>
      <c r="N19" s="4"/>
      <c r="O19" s="484"/>
      <c r="P19" s="484"/>
      <c r="Q19" s="484"/>
      <c r="R19" s="484"/>
      <c r="S19" s="484"/>
      <c r="T19" s="484"/>
      <c r="U19" s="484"/>
      <c r="V19" s="484"/>
      <c r="W19" s="484"/>
      <c r="X19" s="484"/>
      <c r="Y19" s="484"/>
      <c r="Z19" s="484"/>
      <c r="AA19" s="485"/>
      <c r="AB19" s="372"/>
      <c r="AC19" s="4"/>
      <c r="AD19" s="484"/>
      <c r="AE19" s="484"/>
      <c r="AF19" s="484"/>
      <c r="AG19" s="484"/>
      <c r="AH19" s="484"/>
      <c r="AI19" s="484"/>
      <c r="AJ19" s="484"/>
      <c r="AK19" s="484"/>
      <c r="AL19" s="484"/>
      <c r="AM19" s="484"/>
      <c r="AN19" s="484"/>
      <c r="AO19" s="484"/>
      <c r="AP19" s="485"/>
    </row>
    <row r="20" spans="2:42" x14ac:dyDescent="0.2">
      <c r="B20" s="265"/>
      <c r="C20" s="484"/>
      <c r="D20" s="484"/>
      <c r="E20" s="530"/>
      <c r="F20" s="529"/>
      <c r="G20" s="530"/>
      <c r="H20" s="530"/>
      <c r="I20" s="530"/>
      <c r="J20" s="530"/>
      <c r="K20" s="351"/>
      <c r="L20" s="157"/>
      <c r="M20" s="13" t="s">
        <v>747</v>
      </c>
      <c r="N20" s="97" t="s">
        <v>607</v>
      </c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5"/>
      <c r="AB20" s="13" t="s">
        <v>747</v>
      </c>
      <c r="AC20" s="97" t="s">
        <v>607</v>
      </c>
      <c r="AD20" s="484"/>
      <c r="AE20" s="484"/>
      <c r="AF20" s="484"/>
      <c r="AG20" s="484"/>
      <c r="AH20" s="484"/>
      <c r="AI20" s="484"/>
      <c r="AJ20" s="484"/>
      <c r="AK20" s="484"/>
      <c r="AL20" s="484"/>
      <c r="AM20" s="484"/>
      <c r="AN20" s="484"/>
      <c r="AO20" s="484"/>
      <c r="AP20" s="485"/>
    </row>
    <row r="21" spans="2:42" x14ac:dyDescent="0.2">
      <c r="B21" s="265"/>
      <c r="C21" s="484"/>
      <c r="D21" s="484"/>
      <c r="E21" s="530"/>
      <c r="F21" s="529"/>
      <c r="G21" s="530"/>
      <c r="H21" s="530"/>
      <c r="I21" s="530"/>
      <c r="J21" s="530"/>
      <c r="K21" s="351"/>
      <c r="L21" s="157"/>
      <c r="M21" s="13"/>
      <c r="N21" s="97" t="s">
        <v>608</v>
      </c>
      <c r="O21" s="484"/>
      <c r="P21" s="484"/>
      <c r="Q21" s="484"/>
      <c r="R21" s="484"/>
      <c r="S21" s="484"/>
      <c r="T21" s="484"/>
      <c r="U21" s="484"/>
      <c r="V21" s="484"/>
      <c r="W21" s="484"/>
      <c r="X21" s="484"/>
      <c r="Y21" s="484"/>
      <c r="Z21" s="484"/>
      <c r="AA21" s="485"/>
      <c r="AB21" s="13"/>
      <c r="AC21" s="97" t="s">
        <v>608</v>
      </c>
      <c r="AD21" s="484"/>
      <c r="AE21" s="484"/>
      <c r="AF21" s="484"/>
      <c r="AG21" s="484"/>
      <c r="AH21" s="484"/>
      <c r="AI21" s="484"/>
      <c r="AJ21" s="484"/>
      <c r="AK21" s="484"/>
      <c r="AL21" s="484"/>
      <c r="AM21" s="484"/>
      <c r="AN21" s="484"/>
      <c r="AO21" s="484"/>
      <c r="AP21" s="485"/>
    </row>
    <row r="22" spans="2:42" x14ac:dyDescent="0.2">
      <c r="B22" s="35"/>
      <c r="C22" s="484"/>
      <c r="D22" s="492"/>
      <c r="E22" s="492"/>
      <c r="F22" s="492"/>
      <c r="G22" s="492"/>
      <c r="H22" s="492"/>
      <c r="I22" s="492"/>
      <c r="J22" s="492"/>
      <c r="K22" s="515"/>
      <c r="L22" s="373"/>
      <c r="M22" s="484"/>
      <c r="N22" s="484"/>
      <c r="O22" s="484"/>
      <c r="P22" s="484"/>
      <c r="Q22" s="484"/>
      <c r="R22" s="484"/>
      <c r="S22" s="484"/>
      <c r="T22" s="484"/>
      <c r="U22" s="484"/>
      <c r="V22" s="484"/>
      <c r="W22" s="484"/>
      <c r="X22" s="484"/>
      <c r="Y22" s="484"/>
      <c r="Z22" s="484"/>
      <c r="AA22" s="485"/>
      <c r="AB22" s="484"/>
      <c r="AC22" s="484"/>
      <c r="AD22" s="484"/>
      <c r="AE22" s="484"/>
      <c r="AF22" s="484"/>
      <c r="AG22" s="484"/>
      <c r="AH22" s="484"/>
      <c r="AI22" s="484"/>
      <c r="AJ22" s="484"/>
      <c r="AK22" s="484"/>
      <c r="AL22" s="484"/>
      <c r="AM22" s="484"/>
      <c r="AN22" s="484"/>
      <c r="AO22" s="484"/>
      <c r="AP22" s="485"/>
    </row>
    <row r="23" spans="2:42" x14ac:dyDescent="0.2">
      <c r="B23" s="35"/>
      <c r="C23" s="484"/>
      <c r="D23" s="529"/>
      <c r="E23" s="492"/>
      <c r="F23" s="181"/>
      <c r="G23" s="492"/>
      <c r="H23" s="14"/>
      <c r="I23" s="492"/>
      <c r="J23" s="492"/>
      <c r="K23" s="515"/>
      <c r="L23" s="373"/>
      <c r="M23" s="484"/>
      <c r="N23" s="14" t="s">
        <v>750</v>
      </c>
      <c r="O23" s="484"/>
      <c r="P23" s="484"/>
      <c r="Q23" s="46">
        <v>1</v>
      </c>
      <c r="R23" s="487"/>
      <c r="S23" s="14" t="s">
        <v>604</v>
      </c>
      <c r="T23" s="484"/>
      <c r="U23" s="484"/>
      <c r="V23" s="484"/>
      <c r="W23" s="484"/>
      <c r="X23" s="484"/>
      <c r="Y23" s="484"/>
      <c r="Z23" s="484"/>
      <c r="AA23" s="485"/>
      <c r="AB23" s="484"/>
      <c r="AC23" s="14" t="s">
        <v>750</v>
      </c>
      <c r="AD23" s="484"/>
      <c r="AE23" s="484"/>
      <c r="AF23" s="46">
        <v>1</v>
      </c>
      <c r="AG23" s="487"/>
      <c r="AH23" s="14" t="s">
        <v>604</v>
      </c>
      <c r="AI23" s="484"/>
      <c r="AJ23" s="484"/>
      <c r="AK23" s="484"/>
      <c r="AL23" s="484"/>
      <c r="AM23" s="484"/>
      <c r="AN23" s="484"/>
      <c r="AO23" s="484"/>
      <c r="AP23" s="485"/>
    </row>
    <row r="24" spans="2:42" x14ac:dyDescent="0.2">
      <c r="B24" s="35"/>
      <c r="C24" s="484"/>
      <c r="D24" s="529"/>
      <c r="E24" s="530"/>
      <c r="F24" s="181"/>
      <c r="G24" s="530"/>
      <c r="H24" s="484"/>
      <c r="I24" s="530"/>
      <c r="J24" s="530"/>
      <c r="K24" s="351"/>
      <c r="L24" s="374"/>
      <c r="M24" s="484"/>
      <c r="N24" s="529"/>
      <c r="O24" s="484"/>
      <c r="P24" s="484"/>
      <c r="Q24" s="492"/>
      <c r="R24" s="484"/>
      <c r="S24" s="484" t="s">
        <v>605</v>
      </c>
      <c r="T24" s="484"/>
      <c r="U24" s="484"/>
      <c r="V24" s="484"/>
      <c r="W24" s="484"/>
      <c r="X24" s="484"/>
      <c r="Y24" s="484"/>
      <c r="Z24" s="484"/>
      <c r="AA24" s="485"/>
      <c r="AB24" s="484"/>
      <c r="AC24" s="529"/>
      <c r="AD24" s="484"/>
      <c r="AE24" s="484"/>
      <c r="AF24" s="492"/>
      <c r="AG24" s="484"/>
      <c r="AH24" s="484" t="s">
        <v>605</v>
      </c>
      <c r="AI24" s="484"/>
      <c r="AJ24" s="484"/>
      <c r="AK24" s="484"/>
      <c r="AL24" s="484"/>
      <c r="AM24" s="484"/>
      <c r="AN24" s="484"/>
      <c r="AO24" s="484"/>
      <c r="AP24" s="485"/>
    </row>
    <row r="25" spans="2:42" x14ac:dyDescent="0.2">
      <c r="B25" s="35"/>
      <c r="C25" s="484"/>
      <c r="D25" s="484"/>
      <c r="E25" s="484"/>
      <c r="F25" s="484"/>
      <c r="G25" s="484"/>
      <c r="H25" s="484"/>
      <c r="I25" s="484"/>
      <c r="J25" s="530"/>
      <c r="K25" s="351"/>
      <c r="L25" s="374"/>
      <c r="M25" s="484"/>
      <c r="N25" s="14" t="s">
        <v>751</v>
      </c>
      <c r="O25" s="484"/>
      <c r="P25" s="484"/>
      <c r="Q25" s="46">
        <v>2</v>
      </c>
      <c r="R25" s="487"/>
      <c r="S25" s="484"/>
      <c r="T25" s="484"/>
      <c r="U25" s="484"/>
      <c r="V25" s="484"/>
      <c r="W25" s="484"/>
      <c r="X25" s="484"/>
      <c r="Y25" s="484"/>
      <c r="Z25" s="484"/>
      <c r="AA25" s="485"/>
      <c r="AB25" s="484"/>
      <c r="AC25" s="14" t="s">
        <v>751</v>
      </c>
      <c r="AD25" s="484"/>
      <c r="AE25" s="484"/>
      <c r="AF25" s="46">
        <v>2</v>
      </c>
      <c r="AG25" s="487"/>
      <c r="AH25" s="484"/>
      <c r="AI25" s="484"/>
      <c r="AJ25" s="484"/>
      <c r="AK25" s="484"/>
      <c r="AL25" s="484"/>
      <c r="AM25" s="484"/>
      <c r="AN25" s="484"/>
      <c r="AO25" s="484"/>
      <c r="AP25" s="485"/>
    </row>
    <row r="26" spans="2:42" ht="3.75" customHeight="1" x14ac:dyDescent="0.2">
      <c r="B26" s="35"/>
      <c r="C26" s="484"/>
      <c r="D26" s="484"/>
      <c r="E26" s="484"/>
      <c r="F26" s="484"/>
      <c r="G26" s="484"/>
      <c r="H26" s="484"/>
      <c r="I26" s="484"/>
      <c r="J26" s="530"/>
      <c r="K26" s="351"/>
      <c r="L26" s="374"/>
      <c r="M26" s="484"/>
      <c r="N26" s="529"/>
      <c r="O26" s="484"/>
      <c r="P26" s="492"/>
      <c r="Q26" s="484"/>
      <c r="R26" s="484"/>
      <c r="S26" s="484"/>
      <c r="T26" s="484"/>
      <c r="U26" s="484"/>
      <c r="V26" s="484"/>
      <c r="W26" s="484"/>
      <c r="X26" s="484"/>
      <c r="Y26" s="484"/>
      <c r="Z26" s="484"/>
      <c r="AA26" s="485"/>
      <c r="AB26" s="484"/>
      <c r="AC26" s="529"/>
      <c r="AD26" s="484"/>
      <c r="AE26" s="484"/>
      <c r="AF26" s="492"/>
      <c r="AG26" s="484"/>
      <c r="AH26" s="484"/>
      <c r="AI26" s="484"/>
      <c r="AJ26" s="484"/>
      <c r="AK26" s="484"/>
      <c r="AL26" s="484"/>
      <c r="AM26" s="484"/>
      <c r="AN26" s="484"/>
      <c r="AO26" s="484"/>
      <c r="AP26" s="485"/>
    </row>
    <row r="27" spans="2:42" x14ac:dyDescent="0.2">
      <c r="B27" s="35"/>
      <c r="C27" s="484"/>
      <c r="D27" s="484"/>
      <c r="E27" s="484"/>
      <c r="F27" s="484"/>
      <c r="G27" s="484"/>
      <c r="H27" s="484"/>
      <c r="I27" s="484"/>
      <c r="J27" s="530"/>
      <c r="K27" s="351"/>
      <c r="L27" s="374"/>
      <c r="M27" s="484"/>
      <c r="N27" s="14" t="s">
        <v>988</v>
      </c>
      <c r="O27" s="484"/>
      <c r="P27" s="484"/>
      <c r="Q27" s="484"/>
      <c r="R27" s="484"/>
      <c r="S27" s="484"/>
      <c r="T27" s="484"/>
      <c r="U27" s="484"/>
      <c r="V27" s="484"/>
      <c r="W27" s="484"/>
      <c r="X27" s="484"/>
      <c r="Y27" s="484"/>
      <c r="Z27" s="484"/>
      <c r="AA27" s="485"/>
      <c r="AB27" s="484"/>
      <c r="AC27" s="14" t="s">
        <v>988</v>
      </c>
      <c r="AD27" s="484"/>
      <c r="AE27" s="484"/>
      <c r="AF27" s="484"/>
      <c r="AG27" s="484"/>
      <c r="AH27" s="484"/>
      <c r="AI27" s="484"/>
      <c r="AJ27" s="484"/>
      <c r="AK27" s="484"/>
      <c r="AL27" s="484"/>
      <c r="AM27" s="484"/>
      <c r="AN27" s="484"/>
      <c r="AO27" s="484"/>
      <c r="AP27" s="485"/>
    </row>
    <row r="28" spans="2:42" x14ac:dyDescent="0.2">
      <c r="B28" s="35"/>
      <c r="C28" s="484"/>
      <c r="D28" s="484"/>
      <c r="E28" s="484"/>
      <c r="F28" s="484"/>
      <c r="G28" s="484"/>
      <c r="H28" s="484"/>
      <c r="I28" s="484"/>
      <c r="J28" s="530"/>
      <c r="K28" s="351"/>
      <c r="L28" s="374"/>
      <c r="M28" s="484"/>
      <c r="N28" s="4" t="s">
        <v>606</v>
      </c>
      <c r="O28" s="484"/>
      <c r="P28" s="484"/>
      <c r="Q28" s="46">
        <v>9</v>
      </c>
      <c r="R28" s="487"/>
      <c r="S28" s="484"/>
      <c r="T28" s="484"/>
      <c r="U28" s="484"/>
      <c r="V28" s="484"/>
      <c r="W28" s="484"/>
      <c r="X28" s="484"/>
      <c r="Y28" s="484"/>
      <c r="Z28" s="484"/>
      <c r="AA28" s="485"/>
      <c r="AB28" s="484"/>
      <c r="AC28" s="4" t="s">
        <v>606</v>
      </c>
      <c r="AD28" s="484"/>
      <c r="AE28" s="484"/>
      <c r="AF28" s="46">
        <v>9</v>
      </c>
      <c r="AG28" s="487"/>
      <c r="AH28" s="484"/>
      <c r="AI28" s="484"/>
      <c r="AJ28" s="484"/>
      <c r="AK28" s="484"/>
      <c r="AL28" s="484"/>
      <c r="AM28" s="484"/>
      <c r="AN28" s="484"/>
      <c r="AO28" s="484"/>
      <c r="AP28" s="485"/>
    </row>
    <row r="29" spans="2:42" x14ac:dyDescent="0.2">
      <c r="B29" s="35"/>
      <c r="C29" s="484"/>
      <c r="D29" s="484"/>
      <c r="E29" s="484"/>
      <c r="F29" s="484"/>
      <c r="G29" s="484"/>
      <c r="H29" s="484"/>
      <c r="I29" s="484"/>
      <c r="J29" s="530"/>
      <c r="K29" s="351"/>
      <c r="L29" s="37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5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484"/>
      <c r="AM29" s="484"/>
      <c r="AN29" s="484"/>
      <c r="AO29" s="484"/>
      <c r="AP29" s="485"/>
    </row>
    <row r="30" spans="2:42" x14ac:dyDescent="0.2">
      <c r="B30" s="35"/>
      <c r="C30" s="484"/>
      <c r="D30" s="484"/>
      <c r="E30" s="484"/>
      <c r="F30" s="484"/>
      <c r="G30" s="484"/>
      <c r="H30" s="484"/>
      <c r="I30" s="484"/>
      <c r="J30" s="530"/>
      <c r="K30" s="351"/>
      <c r="L30" s="157"/>
      <c r="M30" s="13" t="s">
        <v>752</v>
      </c>
      <c r="N30" s="97" t="s">
        <v>609</v>
      </c>
      <c r="O30" s="484"/>
      <c r="P30" s="484"/>
      <c r="Q30" s="484"/>
      <c r="R30" s="484"/>
      <c r="S30" s="484"/>
      <c r="T30" s="484"/>
      <c r="U30" s="484"/>
      <c r="V30" s="484"/>
      <c r="W30" s="484"/>
      <c r="X30" s="484"/>
      <c r="Y30" s="484"/>
      <c r="Z30" s="484"/>
      <c r="AA30" s="485"/>
      <c r="AB30" s="13" t="s">
        <v>752</v>
      </c>
      <c r="AC30" s="97" t="s">
        <v>609</v>
      </c>
      <c r="AD30" s="484"/>
      <c r="AE30" s="484"/>
      <c r="AF30" s="484"/>
      <c r="AG30" s="484"/>
      <c r="AH30" s="484"/>
      <c r="AI30" s="484"/>
      <c r="AJ30" s="484"/>
      <c r="AK30" s="484"/>
      <c r="AL30" s="484"/>
      <c r="AM30" s="484"/>
      <c r="AN30" s="484"/>
      <c r="AO30" s="484"/>
      <c r="AP30" s="485"/>
    </row>
    <row r="31" spans="2:42" x14ac:dyDescent="0.2">
      <c r="B31" s="35"/>
      <c r="C31" s="484"/>
      <c r="D31" s="484"/>
      <c r="E31" s="484"/>
      <c r="F31" s="484"/>
      <c r="G31" s="484"/>
      <c r="H31" s="484"/>
      <c r="I31" s="484"/>
      <c r="J31" s="530"/>
      <c r="K31" s="351"/>
      <c r="L31" s="157"/>
      <c r="M31" s="13"/>
      <c r="N31" s="97" t="s">
        <v>610</v>
      </c>
      <c r="O31" s="484"/>
      <c r="P31" s="484"/>
      <c r="Q31" s="484"/>
      <c r="R31" s="484"/>
      <c r="S31" s="484"/>
      <c r="T31" s="484"/>
      <c r="U31" s="484"/>
      <c r="V31" s="484"/>
      <c r="W31" s="484"/>
      <c r="X31" s="484"/>
      <c r="Y31" s="484"/>
      <c r="Z31" s="484"/>
      <c r="AA31" s="485"/>
      <c r="AB31" s="13"/>
      <c r="AC31" s="97" t="s">
        <v>610</v>
      </c>
      <c r="AD31" s="484"/>
      <c r="AE31" s="484"/>
      <c r="AF31" s="484"/>
      <c r="AG31" s="484"/>
      <c r="AH31" s="484"/>
      <c r="AI31" s="484"/>
      <c r="AJ31" s="484"/>
      <c r="AK31" s="484"/>
      <c r="AL31" s="484"/>
      <c r="AM31" s="484"/>
      <c r="AN31" s="484"/>
      <c r="AO31" s="484"/>
      <c r="AP31" s="485"/>
    </row>
    <row r="32" spans="2:42" x14ac:dyDescent="0.2">
      <c r="B32" s="35"/>
      <c r="C32" s="484"/>
      <c r="D32" s="492"/>
      <c r="E32" s="492"/>
      <c r="F32" s="492"/>
      <c r="G32" s="492"/>
      <c r="H32" s="492"/>
      <c r="I32" s="492"/>
      <c r="J32" s="492"/>
      <c r="K32" s="515"/>
      <c r="L32" s="157"/>
      <c r="M32" s="13"/>
      <c r="N32" s="484"/>
      <c r="O32" s="484"/>
      <c r="P32" s="484"/>
      <c r="Q32" s="484"/>
      <c r="R32" s="484"/>
      <c r="S32" s="484"/>
      <c r="T32" s="484"/>
      <c r="U32" s="484"/>
      <c r="V32" s="484"/>
      <c r="W32" s="484"/>
      <c r="X32" s="484"/>
      <c r="Y32" s="484"/>
      <c r="Z32" s="484"/>
      <c r="AA32" s="485"/>
      <c r="AB32" s="13"/>
      <c r="AC32" s="484"/>
      <c r="AD32" s="484"/>
      <c r="AE32" s="484"/>
      <c r="AF32" s="484"/>
      <c r="AG32" s="484"/>
      <c r="AH32" s="484"/>
      <c r="AI32" s="484"/>
      <c r="AJ32" s="484"/>
      <c r="AK32" s="484"/>
      <c r="AL32" s="484"/>
      <c r="AM32" s="484"/>
      <c r="AN32" s="484"/>
      <c r="AO32" s="484"/>
      <c r="AP32" s="485"/>
    </row>
    <row r="33" spans="2:42" x14ac:dyDescent="0.2">
      <c r="B33" s="35"/>
      <c r="C33" s="484"/>
      <c r="D33" s="529"/>
      <c r="E33" s="492"/>
      <c r="F33" s="181"/>
      <c r="G33" s="492"/>
      <c r="H33" s="14"/>
      <c r="I33" s="492"/>
      <c r="J33" s="492"/>
      <c r="K33" s="515"/>
      <c r="L33" s="157"/>
      <c r="M33" s="13"/>
      <c r="N33" s="14" t="s">
        <v>750</v>
      </c>
      <c r="O33" s="484"/>
      <c r="P33" s="484"/>
      <c r="Q33" s="46">
        <v>1</v>
      </c>
      <c r="R33" s="487"/>
      <c r="S33" s="14" t="s">
        <v>604</v>
      </c>
      <c r="T33" s="484"/>
      <c r="U33" s="484"/>
      <c r="V33" s="484"/>
      <c r="W33" s="484"/>
      <c r="X33" s="484"/>
      <c r="Y33" s="484"/>
      <c r="Z33" s="484"/>
      <c r="AA33" s="485"/>
      <c r="AB33" s="13"/>
      <c r="AC33" s="14" t="s">
        <v>750</v>
      </c>
      <c r="AD33" s="484"/>
      <c r="AE33" s="484"/>
      <c r="AF33" s="46">
        <v>1</v>
      </c>
      <c r="AG33" s="487"/>
      <c r="AH33" s="14" t="s">
        <v>604</v>
      </c>
      <c r="AI33" s="484"/>
      <c r="AJ33" s="484"/>
      <c r="AK33" s="484"/>
      <c r="AL33" s="484"/>
      <c r="AM33" s="484"/>
      <c r="AN33" s="484"/>
      <c r="AO33" s="484"/>
      <c r="AP33" s="485"/>
    </row>
    <row r="34" spans="2:42" x14ac:dyDescent="0.2">
      <c r="B34" s="35"/>
      <c r="C34" s="484"/>
      <c r="D34" s="529"/>
      <c r="E34" s="492"/>
      <c r="F34" s="181"/>
      <c r="G34" s="492"/>
      <c r="H34" s="484"/>
      <c r="I34" s="492"/>
      <c r="J34" s="492"/>
      <c r="K34" s="515"/>
      <c r="L34" s="157"/>
      <c r="M34" s="13"/>
      <c r="N34" s="529"/>
      <c r="O34" s="484"/>
      <c r="P34" s="484"/>
      <c r="Q34" s="492"/>
      <c r="R34" s="484"/>
      <c r="S34" s="484" t="s">
        <v>605</v>
      </c>
      <c r="T34" s="484"/>
      <c r="U34" s="484"/>
      <c r="V34" s="484"/>
      <c r="W34" s="484"/>
      <c r="X34" s="484"/>
      <c r="Y34" s="484"/>
      <c r="Z34" s="484"/>
      <c r="AA34" s="485"/>
      <c r="AB34" s="13"/>
      <c r="AC34" s="529"/>
      <c r="AD34" s="484"/>
      <c r="AE34" s="484"/>
      <c r="AF34" s="492"/>
      <c r="AG34" s="484"/>
      <c r="AH34" s="484" t="s">
        <v>605</v>
      </c>
      <c r="AI34" s="484"/>
      <c r="AJ34" s="484"/>
      <c r="AK34" s="484"/>
      <c r="AL34" s="484"/>
      <c r="AM34" s="484"/>
      <c r="AN34" s="484"/>
      <c r="AO34" s="484"/>
      <c r="AP34" s="485"/>
    </row>
    <row r="35" spans="2:42" x14ac:dyDescent="0.2">
      <c r="B35" s="35"/>
      <c r="C35" s="484"/>
      <c r="D35" s="529"/>
      <c r="E35" s="530"/>
      <c r="F35" s="181"/>
      <c r="G35" s="530"/>
      <c r="H35" s="530"/>
      <c r="I35" s="530"/>
      <c r="J35" s="530"/>
      <c r="K35" s="351"/>
      <c r="L35" s="157"/>
      <c r="M35" s="372"/>
      <c r="N35" s="14" t="s">
        <v>751</v>
      </c>
      <c r="O35" s="484"/>
      <c r="P35" s="484"/>
      <c r="Q35" s="46">
        <v>2</v>
      </c>
      <c r="R35" s="487"/>
      <c r="S35" s="484"/>
      <c r="T35" s="484"/>
      <c r="U35" s="484"/>
      <c r="V35" s="484"/>
      <c r="W35" s="484"/>
      <c r="X35" s="484"/>
      <c r="Y35" s="484"/>
      <c r="Z35" s="484"/>
      <c r="AA35" s="485"/>
      <c r="AB35" s="372"/>
      <c r="AC35" s="14" t="s">
        <v>751</v>
      </c>
      <c r="AD35" s="484"/>
      <c r="AE35" s="484"/>
      <c r="AF35" s="46">
        <v>2</v>
      </c>
      <c r="AG35" s="487"/>
      <c r="AH35" s="484"/>
      <c r="AI35" s="484"/>
      <c r="AJ35" s="484"/>
      <c r="AK35" s="484"/>
      <c r="AL35" s="484"/>
      <c r="AM35" s="484"/>
      <c r="AN35" s="484"/>
      <c r="AO35" s="484"/>
      <c r="AP35" s="485"/>
    </row>
    <row r="36" spans="2:42" x14ac:dyDescent="0.2">
      <c r="B36" s="35"/>
      <c r="C36" s="484"/>
      <c r="D36" s="529"/>
      <c r="E36" s="530"/>
      <c r="F36" s="181"/>
      <c r="G36" s="530"/>
      <c r="H36" s="530"/>
      <c r="I36" s="530"/>
      <c r="J36" s="530"/>
      <c r="K36" s="351"/>
      <c r="L36" s="157"/>
      <c r="M36" s="372"/>
      <c r="N36" s="529"/>
      <c r="O36" s="484"/>
      <c r="P36" s="484"/>
      <c r="Q36" s="492"/>
      <c r="R36" s="484"/>
      <c r="S36" s="484"/>
      <c r="T36" s="484"/>
      <c r="U36" s="484"/>
      <c r="V36" s="484"/>
      <c r="W36" s="484"/>
      <c r="X36" s="484"/>
      <c r="Y36" s="484"/>
      <c r="Z36" s="484"/>
      <c r="AA36" s="485"/>
      <c r="AB36" s="372"/>
      <c r="AC36" s="529"/>
      <c r="AD36" s="484"/>
      <c r="AE36" s="492"/>
      <c r="AF36" s="484"/>
      <c r="AG36" s="484"/>
      <c r="AH36" s="484"/>
      <c r="AI36" s="484"/>
      <c r="AJ36" s="484"/>
      <c r="AK36" s="484"/>
      <c r="AL36" s="484"/>
      <c r="AM36" s="484"/>
      <c r="AN36" s="484"/>
      <c r="AO36" s="484"/>
      <c r="AP36" s="485"/>
    </row>
    <row r="37" spans="2:42" x14ac:dyDescent="0.2">
      <c r="B37" s="35"/>
      <c r="C37" s="484"/>
      <c r="D37" s="181"/>
      <c r="E37" s="530"/>
      <c r="F37" s="529"/>
      <c r="G37" s="530"/>
      <c r="H37" s="530"/>
      <c r="I37" s="530"/>
      <c r="J37" s="530"/>
      <c r="K37" s="351"/>
      <c r="L37" s="157"/>
      <c r="M37" s="372"/>
      <c r="N37" s="14" t="s">
        <v>988</v>
      </c>
      <c r="O37" s="484"/>
      <c r="P37" s="484"/>
      <c r="Q37" s="484"/>
      <c r="R37" s="484"/>
      <c r="S37" s="484"/>
      <c r="T37" s="484"/>
      <c r="U37" s="484"/>
      <c r="V37" s="484"/>
      <c r="W37" s="484"/>
      <c r="X37" s="484"/>
      <c r="Y37" s="484"/>
      <c r="Z37" s="484"/>
      <c r="AA37" s="485"/>
      <c r="AB37" s="372"/>
      <c r="AC37" s="14" t="s">
        <v>988</v>
      </c>
      <c r="AD37" s="484"/>
      <c r="AE37" s="484"/>
      <c r="AF37" s="484"/>
      <c r="AG37" s="484"/>
      <c r="AH37" s="484"/>
      <c r="AI37" s="484"/>
      <c r="AJ37" s="484"/>
      <c r="AK37" s="484"/>
      <c r="AL37" s="484"/>
      <c r="AM37" s="484"/>
      <c r="AN37" s="484"/>
      <c r="AO37" s="484"/>
      <c r="AP37" s="485"/>
    </row>
    <row r="38" spans="2:42" x14ac:dyDescent="0.2">
      <c r="B38" s="35"/>
      <c r="C38" s="484"/>
      <c r="D38" s="529"/>
      <c r="E38" s="530"/>
      <c r="F38" s="181"/>
      <c r="G38" s="530"/>
      <c r="H38" s="530"/>
      <c r="I38" s="530"/>
      <c r="J38" s="530"/>
      <c r="K38" s="351"/>
      <c r="L38" s="157"/>
      <c r="M38" s="372"/>
      <c r="N38" s="4" t="s">
        <v>606</v>
      </c>
      <c r="O38" s="484"/>
      <c r="P38" s="484"/>
      <c r="Q38" s="46">
        <v>9</v>
      </c>
      <c r="R38" s="487"/>
      <c r="S38" s="484"/>
      <c r="T38" s="484"/>
      <c r="U38" s="484"/>
      <c r="V38" s="484"/>
      <c r="W38" s="484"/>
      <c r="X38" s="484"/>
      <c r="Y38" s="484"/>
      <c r="Z38" s="484"/>
      <c r="AA38" s="485"/>
      <c r="AB38" s="372"/>
      <c r="AC38" s="4" t="s">
        <v>606</v>
      </c>
      <c r="AD38" s="484"/>
      <c r="AE38" s="484"/>
      <c r="AF38" s="46">
        <v>9</v>
      </c>
      <c r="AG38" s="487"/>
      <c r="AH38" s="484"/>
      <c r="AI38" s="484"/>
      <c r="AJ38" s="484"/>
      <c r="AK38" s="484"/>
      <c r="AL38" s="484"/>
      <c r="AM38" s="484"/>
      <c r="AN38" s="484"/>
      <c r="AO38" s="484"/>
      <c r="AP38" s="485"/>
    </row>
    <row r="39" spans="2:42" ht="6" customHeight="1" thickBot="1" x14ac:dyDescent="0.25">
      <c r="B39" s="520"/>
      <c r="C39" s="489"/>
      <c r="D39" s="20"/>
      <c r="E39" s="375"/>
      <c r="F39" s="348"/>
      <c r="G39" s="375"/>
      <c r="H39" s="375"/>
      <c r="I39" s="518"/>
      <c r="J39" s="518"/>
      <c r="K39" s="519"/>
      <c r="L39" s="376"/>
      <c r="M39" s="489"/>
      <c r="N39" s="489"/>
      <c r="O39" s="489"/>
      <c r="P39" s="489"/>
      <c r="Q39" s="489"/>
      <c r="R39" s="489"/>
      <c r="S39" s="489"/>
      <c r="T39" s="489"/>
      <c r="U39" s="489"/>
      <c r="V39" s="489"/>
      <c r="W39" s="489"/>
      <c r="X39" s="489"/>
      <c r="Y39" s="489"/>
      <c r="Z39" s="489"/>
      <c r="AA39" s="490"/>
      <c r="AB39" s="489"/>
      <c r="AC39" s="489"/>
      <c r="AD39" s="489"/>
      <c r="AE39" s="489"/>
      <c r="AF39" s="489"/>
      <c r="AG39" s="489"/>
      <c r="AH39" s="489"/>
      <c r="AI39" s="489"/>
      <c r="AJ39" s="489"/>
      <c r="AK39" s="489"/>
      <c r="AL39" s="489"/>
      <c r="AM39" s="489"/>
      <c r="AN39" s="489"/>
      <c r="AO39" s="489"/>
      <c r="AP39" s="490"/>
    </row>
    <row r="40" spans="2:42" ht="13.5" thickBot="1" x14ac:dyDescent="0.25">
      <c r="B40" s="484"/>
      <c r="D40" s="484"/>
      <c r="E40" s="484"/>
      <c r="F40" s="484"/>
      <c r="G40" s="484"/>
      <c r="H40" s="484"/>
      <c r="I40" s="484"/>
      <c r="J40" s="484"/>
      <c r="K40" s="484"/>
      <c r="L40" s="13"/>
    </row>
    <row r="41" spans="2:42" ht="42.75" customHeight="1" thickBot="1" x14ac:dyDescent="0.25">
      <c r="B41" s="1437" t="s">
        <v>1370</v>
      </c>
      <c r="C41" s="1438"/>
      <c r="D41" s="1438"/>
      <c r="E41" s="1438"/>
      <c r="F41" s="1438"/>
      <c r="G41" s="1438"/>
      <c r="H41" s="1438"/>
      <c r="I41" s="1438"/>
      <c r="J41" s="1438"/>
      <c r="K41" s="1438"/>
      <c r="L41" s="1438"/>
      <c r="M41" s="1438"/>
      <c r="N41" s="1438"/>
      <c r="O41" s="1438"/>
      <c r="P41" s="1438"/>
      <c r="Q41" s="1438"/>
      <c r="R41" s="1438"/>
      <c r="S41" s="1438"/>
      <c r="T41" s="1438"/>
      <c r="U41" s="1438"/>
      <c r="V41" s="1438"/>
      <c r="W41" s="1438"/>
      <c r="X41" s="1438"/>
      <c r="Y41" s="1438"/>
      <c r="Z41" s="1438"/>
      <c r="AA41" s="1438"/>
      <c r="AB41" s="1438"/>
      <c r="AC41" s="1438"/>
      <c r="AD41" s="1438"/>
      <c r="AE41" s="1438"/>
      <c r="AF41" s="1438"/>
      <c r="AG41" s="1438"/>
      <c r="AH41" s="1438"/>
      <c r="AI41" s="1438"/>
      <c r="AJ41" s="1438"/>
      <c r="AK41" s="1438"/>
      <c r="AL41" s="1438"/>
      <c r="AM41" s="1438"/>
      <c r="AN41" s="1438"/>
      <c r="AO41" s="1438"/>
      <c r="AP41" s="1439"/>
    </row>
    <row r="42" spans="2:42" x14ac:dyDescent="0.2">
      <c r="B42" s="480"/>
      <c r="C42" s="481"/>
      <c r="D42" s="481"/>
      <c r="E42" s="481"/>
      <c r="F42" s="481"/>
      <c r="G42" s="481"/>
      <c r="H42" s="481"/>
      <c r="I42" s="481"/>
      <c r="J42" s="481"/>
      <c r="K42" s="482"/>
      <c r="L42" s="377"/>
      <c r="M42" s="481"/>
      <c r="N42" s="481"/>
      <c r="O42" s="481"/>
      <c r="P42" s="481"/>
      <c r="Q42" s="481"/>
      <c r="R42" s="481"/>
      <c r="S42" s="481"/>
      <c r="T42" s="481"/>
      <c r="U42" s="481"/>
      <c r="V42" s="481"/>
      <c r="W42" s="481"/>
      <c r="X42" s="481"/>
      <c r="Y42" s="481"/>
      <c r="Z42" s="481"/>
      <c r="AA42" s="482"/>
      <c r="AB42" s="481"/>
      <c r="AC42" s="481"/>
      <c r="AD42" s="481"/>
      <c r="AE42" s="481"/>
      <c r="AF42" s="481"/>
      <c r="AG42" s="481"/>
      <c r="AH42" s="481"/>
      <c r="AI42" s="481"/>
      <c r="AJ42" s="481"/>
      <c r="AK42" s="481"/>
      <c r="AL42" s="481"/>
      <c r="AM42" s="481"/>
      <c r="AN42" s="481"/>
      <c r="AO42" s="481"/>
      <c r="AP42" s="482"/>
    </row>
    <row r="43" spans="2:42" x14ac:dyDescent="0.2">
      <c r="B43" s="483"/>
      <c r="C43" s="1440" t="s">
        <v>888</v>
      </c>
      <c r="D43" s="1440"/>
      <c r="E43" s="1440"/>
      <c r="F43" s="1440"/>
      <c r="G43" s="1440"/>
      <c r="H43" s="1440"/>
      <c r="I43" s="1440"/>
      <c r="J43" s="1440"/>
      <c r="K43" s="485"/>
      <c r="L43" s="373"/>
      <c r="M43" s="484"/>
      <c r="N43" s="484"/>
      <c r="O43" s="484"/>
      <c r="P43" s="484"/>
      <c r="Q43" s="484"/>
      <c r="R43" s="484"/>
      <c r="S43" s="484"/>
      <c r="T43" s="484"/>
      <c r="U43" s="484"/>
      <c r="V43" s="484"/>
      <c r="W43" s="484"/>
      <c r="X43" s="484"/>
      <c r="Y43" s="484"/>
      <c r="Z43" s="484"/>
      <c r="AA43" s="485"/>
      <c r="AB43" s="484"/>
      <c r="AC43" s="484"/>
      <c r="AD43" s="484"/>
      <c r="AE43" s="484"/>
      <c r="AF43" s="484"/>
      <c r="AG43" s="484"/>
      <c r="AH43" s="484"/>
      <c r="AI43" s="484"/>
      <c r="AJ43" s="484"/>
      <c r="AK43" s="484"/>
      <c r="AL43" s="484"/>
      <c r="AM43" s="484"/>
      <c r="AN43" s="484"/>
      <c r="AO43" s="484"/>
      <c r="AP43" s="485"/>
    </row>
    <row r="44" spans="2:42" x14ac:dyDescent="0.2">
      <c r="B44" s="483"/>
      <c r="C44" s="1440"/>
      <c r="D44" s="1440"/>
      <c r="E44" s="1440"/>
      <c r="F44" s="1440"/>
      <c r="G44" s="1440"/>
      <c r="H44" s="1440"/>
      <c r="I44" s="1440"/>
      <c r="J44" s="1440"/>
      <c r="K44" s="485"/>
      <c r="L44" s="157">
        <f>+L17+1</f>
        <v>3</v>
      </c>
      <c r="M44" s="484"/>
      <c r="N44" s="484"/>
      <c r="O44" s="14" t="s">
        <v>750</v>
      </c>
      <c r="P44" s="484"/>
      <c r="Q44" s="484"/>
      <c r="R44" s="46">
        <v>1</v>
      </c>
      <c r="S44" s="487"/>
      <c r="T44" s="484"/>
      <c r="U44" s="484"/>
      <c r="V44" s="484"/>
      <c r="W44" s="484"/>
      <c r="X44" s="484"/>
      <c r="Y44" s="484"/>
      <c r="Z44" s="484"/>
      <c r="AA44" s="485"/>
      <c r="AB44" s="484"/>
      <c r="AC44" s="484"/>
      <c r="AD44" s="14" t="s">
        <v>750</v>
      </c>
      <c r="AE44" s="484"/>
      <c r="AF44" s="484"/>
      <c r="AG44" s="46">
        <v>1</v>
      </c>
      <c r="AH44" s="487"/>
      <c r="AI44" s="484"/>
      <c r="AJ44" s="484"/>
      <c r="AK44" s="484"/>
      <c r="AL44" s="484"/>
      <c r="AM44" s="484"/>
      <c r="AN44" s="484"/>
      <c r="AO44" s="484"/>
      <c r="AP44" s="485"/>
    </row>
    <row r="45" spans="2:42" x14ac:dyDescent="0.2">
      <c r="B45" s="483"/>
      <c r="C45" s="1440"/>
      <c r="D45" s="1440"/>
      <c r="E45" s="1440"/>
      <c r="F45" s="1440"/>
      <c r="G45" s="1440"/>
      <c r="H45" s="1440"/>
      <c r="I45" s="1440"/>
      <c r="J45" s="1440"/>
      <c r="K45" s="485"/>
      <c r="L45" s="157"/>
      <c r="M45" s="484"/>
      <c r="N45" s="484"/>
      <c r="O45" s="529"/>
      <c r="P45" s="484"/>
      <c r="Q45" s="484"/>
      <c r="R45" s="492"/>
      <c r="S45" s="484"/>
      <c r="T45" s="484"/>
      <c r="U45" s="484"/>
      <c r="V45" s="484"/>
      <c r="W45" s="484"/>
      <c r="X45" s="484"/>
      <c r="Y45" s="484"/>
      <c r="Z45" s="484"/>
      <c r="AA45" s="485"/>
      <c r="AB45" s="484"/>
      <c r="AC45" s="484"/>
      <c r="AD45" s="529"/>
      <c r="AE45" s="484"/>
      <c r="AF45" s="484"/>
      <c r="AG45" s="492"/>
      <c r="AH45" s="484"/>
      <c r="AI45" s="484"/>
      <c r="AJ45" s="484"/>
      <c r="AK45" s="484"/>
      <c r="AL45" s="484"/>
      <c r="AM45" s="484"/>
      <c r="AN45" s="484"/>
      <c r="AO45" s="484"/>
      <c r="AP45" s="485"/>
    </row>
    <row r="46" spans="2:42" x14ac:dyDescent="0.2">
      <c r="B46" s="483"/>
      <c r="C46" s="1440"/>
      <c r="D46" s="1440"/>
      <c r="E46" s="1440"/>
      <c r="F46" s="1440"/>
      <c r="G46" s="1440"/>
      <c r="H46" s="1440"/>
      <c r="I46" s="1440"/>
      <c r="J46" s="1440"/>
      <c r="K46" s="485"/>
      <c r="L46" s="157"/>
      <c r="M46" s="484"/>
      <c r="N46" s="484"/>
      <c r="O46" s="14" t="s">
        <v>751</v>
      </c>
      <c r="P46" s="484"/>
      <c r="Q46" s="484"/>
      <c r="R46" s="46">
        <v>2</v>
      </c>
      <c r="S46" s="487"/>
      <c r="T46" s="484"/>
      <c r="U46" s="116" t="s">
        <v>444</v>
      </c>
      <c r="W46" s="497"/>
      <c r="X46" s="484"/>
      <c r="Y46" s="484"/>
      <c r="Z46" s="484"/>
      <c r="AA46" s="485"/>
      <c r="AB46" s="484"/>
      <c r="AC46" s="484"/>
      <c r="AD46" s="14" t="s">
        <v>751</v>
      </c>
      <c r="AE46" s="484"/>
      <c r="AF46" s="484"/>
      <c r="AG46" s="46">
        <v>2</v>
      </c>
      <c r="AH46" s="487"/>
      <c r="AI46" s="484"/>
      <c r="AJ46" s="116" t="s">
        <v>444</v>
      </c>
      <c r="AK46" s="525"/>
      <c r="AL46" s="497"/>
      <c r="AM46" s="484"/>
      <c r="AN46" s="484"/>
      <c r="AO46" s="484"/>
      <c r="AP46" s="485"/>
    </row>
    <row r="47" spans="2:42" x14ac:dyDescent="0.2">
      <c r="B47" s="483"/>
      <c r="C47" s="1440"/>
      <c r="D47" s="1440"/>
      <c r="E47" s="1440"/>
      <c r="F47" s="1440"/>
      <c r="G47" s="1440"/>
      <c r="H47" s="1440"/>
      <c r="I47" s="1440"/>
      <c r="J47" s="1440"/>
      <c r="K47" s="485"/>
      <c r="L47" s="157"/>
      <c r="M47" s="484"/>
      <c r="N47" s="484"/>
      <c r="O47" s="484"/>
      <c r="P47" s="484"/>
      <c r="Q47" s="484"/>
      <c r="R47" s="484"/>
      <c r="S47" s="484"/>
      <c r="T47" s="484"/>
      <c r="U47" s="484"/>
      <c r="V47" s="484"/>
      <c r="W47" s="484"/>
      <c r="X47" s="484"/>
      <c r="Y47" s="484"/>
      <c r="Z47" s="484"/>
      <c r="AA47" s="485"/>
      <c r="AB47" s="484"/>
      <c r="AC47" s="484"/>
      <c r="AD47" s="484"/>
      <c r="AE47" s="484"/>
      <c r="AF47" s="484"/>
      <c r="AG47" s="484"/>
      <c r="AH47" s="484"/>
      <c r="AI47" s="484"/>
      <c r="AJ47" s="484"/>
      <c r="AK47" s="484"/>
      <c r="AL47" s="484"/>
      <c r="AM47" s="484"/>
      <c r="AN47" s="484"/>
      <c r="AO47" s="484"/>
      <c r="AP47" s="485"/>
    </row>
    <row r="48" spans="2:42" x14ac:dyDescent="0.2">
      <c r="B48" s="483"/>
      <c r="C48" s="1440"/>
      <c r="D48" s="1440"/>
      <c r="E48" s="1440"/>
      <c r="F48" s="1440"/>
      <c r="G48" s="1440"/>
      <c r="H48" s="1440"/>
      <c r="I48" s="1440"/>
      <c r="J48" s="1440"/>
      <c r="K48" s="485"/>
      <c r="L48" s="157"/>
      <c r="M48" s="484"/>
      <c r="N48" s="484"/>
      <c r="O48" s="484"/>
      <c r="P48" s="484"/>
      <c r="Q48" s="484"/>
      <c r="R48" s="484"/>
      <c r="S48" s="484"/>
      <c r="T48" s="484"/>
      <c r="U48" s="484"/>
      <c r="V48" s="484"/>
      <c r="W48" s="484"/>
      <c r="X48" s="484"/>
      <c r="Y48" s="484"/>
      <c r="Z48" s="484"/>
      <c r="AA48" s="485"/>
      <c r="AB48" s="484"/>
      <c r="AC48" s="484"/>
      <c r="AD48" s="484"/>
      <c r="AE48" s="484"/>
      <c r="AF48" s="484"/>
      <c r="AG48" s="484"/>
      <c r="AH48" s="484"/>
      <c r="AI48" s="484"/>
      <c r="AJ48" s="484"/>
      <c r="AK48" s="484"/>
      <c r="AL48" s="484"/>
      <c r="AM48" s="484"/>
      <c r="AN48" s="484"/>
      <c r="AO48" s="484"/>
      <c r="AP48" s="485"/>
    </row>
    <row r="49" spans="2:42" x14ac:dyDescent="0.2">
      <c r="B49" s="483"/>
      <c r="C49" s="1440"/>
      <c r="D49" s="1440"/>
      <c r="E49" s="1440"/>
      <c r="F49" s="1440"/>
      <c r="G49" s="1440"/>
      <c r="H49" s="1440"/>
      <c r="I49" s="1440"/>
      <c r="J49" s="1440"/>
      <c r="K49" s="485"/>
      <c r="L49" s="373"/>
      <c r="M49" s="484"/>
      <c r="N49" s="484"/>
      <c r="O49" s="484"/>
      <c r="P49" s="484"/>
      <c r="Q49" s="484"/>
      <c r="R49" s="484"/>
      <c r="S49" s="484"/>
      <c r="T49" s="484"/>
      <c r="U49" s="484"/>
      <c r="V49" s="484"/>
      <c r="W49" s="484"/>
      <c r="X49" s="484"/>
      <c r="Y49" s="484"/>
      <c r="Z49" s="484"/>
      <c r="AA49" s="485"/>
      <c r="AB49" s="484"/>
      <c r="AC49" s="484"/>
      <c r="AD49" s="484"/>
      <c r="AE49" s="484"/>
      <c r="AF49" s="484"/>
      <c r="AG49" s="484"/>
      <c r="AH49" s="484"/>
      <c r="AI49" s="484"/>
      <c r="AJ49" s="484"/>
      <c r="AK49" s="484"/>
      <c r="AL49" s="484"/>
      <c r="AM49" s="484"/>
      <c r="AN49" s="484"/>
      <c r="AO49" s="484"/>
      <c r="AP49" s="485"/>
    </row>
    <row r="50" spans="2:42" ht="13.5" thickBot="1" x14ac:dyDescent="0.25">
      <c r="B50" s="488"/>
      <c r="C50" s="489"/>
      <c r="D50" s="489"/>
      <c r="E50" s="489"/>
      <c r="F50" s="489"/>
      <c r="G50" s="489"/>
      <c r="H50" s="489"/>
      <c r="I50" s="489"/>
      <c r="J50" s="489"/>
      <c r="K50" s="490"/>
      <c r="L50" s="376"/>
      <c r="M50" s="489"/>
      <c r="N50" s="489"/>
      <c r="O50" s="489"/>
      <c r="P50" s="489"/>
      <c r="Q50" s="489"/>
      <c r="R50" s="489"/>
      <c r="S50" s="489"/>
      <c r="T50" s="489"/>
      <c r="U50" s="489"/>
      <c r="V50" s="489"/>
      <c r="W50" s="489"/>
      <c r="X50" s="489"/>
      <c r="Y50" s="489"/>
      <c r="Z50" s="489"/>
      <c r="AA50" s="490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90"/>
    </row>
    <row r="51" spans="2:42" x14ac:dyDescent="0.2">
      <c r="B51" s="480"/>
      <c r="C51" s="481"/>
      <c r="D51" s="481"/>
      <c r="E51" s="481"/>
      <c r="F51" s="481"/>
      <c r="G51" s="481"/>
      <c r="H51" s="481"/>
      <c r="I51" s="481"/>
      <c r="J51" s="481"/>
      <c r="K51" s="482"/>
      <c r="L51" s="377"/>
      <c r="M51" s="480"/>
      <c r="N51" s="481"/>
      <c r="O51" s="481"/>
      <c r="P51" s="481"/>
      <c r="Q51" s="481"/>
      <c r="R51" s="481"/>
      <c r="S51" s="481"/>
      <c r="T51" s="481"/>
      <c r="U51" s="481"/>
      <c r="V51" s="481"/>
      <c r="W51" s="481"/>
      <c r="X51" s="481"/>
      <c r="Y51" s="481"/>
      <c r="Z51" s="481"/>
      <c r="AA51" s="482"/>
      <c r="AB51" s="480"/>
      <c r="AC51" s="481"/>
      <c r="AD51" s="481"/>
      <c r="AE51" s="481"/>
      <c r="AF51" s="481"/>
      <c r="AG51" s="481"/>
      <c r="AH51" s="481"/>
      <c r="AI51" s="481"/>
      <c r="AJ51" s="481"/>
      <c r="AK51" s="481"/>
      <c r="AL51" s="481"/>
      <c r="AM51" s="481"/>
      <c r="AN51" s="481"/>
      <c r="AO51" s="481"/>
      <c r="AP51" s="482"/>
    </row>
    <row r="52" spans="2:42" x14ac:dyDescent="0.2">
      <c r="B52" s="483"/>
      <c r="C52" s="484"/>
      <c r="D52" s="484"/>
      <c r="E52" s="484"/>
      <c r="F52" s="484"/>
      <c r="G52" s="484"/>
      <c r="H52" s="484"/>
      <c r="I52" s="484"/>
      <c r="J52" s="484"/>
      <c r="K52" s="485"/>
      <c r="L52" s="157"/>
      <c r="M52" s="378" t="s">
        <v>744</v>
      </c>
      <c r="N52" s="97" t="s">
        <v>618</v>
      </c>
      <c r="O52" s="484"/>
      <c r="P52" s="484"/>
      <c r="Q52" s="484"/>
      <c r="R52" s="484"/>
      <c r="S52" s="484"/>
      <c r="T52" s="484"/>
      <c r="U52" s="484"/>
      <c r="V52" s="484"/>
      <c r="W52" s="484"/>
      <c r="X52" s="484"/>
      <c r="Y52" s="484"/>
      <c r="Z52" s="484"/>
      <c r="AA52" s="485"/>
      <c r="AB52" s="378" t="s">
        <v>744</v>
      </c>
      <c r="AC52" s="97" t="s">
        <v>618</v>
      </c>
      <c r="AD52" s="484"/>
      <c r="AE52" s="484"/>
      <c r="AF52" s="484"/>
      <c r="AG52" s="484"/>
      <c r="AH52" s="484"/>
      <c r="AI52" s="484"/>
      <c r="AJ52" s="484"/>
      <c r="AK52" s="484"/>
      <c r="AL52" s="484"/>
      <c r="AM52" s="484"/>
      <c r="AN52" s="484"/>
      <c r="AO52" s="484"/>
      <c r="AP52" s="485"/>
    </row>
    <row r="53" spans="2:42" x14ac:dyDescent="0.2">
      <c r="B53" s="483"/>
      <c r="C53" s="57"/>
      <c r="D53" s="484"/>
      <c r="E53" s="484"/>
      <c r="F53" s="484"/>
      <c r="G53" s="484"/>
      <c r="H53" s="484"/>
      <c r="I53" s="484"/>
      <c r="J53" s="484"/>
      <c r="K53" s="485"/>
      <c r="L53" s="157"/>
      <c r="M53" s="378"/>
      <c r="N53" s="97" t="s">
        <v>619</v>
      </c>
      <c r="O53" s="484"/>
      <c r="P53" s="484"/>
      <c r="Q53" s="484"/>
      <c r="R53" s="484"/>
      <c r="S53" s="484"/>
      <c r="T53" s="484"/>
      <c r="U53" s="484"/>
      <c r="V53" s="484"/>
      <c r="W53" s="484"/>
      <c r="X53" s="484"/>
      <c r="Y53" s="484"/>
      <c r="Z53" s="484"/>
      <c r="AA53" s="485"/>
      <c r="AB53" s="378"/>
      <c r="AC53" s="97" t="s">
        <v>619</v>
      </c>
      <c r="AD53" s="484"/>
      <c r="AE53" s="484"/>
      <c r="AF53" s="484"/>
      <c r="AG53" s="484"/>
      <c r="AH53" s="484"/>
      <c r="AI53" s="484"/>
      <c r="AJ53" s="484"/>
      <c r="AK53" s="484"/>
      <c r="AL53" s="484"/>
      <c r="AM53" s="484"/>
      <c r="AN53" s="484"/>
      <c r="AO53" s="484"/>
      <c r="AP53" s="485"/>
    </row>
    <row r="54" spans="2:42" x14ac:dyDescent="0.2">
      <c r="B54" s="483"/>
      <c r="C54" s="8"/>
      <c r="D54" s="484"/>
      <c r="E54" s="484"/>
      <c r="F54" s="484"/>
      <c r="G54" s="484"/>
      <c r="H54" s="484"/>
      <c r="I54" s="484"/>
      <c r="J54" s="484"/>
      <c r="K54" s="485"/>
      <c r="L54" s="157"/>
      <c r="M54" s="378"/>
      <c r="N54" s="484"/>
      <c r="O54" s="484"/>
      <c r="P54" s="484"/>
      <c r="Q54" s="484"/>
      <c r="R54" s="484"/>
      <c r="S54" s="484"/>
      <c r="T54" s="484"/>
      <c r="U54" s="484"/>
      <c r="V54" s="484"/>
      <c r="W54" s="484"/>
      <c r="X54" s="484"/>
      <c r="Y54" s="484"/>
      <c r="Z54" s="484"/>
      <c r="AA54" s="485"/>
      <c r="AB54" s="378"/>
      <c r="AC54" s="484"/>
      <c r="AD54" s="484"/>
      <c r="AE54" s="484"/>
      <c r="AF54" s="484"/>
      <c r="AG54" s="484"/>
      <c r="AH54" s="484"/>
      <c r="AI54" s="484"/>
      <c r="AJ54" s="484"/>
      <c r="AK54" s="484"/>
      <c r="AL54" s="484"/>
      <c r="AM54" s="484"/>
      <c r="AN54" s="484"/>
      <c r="AO54" s="484"/>
      <c r="AP54" s="485"/>
    </row>
    <row r="55" spans="2:42" x14ac:dyDescent="0.2">
      <c r="B55" s="483"/>
      <c r="C55" s="484"/>
      <c r="D55" s="484"/>
      <c r="E55" s="484"/>
      <c r="F55" s="484"/>
      <c r="G55" s="484"/>
      <c r="H55" s="484"/>
      <c r="I55" s="484"/>
      <c r="J55" s="484"/>
      <c r="K55" s="485"/>
      <c r="L55" s="157"/>
      <c r="M55" s="378"/>
      <c r="N55" s="50" t="s">
        <v>750</v>
      </c>
      <c r="O55" s="492"/>
      <c r="P55" s="484"/>
      <c r="Q55" s="46">
        <v>1</v>
      </c>
      <c r="R55" s="487"/>
      <c r="S55" s="484"/>
      <c r="T55" s="14" t="s">
        <v>853</v>
      </c>
      <c r="U55" s="484"/>
      <c r="V55" s="484"/>
      <c r="W55" s="484"/>
      <c r="X55" s="484"/>
      <c r="Y55" s="484"/>
      <c r="Z55" s="484"/>
      <c r="AA55" s="485"/>
      <c r="AB55" s="378"/>
      <c r="AC55" s="50" t="s">
        <v>750</v>
      </c>
      <c r="AD55" s="492"/>
      <c r="AE55" s="484"/>
      <c r="AF55" s="46">
        <v>1</v>
      </c>
      <c r="AG55" s="487"/>
      <c r="AH55" s="484"/>
      <c r="AI55" s="14" t="s">
        <v>853</v>
      </c>
      <c r="AJ55" s="484"/>
      <c r="AK55" s="484"/>
      <c r="AL55" s="484"/>
      <c r="AM55" s="484"/>
      <c r="AN55" s="484"/>
      <c r="AO55" s="484"/>
      <c r="AP55" s="485"/>
    </row>
    <row r="56" spans="2:42" x14ac:dyDescent="0.2">
      <c r="B56" s="483"/>
      <c r="C56" s="484"/>
      <c r="D56" s="484"/>
      <c r="E56" s="484"/>
      <c r="F56" s="484"/>
      <c r="G56" s="484"/>
      <c r="H56" s="484"/>
      <c r="I56" s="484"/>
      <c r="J56" s="484"/>
      <c r="K56" s="485"/>
      <c r="L56" s="157"/>
      <c r="M56" s="378"/>
      <c r="N56" s="50"/>
      <c r="O56" s="492"/>
      <c r="P56" s="484"/>
      <c r="Q56" s="529"/>
      <c r="R56" s="484"/>
      <c r="S56" s="484"/>
      <c r="T56" s="484" t="s">
        <v>620</v>
      </c>
      <c r="U56" s="484"/>
      <c r="V56" s="484"/>
      <c r="W56" s="484"/>
      <c r="X56" s="484"/>
      <c r="Y56" s="484"/>
      <c r="Z56" s="484"/>
      <c r="AA56" s="485"/>
      <c r="AB56" s="378"/>
      <c r="AC56" s="50"/>
      <c r="AD56" s="492"/>
      <c r="AE56" s="484"/>
      <c r="AF56" s="529"/>
      <c r="AG56" s="484"/>
      <c r="AH56" s="484"/>
      <c r="AI56" s="484" t="s">
        <v>620</v>
      </c>
      <c r="AJ56" s="484"/>
      <c r="AK56" s="484"/>
      <c r="AL56" s="484"/>
      <c r="AM56" s="484"/>
      <c r="AN56" s="484"/>
      <c r="AO56" s="484"/>
      <c r="AP56" s="485"/>
    </row>
    <row r="57" spans="2:42" ht="4.5" customHeight="1" x14ac:dyDescent="0.2">
      <c r="B57" s="483"/>
      <c r="J57" s="484"/>
      <c r="K57" s="485"/>
      <c r="L57" s="157"/>
      <c r="M57" s="378"/>
      <c r="N57" s="50"/>
      <c r="O57" s="530"/>
      <c r="P57" s="484"/>
      <c r="Q57" s="529"/>
      <c r="R57" s="484"/>
      <c r="S57" s="484"/>
      <c r="T57" s="484"/>
      <c r="U57" s="484"/>
      <c r="V57" s="484"/>
      <c r="W57" s="484"/>
      <c r="X57" s="484"/>
      <c r="Y57" s="484"/>
      <c r="Z57" s="484"/>
      <c r="AA57" s="485"/>
      <c r="AB57" s="378"/>
      <c r="AC57" s="50"/>
      <c r="AD57" s="530"/>
      <c r="AE57" s="484"/>
      <c r="AF57" s="529"/>
      <c r="AG57" s="484"/>
      <c r="AH57" s="484"/>
      <c r="AI57" s="484"/>
      <c r="AJ57" s="484"/>
      <c r="AK57" s="484"/>
      <c r="AL57" s="484"/>
      <c r="AM57" s="484"/>
      <c r="AN57" s="484"/>
      <c r="AO57" s="484"/>
      <c r="AP57" s="485"/>
    </row>
    <row r="58" spans="2:42" ht="12.75" customHeight="1" x14ac:dyDescent="0.2">
      <c r="B58" s="483"/>
      <c r="J58" s="484"/>
      <c r="K58" s="485"/>
      <c r="L58" s="157"/>
      <c r="M58" s="378"/>
      <c r="N58" s="50" t="s">
        <v>751</v>
      </c>
      <c r="O58" s="530"/>
      <c r="P58" s="484"/>
      <c r="Q58" s="46">
        <v>2</v>
      </c>
      <c r="R58" s="487"/>
      <c r="S58" s="484"/>
      <c r="T58" s="484"/>
      <c r="U58" s="484"/>
      <c r="V58" s="484"/>
      <c r="W58" s="484"/>
      <c r="X58" s="484"/>
      <c r="Y58" s="484"/>
      <c r="Z58" s="484"/>
      <c r="AA58" s="485"/>
      <c r="AB58" s="378"/>
      <c r="AC58" s="50" t="s">
        <v>751</v>
      </c>
      <c r="AD58" s="530"/>
      <c r="AE58" s="484"/>
      <c r="AF58" s="46">
        <v>2</v>
      </c>
      <c r="AG58" s="487"/>
      <c r="AH58" s="484"/>
      <c r="AI58" s="484"/>
      <c r="AJ58" s="484"/>
      <c r="AK58" s="484"/>
      <c r="AL58" s="484"/>
      <c r="AM58" s="484"/>
      <c r="AN58" s="484"/>
      <c r="AO58" s="484"/>
      <c r="AP58" s="485"/>
    </row>
    <row r="59" spans="2:42" ht="3.75" customHeight="1" x14ac:dyDescent="0.2">
      <c r="B59" s="483"/>
      <c r="J59" s="484"/>
      <c r="K59" s="485"/>
      <c r="L59" s="157"/>
      <c r="M59" s="378"/>
      <c r="N59" s="58"/>
      <c r="O59" s="530"/>
      <c r="P59" s="484"/>
      <c r="Q59" s="181"/>
      <c r="R59" s="484"/>
      <c r="S59" s="484"/>
      <c r="T59" s="484"/>
      <c r="U59" s="484"/>
      <c r="V59" s="484"/>
      <c r="W59" s="484"/>
      <c r="X59" s="484"/>
      <c r="Y59" s="484"/>
      <c r="Z59" s="484"/>
      <c r="AA59" s="485"/>
      <c r="AB59" s="378"/>
      <c r="AC59" s="58"/>
      <c r="AD59" s="530"/>
      <c r="AE59" s="484"/>
      <c r="AF59" s="181"/>
      <c r="AG59" s="484"/>
      <c r="AH59" s="484"/>
      <c r="AI59" s="484"/>
      <c r="AJ59" s="484"/>
      <c r="AK59" s="484"/>
      <c r="AL59" s="484"/>
      <c r="AM59" s="484"/>
      <c r="AN59" s="484"/>
      <c r="AO59" s="484"/>
      <c r="AP59" s="485"/>
    </row>
    <row r="60" spans="2:42" x14ac:dyDescent="0.2">
      <c r="B60" s="483"/>
      <c r="J60" s="484"/>
      <c r="K60" s="485"/>
      <c r="L60" s="157"/>
      <c r="M60" s="378"/>
      <c r="N60" s="50" t="s">
        <v>971</v>
      </c>
      <c r="O60" s="530"/>
      <c r="P60" s="484"/>
      <c r="Q60" s="46">
        <v>9</v>
      </c>
      <c r="R60" s="487"/>
      <c r="S60" s="484"/>
      <c r="T60" s="484"/>
      <c r="U60" s="484"/>
      <c r="V60" s="484"/>
      <c r="W60" s="484"/>
      <c r="X60" s="484"/>
      <c r="Y60" s="484"/>
      <c r="Z60" s="484"/>
      <c r="AA60" s="485"/>
      <c r="AB60" s="378"/>
      <c r="AC60" s="50" t="s">
        <v>971</v>
      </c>
      <c r="AD60" s="530"/>
      <c r="AE60" s="484"/>
      <c r="AF60" s="46">
        <v>9</v>
      </c>
      <c r="AG60" s="487"/>
      <c r="AH60" s="484"/>
      <c r="AI60" s="484"/>
      <c r="AJ60" s="484"/>
      <c r="AK60" s="484"/>
      <c r="AL60" s="484"/>
      <c r="AM60" s="484"/>
      <c r="AN60" s="484"/>
      <c r="AO60" s="484"/>
      <c r="AP60" s="485"/>
    </row>
    <row r="61" spans="2:42" x14ac:dyDescent="0.2">
      <c r="B61" s="483"/>
      <c r="J61" s="484"/>
      <c r="K61" s="485"/>
      <c r="L61" s="157"/>
      <c r="M61" s="379"/>
      <c r="N61" s="380" t="s">
        <v>972</v>
      </c>
      <c r="O61" s="527"/>
      <c r="P61" s="527"/>
      <c r="Q61" s="527"/>
      <c r="R61" s="527"/>
      <c r="S61" s="527"/>
      <c r="T61" s="527"/>
      <c r="U61" s="527"/>
      <c r="V61" s="527"/>
      <c r="W61" s="527"/>
      <c r="X61" s="527"/>
      <c r="Y61" s="527"/>
      <c r="Z61" s="527"/>
      <c r="AA61" s="528"/>
      <c r="AB61" s="379"/>
      <c r="AC61" s="380" t="s">
        <v>972</v>
      </c>
      <c r="AD61" s="527"/>
      <c r="AE61" s="527"/>
      <c r="AF61" s="527"/>
      <c r="AG61" s="527"/>
      <c r="AH61" s="527"/>
      <c r="AI61" s="527"/>
      <c r="AJ61" s="527"/>
      <c r="AK61" s="527"/>
      <c r="AL61" s="527"/>
      <c r="AM61" s="527"/>
      <c r="AN61" s="527"/>
      <c r="AO61" s="527"/>
      <c r="AP61" s="528"/>
    </row>
    <row r="62" spans="2:42" x14ac:dyDescent="0.2">
      <c r="B62" s="483"/>
      <c r="J62" s="484"/>
      <c r="K62" s="485"/>
      <c r="L62" s="157"/>
      <c r="M62" s="378"/>
      <c r="N62" s="484"/>
      <c r="O62" s="484"/>
      <c r="P62" s="484"/>
      <c r="Q62" s="484"/>
      <c r="R62" s="484"/>
      <c r="S62" s="484"/>
      <c r="T62" s="484"/>
      <c r="U62" s="484"/>
      <c r="V62" s="484"/>
      <c r="W62" s="484"/>
      <c r="X62" s="484"/>
      <c r="Y62" s="484"/>
      <c r="Z62" s="484"/>
      <c r="AA62" s="485"/>
      <c r="AB62" s="378"/>
      <c r="AC62" s="484"/>
      <c r="AD62" s="484"/>
      <c r="AE62" s="484"/>
      <c r="AF62" s="484"/>
      <c r="AG62" s="484"/>
      <c r="AH62" s="484"/>
      <c r="AI62" s="484"/>
      <c r="AJ62" s="484"/>
      <c r="AK62" s="484"/>
      <c r="AL62" s="484"/>
      <c r="AM62" s="484"/>
      <c r="AN62" s="484"/>
      <c r="AO62" s="484"/>
      <c r="AP62" s="485"/>
    </row>
    <row r="63" spans="2:42" x14ac:dyDescent="0.2">
      <c r="B63" s="483"/>
      <c r="J63" s="484"/>
      <c r="K63" s="485"/>
      <c r="L63" s="157"/>
      <c r="M63" s="378" t="s">
        <v>747</v>
      </c>
      <c r="N63" s="184" t="s">
        <v>622</v>
      </c>
      <c r="O63" s="484"/>
      <c r="P63" s="484"/>
      <c r="Q63" s="484"/>
      <c r="R63" s="484"/>
      <c r="S63" s="484"/>
      <c r="T63" s="484"/>
      <c r="U63" s="484"/>
      <c r="V63" s="484"/>
      <c r="W63" s="484"/>
      <c r="X63" s="484"/>
      <c r="Y63" s="484"/>
      <c r="Z63" s="484"/>
      <c r="AA63" s="485"/>
      <c r="AB63" s="378" t="s">
        <v>747</v>
      </c>
      <c r="AC63" s="184" t="s">
        <v>622</v>
      </c>
      <c r="AD63" s="484"/>
      <c r="AE63" s="484"/>
      <c r="AF63" s="484"/>
      <c r="AG63" s="484"/>
      <c r="AH63" s="484"/>
      <c r="AI63" s="484"/>
      <c r="AJ63" s="484"/>
      <c r="AK63" s="484"/>
      <c r="AL63" s="484"/>
      <c r="AM63" s="484"/>
      <c r="AN63" s="484"/>
      <c r="AO63" s="484"/>
      <c r="AP63" s="485"/>
    </row>
    <row r="64" spans="2:42" x14ac:dyDescent="0.2">
      <c r="B64" s="483"/>
      <c r="J64" s="484"/>
      <c r="K64" s="485"/>
      <c r="L64" s="157"/>
      <c r="M64" s="378"/>
      <c r="N64" s="184" t="s">
        <v>623</v>
      </c>
      <c r="O64" s="484"/>
      <c r="P64" s="484"/>
      <c r="Q64" s="484"/>
      <c r="R64" s="484"/>
      <c r="S64" s="484"/>
      <c r="T64" s="484"/>
      <c r="U64" s="484"/>
      <c r="V64" s="484"/>
      <c r="W64" s="484"/>
      <c r="X64" s="484"/>
      <c r="Y64" s="484"/>
      <c r="Z64" s="484"/>
      <c r="AA64" s="485"/>
      <c r="AB64" s="378"/>
      <c r="AC64" s="184" t="s">
        <v>623</v>
      </c>
      <c r="AD64" s="484"/>
      <c r="AE64" s="484"/>
      <c r="AF64" s="484"/>
      <c r="AG64" s="484"/>
      <c r="AH64" s="484"/>
      <c r="AI64" s="484"/>
      <c r="AJ64" s="484"/>
      <c r="AK64" s="484"/>
      <c r="AL64" s="484"/>
      <c r="AM64" s="484"/>
      <c r="AN64" s="484"/>
      <c r="AO64" s="484"/>
      <c r="AP64" s="485"/>
    </row>
    <row r="65" spans="2:42" x14ac:dyDescent="0.2">
      <c r="B65" s="483"/>
      <c r="J65" s="484"/>
      <c r="K65" s="485"/>
      <c r="L65" s="157"/>
      <c r="M65" s="378"/>
      <c r="N65" s="484"/>
      <c r="O65" s="484"/>
      <c r="P65" s="484"/>
      <c r="Q65" s="484"/>
      <c r="R65" s="484"/>
      <c r="S65" s="484"/>
      <c r="T65" s="484"/>
      <c r="U65" s="484"/>
      <c r="V65" s="484"/>
      <c r="W65" s="484"/>
      <c r="X65" s="484"/>
      <c r="Y65" s="484"/>
      <c r="Z65" s="484"/>
      <c r="AA65" s="485"/>
      <c r="AB65" s="378"/>
      <c r="AC65" s="484"/>
      <c r="AD65" s="484"/>
      <c r="AE65" s="484"/>
      <c r="AF65" s="484"/>
      <c r="AG65" s="484"/>
      <c r="AH65" s="484"/>
      <c r="AI65" s="484"/>
      <c r="AJ65" s="484"/>
      <c r="AK65" s="484"/>
      <c r="AL65" s="484"/>
      <c r="AM65" s="484"/>
      <c r="AN65" s="484"/>
      <c r="AO65" s="484"/>
      <c r="AP65" s="485"/>
    </row>
    <row r="66" spans="2:42" x14ac:dyDescent="0.2">
      <c r="B66" s="483"/>
      <c r="J66" s="484"/>
      <c r="K66" s="485"/>
      <c r="L66" s="486"/>
      <c r="M66" s="378"/>
      <c r="N66" s="50" t="s">
        <v>750</v>
      </c>
      <c r="O66" s="492"/>
      <c r="P66" s="484"/>
      <c r="Q66" s="46">
        <v>1</v>
      </c>
      <c r="R66" s="487"/>
      <c r="S66" s="484"/>
      <c r="T66" s="14" t="s">
        <v>853</v>
      </c>
      <c r="U66" s="484"/>
      <c r="V66" s="484"/>
      <c r="W66" s="484"/>
      <c r="X66" s="484"/>
      <c r="Y66" s="484"/>
      <c r="Z66" s="484"/>
      <c r="AA66" s="485"/>
      <c r="AB66" s="378"/>
      <c r="AC66" s="50" t="s">
        <v>750</v>
      </c>
      <c r="AD66" s="492"/>
      <c r="AE66" s="484"/>
      <c r="AF66" s="46">
        <v>1</v>
      </c>
      <c r="AG66" s="487"/>
      <c r="AH66" s="484"/>
      <c r="AI66" s="14" t="s">
        <v>853</v>
      </c>
      <c r="AJ66" s="484"/>
      <c r="AK66" s="484"/>
      <c r="AL66" s="484"/>
      <c r="AM66" s="484"/>
      <c r="AN66" s="484"/>
      <c r="AO66" s="484"/>
      <c r="AP66" s="485"/>
    </row>
    <row r="67" spans="2:42" ht="12.75" customHeight="1" x14ac:dyDescent="0.2">
      <c r="B67" s="483"/>
      <c r="J67" s="484"/>
      <c r="K67" s="485"/>
      <c r="L67" s="157"/>
      <c r="M67" s="378"/>
      <c r="N67" s="50"/>
      <c r="O67" s="492"/>
      <c r="P67" s="484"/>
      <c r="Q67" s="529"/>
      <c r="R67" s="484"/>
      <c r="S67" s="484"/>
      <c r="T67" s="484" t="s">
        <v>620</v>
      </c>
      <c r="U67" s="484"/>
      <c r="V67" s="484"/>
      <c r="W67" s="484"/>
      <c r="X67" s="484"/>
      <c r="Y67" s="484"/>
      <c r="Z67" s="484"/>
      <c r="AA67" s="485"/>
      <c r="AB67" s="378"/>
      <c r="AC67" s="50"/>
      <c r="AD67" s="492"/>
      <c r="AE67" s="484"/>
      <c r="AF67" s="529"/>
      <c r="AG67" s="484"/>
      <c r="AH67" s="484"/>
      <c r="AI67" s="484" t="s">
        <v>620</v>
      </c>
      <c r="AJ67" s="484"/>
      <c r="AK67" s="484"/>
      <c r="AL67" s="484"/>
      <c r="AM67" s="484"/>
      <c r="AN67" s="484"/>
      <c r="AO67" s="484"/>
      <c r="AP67" s="485"/>
    </row>
    <row r="68" spans="2:42" ht="3.75" customHeight="1" x14ac:dyDescent="0.2">
      <c r="B68" s="483"/>
      <c r="J68" s="484"/>
      <c r="K68" s="485"/>
      <c r="L68" s="157"/>
      <c r="M68" s="378"/>
      <c r="N68" s="50"/>
      <c r="O68" s="530"/>
      <c r="P68" s="484"/>
      <c r="Q68" s="529"/>
      <c r="R68" s="484"/>
      <c r="S68" s="484"/>
      <c r="T68" s="484"/>
      <c r="U68" s="484"/>
      <c r="V68" s="484"/>
      <c r="W68" s="484"/>
      <c r="X68" s="484"/>
      <c r="Y68" s="484"/>
      <c r="Z68" s="484"/>
      <c r="AA68" s="485"/>
      <c r="AB68" s="378"/>
      <c r="AC68" s="50"/>
      <c r="AD68" s="530"/>
      <c r="AE68" s="484"/>
      <c r="AF68" s="529"/>
      <c r="AG68" s="484"/>
      <c r="AH68" s="484"/>
      <c r="AI68" s="484"/>
      <c r="AJ68" s="484"/>
      <c r="AK68" s="484"/>
      <c r="AL68" s="484"/>
      <c r="AM68" s="484"/>
      <c r="AN68" s="484"/>
      <c r="AO68" s="484"/>
      <c r="AP68" s="485"/>
    </row>
    <row r="69" spans="2:42" x14ac:dyDescent="0.2">
      <c r="B69" s="483"/>
      <c r="J69" s="484"/>
      <c r="K69" s="485"/>
      <c r="L69" s="157"/>
      <c r="M69" s="378"/>
      <c r="N69" s="50" t="s">
        <v>751</v>
      </c>
      <c r="O69" s="530"/>
      <c r="P69" s="484"/>
      <c r="Q69" s="46">
        <v>2</v>
      </c>
      <c r="R69" s="487"/>
      <c r="S69" s="484"/>
      <c r="T69" s="484"/>
      <c r="U69" s="484"/>
      <c r="V69" s="484"/>
      <c r="W69" s="484"/>
      <c r="X69" s="484"/>
      <c r="Y69" s="484"/>
      <c r="Z69" s="484"/>
      <c r="AA69" s="485"/>
      <c r="AB69" s="378"/>
      <c r="AC69" s="50" t="s">
        <v>751</v>
      </c>
      <c r="AD69" s="530"/>
      <c r="AE69" s="484"/>
      <c r="AF69" s="46">
        <v>2</v>
      </c>
      <c r="AG69" s="487"/>
      <c r="AH69" s="484"/>
      <c r="AI69" s="484"/>
      <c r="AJ69" s="484"/>
      <c r="AK69" s="484"/>
      <c r="AL69" s="484"/>
      <c r="AM69" s="484"/>
      <c r="AN69" s="484"/>
      <c r="AO69" s="484"/>
      <c r="AP69" s="485"/>
    </row>
    <row r="70" spans="2:42" ht="3" customHeight="1" x14ac:dyDescent="0.2">
      <c r="B70" s="483"/>
      <c r="C70" s="484"/>
      <c r="D70" s="181"/>
      <c r="E70" s="530"/>
      <c r="F70" s="529"/>
      <c r="G70" s="530"/>
      <c r="H70" s="530"/>
      <c r="I70" s="484"/>
      <c r="J70" s="484"/>
      <c r="K70" s="485"/>
      <c r="L70" s="157"/>
      <c r="M70" s="378"/>
      <c r="N70" s="58"/>
      <c r="O70" s="530"/>
      <c r="P70" s="484"/>
      <c r="Q70" s="181"/>
      <c r="R70" s="484"/>
      <c r="S70" s="484"/>
      <c r="T70" s="484"/>
      <c r="U70" s="484"/>
      <c r="V70" s="484"/>
      <c r="W70" s="484"/>
      <c r="X70" s="484"/>
      <c r="Y70" s="484"/>
      <c r="Z70" s="484"/>
      <c r="AA70" s="485"/>
      <c r="AB70" s="378"/>
      <c r="AC70" s="58"/>
      <c r="AD70" s="530"/>
      <c r="AE70" s="484"/>
      <c r="AF70" s="181"/>
      <c r="AG70" s="484"/>
      <c r="AH70" s="484"/>
      <c r="AI70" s="484"/>
      <c r="AJ70" s="484"/>
      <c r="AK70" s="484"/>
      <c r="AL70" s="484"/>
      <c r="AM70" s="484"/>
      <c r="AN70" s="484"/>
      <c r="AO70" s="484"/>
      <c r="AP70" s="485"/>
    </row>
    <row r="71" spans="2:42" ht="12" customHeight="1" x14ac:dyDescent="0.2">
      <c r="B71" s="483"/>
      <c r="C71" s="1282" t="s">
        <v>621</v>
      </c>
      <c r="D71" s="1282"/>
      <c r="E71" s="1282"/>
      <c r="F71" s="1282"/>
      <c r="G71" s="1282"/>
      <c r="H71" s="1282"/>
      <c r="I71" s="484"/>
      <c r="J71" s="484"/>
      <c r="K71" s="485"/>
      <c r="L71" s="157"/>
      <c r="M71" s="378"/>
      <c r="N71" s="50" t="s">
        <v>971</v>
      </c>
      <c r="O71" s="530"/>
      <c r="P71" s="484"/>
      <c r="Q71" s="46">
        <v>9</v>
      </c>
      <c r="R71" s="487"/>
      <c r="S71" s="484"/>
      <c r="T71" s="484"/>
      <c r="U71" s="484"/>
      <c r="V71" s="484"/>
      <c r="W71" s="484"/>
      <c r="X71" s="484"/>
      <c r="Y71" s="484"/>
      <c r="Z71" s="484"/>
      <c r="AA71" s="485"/>
      <c r="AB71" s="378"/>
      <c r="AC71" s="50" t="s">
        <v>971</v>
      </c>
      <c r="AD71" s="530"/>
      <c r="AE71" s="484"/>
      <c r="AF71" s="46">
        <v>9</v>
      </c>
      <c r="AG71" s="487"/>
      <c r="AH71" s="484"/>
      <c r="AI71" s="484"/>
      <c r="AJ71" s="484"/>
      <c r="AK71" s="484"/>
      <c r="AL71" s="484"/>
      <c r="AM71" s="484"/>
      <c r="AN71" s="484"/>
      <c r="AO71" s="484"/>
      <c r="AP71" s="485"/>
    </row>
    <row r="72" spans="2:42" x14ac:dyDescent="0.2">
      <c r="B72" s="483"/>
      <c r="C72" s="1282"/>
      <c r="D72" s="1282"/>
      <c r="E72" s="1282"/>
      <c r="F72" s="1282"/>
      <c r="G72" s="1282"/>
      <c r="H72" s="1282"/>
      <c r="I72" s="484"/>
      <c r="J72" s="484"/>
      <c r="K72" s="485"/>
      <c r="L72" s="157"/>
      <c r="M72" s="379"/>
      <c r="N72" s="380" t="s">
        <v>972</v>
      </c>
      <c r="O72" s="527"/>
      <c r="P72" s="527"/>
      <c r="Q72" s="527"/>
      <c r="R72" s="527"/>
      <c r="S72" s="527"/>
      <c r="T72" s="527"/>
      <c r="U72" s="527"/>
      <c r="V72" s="527"/>
      <c r="W72" s="527"/>
      <c r="X72" s="527"/>
      <c r="Y72" s="527"/>
      <c r="Z72" s="527"/>
      <c r="AA72" s="528"/>
      <c r="AB72" s="379"/>
      <c r="AC72" s="380" t="s">
        <v>972</v>
      </c>
      <c r="AD72" s="527"/>
      <c r="AE72" s="527"/>
      <c r="AF72" s="527"/>
      <c r="AG72" s="527"/>
      <c r="AH72" s="527"/>
      <c r="AI72" s="527"/>
      <c r="AJ72" s="527"/>
      <c r="AK72" s="527"/>
      <c r="AL72" s="527"/>
      <c r="AM72" s="527"/>
      <c r="AN72" s="527"/>
      <c r="AO72" s="527"/>
      <c r="AP72" s="528"/>
    </row>
    <row r="73" spans="2:42" x14ac:dyDescent="0.2">
      <c r="B73" s="483"/>
      <c r="C73" s="1282"/>
      <c r="D73" s="1282"/>
      <c r="E73" s="1282"/>
      <c r="F73" s="1282"/>
      <c r="G73" s="1282"/>
      <c r="H73" s="1282"/>
      <c r="I73" s="484"/>
      <c r="J73" s="484"/>
      <c r="K73" s="485"/>
      <c r="L73" s="157"/>
      <c r="M73" s="378"/>
      <c r="N73" s="184"/>
      <c r="O73" s="484"/>
      <c r="P73" s="484"/>
      <c r="Q73" s="484"/>
      <c r="R73" s="484"/>
      <c r="S73" s="484"/>
      <c r="T73" s="484"/>
      <c r="U73" s="484"/>
      <c r="V73" s="484"/>
      <c r="W73" s="484"/>
      <c r="X73" s="484"/>
      <c r="Y73" s="484"/>
      <c r="Z73" s="484"/>
      <c r="AA73" s="485"/>
      <c r="AB73" s="378"/>
      <c r="AC73" s="184"/>
      <c r="AD73" s="484"/>
      <c r="AE73" s="484"/>
      <c r="AF73" s="484"/>
      <c r="AG73" s="484"/>
      <c r="AH73" s="484"/>
      <c r="AI73" s="484"/>
      <c r="AJ73" s="484"/>
      <c r="AK73" s="484"/>
      <c r="AL73" s="484"/>
      <c r="AM73" s="484"/>
      <c r="AN73" s="484"/>
      <c r="AO73" s="484"/>
      <c r="AP73" s="485"/>
    </row>
    <row r="74" spans="2:42" x14ac:dyDescent="0.2">
      <c r="B74" s="483"/>
      <c r="C74" s="1282"/>
      <c r="D74" s="1282"/>
      <c r="E74" s="1282"/>
      <c r="F74" s="1282"/>
      <c r="G74" s="1282"/>
      <c r="H74" s="1282"/>
      <c r="I74" s="484"/>
      <c r="J74" s="484"/>
      <c r="K74" s="485"/>
      <c r="L74" s="157"/>
      <c r="M74" s="378" t="s">
        <v>752</v>
      </c>
      <c r="N74" s="1441" t="s">
        <v>1062</v>
      </c>
      <c r="O74" s="1441"/>
      <c r="P74" s="1441"/>
      <c r="Q74" s="1441"/>
      <c r="R74" s="1441"/>
      <c r="S74" s="1441"/>
      <c r="T74" s="1441"/>
      <c r="U74" s="1441"/>
      <c r="V74" s="1441"/>
      <c r="W74" s="1441"/>
      <c r="X74" s="1441"/>
      <c r="Y74" s="1441"/>
      <c r="Z74" s="1441"/>
      <c r="AA74" s="485"/>
      <c r="AB74" s="378" t="s">
        <v>752</v>
      </c>
      <c r="AC74" s="1441" t="s">
        <v>1062</v>
      </c>
      <c r="AD74" s="1441"/>
      <c r="AE74" s="1441"/>
      <c r="AF74" s="1441"/>
      <c r="AG74" s="1441"/>
      <c r="AH74" s="1441"/>
      <c r="AI74" s="1441"/>
      <c r="AJ74" s="1441"/>
      <c r="AK74" s="1441"/>
      <c r="AL74" s="1441"/>
      <c r="AM74" s="1441"/>
      <c r="AN74" s="1441"/>
      <c r="AO74" s="1441"/>
      <c r="AP74" s="485"/>
    </row>
    <row r="75" spans="2:42" x14ac:dyDescent="0.2">
      <c r="B75" s="483"/>
      <c r="C75" s="484"/>
      <c r="D75" s="484"/>
      <c r="E75" s="484"/>
      <c r="F75" s="484"/>
      <c r="G75" s="484"/>
      <c r="H75" s="484"/>
      <c r="I75" s="484"/>
      <c r="J75" s="484"/>
      <c r="K75" s="485"/>
      <c r="L75" s="157"/>
      <c r="M75" s="378"/>
      <c r="N75" s="1441"/>
      <c r="O75" s="1441"/>
      <c r="P75" s="1441"/>
      <c r="Q75" s="1441"/>
      <c r="R75" s="1441"/>
      <c r="S75" s="1441"/>
      <c r="T75" s="1441"/>
      <c r="U75" s="1441"/>
      <c r="V75" s="1441"/>
      <c r="W75" s="1441"/>
      <c r="X75" s="1441"/>
      <c r="Y75" s="1441"/>
      <c r="Z75" s="1441"/>
      <c r="AA75" s="485"/>
      <c r="AB75" s="378"/>
      <c r="AC75" s="1441"/>
      <c r="AD75" s="1441"/>
      <c r="AE75" s="1441"/>
      <c r="AF75" s="1441"/>
      <c r="AG75" s="1441"/>
      <c r="AH75" s="1441"/>
      <c r="AI75" s="1441"/>
      <c r="AJ75" s="1441"/>
      <c r="AK75" s="1441"/>
      <c r="AL75" s="1441"/>
      <c r="AM75" s="1441"/>
      <c r="AN75" s="1441"/>
      <c r="AO75" s="1441"/>
      <c r="AP75" s="485"/>
    </row>
    <row r="76" spans="2:42" x14ac:dyDescent="0.2">
      <c r="B76" s="483"/>
      <c r="C76" s="484"/>
      <c r="D76" s="484"/>
      <c r="E76" s="484"/>
      <c r="F76" s="484"/>
      <c r="G76" s="484"/>
      <c r="H76" s="484"/>
      <c r="I76" s="484"/>
      <c r="J76" s="484"/>
      <c r="K76" s="485"/>
      <c r="L76" s="157"/>
      <c r="M76" s="378"/>
      <c r="N76" s="532"/>
      <c r="O76" s="532"/>
      <c r="P76" s="532"/>
      <c r="Q76" s="532"/>
      <c r="R76" s="532"/>
      <c r="S76" s="532"/>
      <c r="T76" s="14" t="s">
        <v>853</v>
      </c>
      <c r="U76" s="484"/>
      <c r="V76" s="484"/>
      <c r="W76" s="484"/>
      <c r="X76" s="484"/>
      <c r="Y76" s="484"/>
      <c r="Z76" s="532"/>
      <c r="AA76" s="485"/>
      <c r="AB76" s="378"/>
      <c r="AC76" s="532"/>
      <c r="AD76" s="532"/>
      <c r="AE76" s="532"/>
      <c r="AF76" s="532"/>
      <c r="AG76" s="532"/>
      <c r="AH76" s="532"/>
      <c r="AI76" s="14" t="s">
        <v>853</v>
      </c>
      <c r="AJ76" s="484"/>
      <c r="AK76" s="484"/>
      <c r="AL76" s="484"/>
      <c r="AM76" s="484"/>
      <c r="AN76" s="484"/>
      <c r="AO76" s="532"/>
      <c r="AP76" s="485"/>
    </row>
    <row r="77" spans="2:42" x14ac:dyDescent="0.2">
      <c r="B77" s="483"/>
      <c r="C77" s="484"/>
      <c r="D77" s="484"/>
      <c r="E77" s="484"/>
      <c r="F77" s="484"/>
      <c r="G77" s="484"/>
      <c r="H77" s="484"/>
      <c r="I77" s="484"/>
      <c r="J77" s="484"/>
      <c r="K77" s="485"/>
      <c r="L77" s="157"/>
      <c r="M77" s="378"/>
      <c r="N77" s="492" t="s">
        <v>750</v>
      </c>
      <c r="O77" s="492"/>
      <c r="Q77" s="46">
        <v>1</v>
      </c>
      <c r="R77" s="487"/>
      <c r="S77" s="532"/>
      <c r="T77" s="484" t="s">
        <v>620</v>
      </c>
      <c r="U77" s="484"/>
      <c r="V77" s="484"/>
      <c r="W77" s="484"/>
      <c r="X77" s="484"/>
      <c r="Y77" s="484"/>
      <c r="Z77" s="532"/>
      <c r="AA77" s="485"/>
      <c r="AB77" s="378"/>
      <c r="AC77" s="492" t="s">
        <v>750</v>
      </c>
      <c r="AD77" s="492"/>
      <c r="AF77" s="46">
        <v>1</v>
      </c>
      <c r="AG77" s="487"/>
      <c r="AH77" s="532"/>
      <c r="AI77" s="484" t="s">
        <v>620</v>
      </c>
      <c r="AJ77" s="484"/>
      <c r="AK77" s="484"/>
      <c r="AL77" s="484"/>
      <c r="AM77" s="484"/>
      <c r="AN77" s="484"/>
      <c r="AO77" s="532"/>
      <c r="AP77" s="485"/>
    </row>
    <row r="78" spans="2:42" x14ac:dyDescent="0.2">
      <c r="B78" s="483"/>
      <c r="C78" s="484"/>
      <c r="D78" s="484"/>
      <c r="E78" s="484"/>
      <c r="F78" s="484"/>
      <c r="G78" s="484"/>
      <c r="H78" s="484"/>
      <c r="I78" s="484"/>
      <c r="J78" s="484"/>
      <c r="K78" s="485"/>
      <c r="L78" s="157"/>
      <c r="M78" s="378"/>
      <c r="N78" s="532"/>
      <c r="O78" s="532"/>
      <c r="P78" s="532"/>
      <c r="Q78" s="532"/>
      <c r="R78" s="532"/>
      <c r="S78" s="532"/>
      <c r="T78" s="532"/>
      <c r="U78" s="532"/>
      <c r="V78" s="532"/>
      <c r="W78" s="532"/>
      <c r="X78" s="532"/>
      <c r="Y78" s="532"/>
      <c r="Z78" s="532"/>
      <c r="AA78" s="485"/>
      <c r="AB78" s="378"/>
      <c r="AC78" s="532"/>
      <c r="AD78" s="532"/>
      <c r="AE78" s="532"/>
      <c r="AF78" s="532"/>
      <c r="AG78" s="532"/>
      <c r="AH78" s="532"/>
      <c r="AI78" s="532"/>
      <c r="AJ78" s="532"/>
      <c r="AK78" s="532"/>
      <c r="AL78" s="532"/>
      <c r="AM78" s="532"/>
      <c r="AN78" s="532"/>
      <c r="AO78" s="532"/>
      <c r="AP78" s="485"/>
    </row>
    <row r="79" spans="2:42" ht="12" customHeight="1" x14ac:dyDescent="0.2">
      <c r="B79" s="483"/>
      <c r="C79" s="484"/>
      <c r="D79" s="484"/>
      <c r="E79" s="484"/>
      <c r="F79" s="484"/>
      <c r="G79" s="484"/>
      <c r="H79" s="484"/>
      <c r="I79" s="484"/>
      <c r="J79" s="484"/>
      <c r="K79" s="485"/>
      <c r="L79" s="157"/>
      <c r="M79" s="378"/>
      <c r="N79" s="484"/>
      <c r="O79" s="484"/>
      <c r="P79" s="484"/>
      <c r="Q79" s="484"/>
      <c r="R79" s="484"/>
      <c r="S79" s="484"/>
      <c r="T79" s="484"/>
      <c r="U79" s="484"/>
      <c r="V79" s="484"/>
      <c r="W79" s="484"/>
      <c r="X79" s="484"/>
      <c r="Y79" s="484"/>
      <c r="Z79" s="484"/>
      <c r="AA79" s="485"/>
      <c r="AB79" s="378"/>
      <c r="AC79" s="484"/>
      <c r="AD79" s="484"/>
      <c r="AE79" s="484"/>
      <c r="AF79" s="484"/>
      <c r="AG79" s="484"/>
      <c r="AH79" s="484"/>
      <c r="AI79" s="484"/>
      <c r="AJ79" s="484"/>
      <c r="AK79" s="484"/>
      <c r="AL79" s="484"/>
      <c r="AM79" s="484"/>
      <c r="AN79" s="484"/>
      <c r="AO79" s="484"/>
      <c r="AP79" s="485"/>
    </row>
    <row r="80" spans="2:42" x14ac:dyDescent="0.2">
      <c r="B80" s="483"/>
      <c r="C80" s="484"/>
      <c r="D80" s="484"/>
      <c r="E80" s="484"/>
      <c r="F80" s="484"/>
      <c r="G80" s="484"/>
      <c r="H80" s="484"/>
      <c r="I80" s="484"/>
      <c r="J80" s="484"/>
      <c r="K80" s="485"/>
      <c r="L80" s="157">
        <f>+L44+1</f>
        <v>4</v>
      </c>
      <c r="M80" s="378"/>
      <c r="N80" s="50" t="s">
        <v>751</v>
      </c>
      <c r="O80" s="530"/>
      <c r="P80" s="484"/>
      <c r="Q80" s="46">
        <v>2</v>
      </c>
      <c r="R80" s="487"/>
      <c r="S80" s="4"/>
      <c r="U80" s="484"/>
      <c r="V80" s="484"/>
      <c r="W80" s="484"/>
      <c r="X80" s="484"/>
      <c r="Y80" s="529"/>
      <c r="Z80" s="484"/>
      <c r="AA80" s="485"/>
      <c r="AB80" s="378"/>
      <c r="AC80" s="50" t="s">
        <v>751</v>
      </c>
      <c r="AD80" s="530"/>
      <c r="AE80" s="484"/>
      <c r="AF80" s="46">
        <v>2</v>
      </c>
      <c r="AG80" s="487"/>
      <c r="AH80" s="4"/>
      <c r="AI80" s="484"/>
      <c r="AJ80" s="484"/>
      <c r="AK80" s="484"/>
      <c r="AL80" s="484"/>
      <c r="AM80" s="484"/>
      <c r="AN80" s="529"/>
      <c r="AO80" s="484"/>
      <c r="AP80" s="485"/>
    </row>
    <row r="81" spans="2:42" ht="5.25" customHeight="1" x14ac:dyDescent="0.2">
      <c r="B81" s="483"/>
      <c r="C81" s="484"/>
      <c r="D81" s="484"/>
      <c r="E81" s="484"/>
      <c r="F81" s="484"/>
      <c r="G81" s="484"/>
      <c r="H81" s="484"/>
      <c r="I81" s="484"/>
      <c r="J81" s="484"/>
      <c r="K81" s="485"/>
      <c r="L81" s="157"/>
      <c r="M81" s="378"/>
      <c r="N81" s="58"/>
      <c r="O81" s="530"/>
      <c r="P81" s="484"/>
      <c r="Q81" s="181"/>
      <c r="R81" s="484"/>
      <c r="S81" s="4"/>
      <c r="T81" s="14"/>
      <c r="U81" s="484"/>
      <c r="V81" s="484"/>
      <c r="W81" s="484"/>
      <c r="X81" s="484"/>
      <c r="Y81" s="484"/>
      <c r="Z81" s="484"/>
      <c r="AA81" s="485"/>
      <c r="AB81" s="378"/>
      <c r="AC81" s="58"/>
      <c r="AD81" s="530"/>
      <c r="AE81" s="484"/>
      <c r="AF81" s="181"/>
      <c r="AG81" s="484"/>
      <c r="AH81" s="4"/>
      <c r="AI81" s="14"/>
      <c r="AJ81" s="484"/>
      <c r="AK81" s="484"/>
      <c r="AL81" s="484"/>
      <c r="AM81" s="484"/>
      <c r="AN81" s="484"/>
      <c r="AO81" s="484"/>
      <c r="AP81" s="485"/>
    </row>
    <row r="82" spans="2:42" x14ac:dyDescent="0.2">
      <c r="B82" s="483"/>
      <c r="C82" s="1360" t="s">
        <v>615</v>
      </c>
      <c r="D82" s="1361"/>
      <c r="E82" s="1361"/>
      <c r="F82" s="1361"/>
      <c r="G82" s="1361"/>
      <c r="H82" s="1361"/>
      <c r="I82" s="1362"/>
      <c r="J82" s="484"/>
      <c r="K82" s="485"/>
      <c r="L82" s="157"/>
      <c r="M82" s="378"/>
      <c r="N82" s="1232" t="s">
        <v>1028</v>
      </c>
      <c r="O82" s="1232"/>
      <c r="P82" s="1232"/>
      <c r="S82" s="4"/>
      <c r="T82" s="484"/>
      <c r="U82" s="484" t="s">
        <v>1099</v>
      </c>
      <c r="V82" s="484"/>
      <c r="W82" s="484"/>
      <c r="X82" s="484"/>
      <c r="Y82" s="529"/>
      <c r="Z82" s="484"/>
      <c r="AA82" s="485"/>
      <c r="AB82" s="378"/>
      <c r="AC82" s="1232" t="s">
        <v>1028</v>
      </c>
      <c r="AD82" s="1232"/>
      <c r="AE82" s="1232"/>
      <c r="AH82" s="4"/>
      <c r="AI82" s="484"/>
      <c r="AJ82" s="484" t="s">
        <v>1099</v>
      </c>
      <c r="AK82" s="484"/>
      <c r="AL82" s="484"/>
      <c r="AM82" s="484"/>
      <c r="AN82" s="529"/>
      <c r="AO82" s="484"/>
      <c r="AP82" s="485"/>
    </row>
    <row r="83" spans="2:42" ht="10.5" customHeight="1" x14ac:dyDescent="0.2">
      <c r="B83" s="483"/>
      <c r="C83" s="1363"/>
      <c r="D83" s="1229"/>
      <c r="E83" s="1229"/>
      <c r="F83" s="1229"/>
      <c r="G83" s="1229"/>
      <c r="H83" s="1229"/>
      <c r="I83" s="1230"/>
      <c r="J83" s="484"/>
      <c r="K83" s="485"/>
      <c r="L83" s="157"/>
      <c r="M83" s="378"/>
      <c r="N83" s="1232"/>
      <c r="O83" s="1232"/>
      <c r="P83" s="1232"/>
      <c r="Q83" s="46">
        <v>9</v>
      </c>
      <c r="R83" s="487"/>
      <c r="S83" s="484"/>
      <c r="T83" s="484"/>
      <c r="U83" s="484"/>
      <c r="V83" s="484"/>
      <c r="W83" s="484"/>
      <c r="X83" s="484"/>
      <c r="Y83" s="484"/>
      <c r="Z83" s="484"/>
      <c r="AA83" s="485"/>
      <c r="AB83" s="378"/>
      <c r="AC83" s="1232"/>
      <c r="AD83" s="1232"/>
      <c r="AE83" s="1232"/>
      <c r="AF83" s="46">
        <v>9</v>
      </c>
      <c r="AG83" s="487"/>
      <c r="AH83" s="484"/>
      <c r="AI83" s="484"/>
      <c r="AJ83" s="484"/>
      <c r="AK83" s="484"/>
      <c r="AL83" s="484"/>
      <c r="AM83" s="484"/>
      <c r="AN83" s="484"/>
      <c r="AO83" s="484"/>
      <c r="AP83" s="485"/>
    </row>
    <row r="84" spans="2:42" x14ac:dyDescent="0.2">
      <c r="B84" s="483"/>
      <c r="C84" s="1364"/>
      <c r="D84" s="1365"/>
      <c r="E84" s="1365"/>
      <c r="F84" s="1365"/>
      <c r="G84" s="1365"/>
      <c r="H84" s="1365"/>
      <c r="I84" s="1366"/>
      <c r="J84" s="484"/>
      <c r="K84" s="485"/>
      <c r="L84" s="157"/>
      <c r="M84" s="378"/>
      <c r="N84" s="50"/>
      <c r="O84" s="492"/>
      <c r="P84" s="484"/>
      <c r="Q84" s="529"/>
      <c r="R84" s="484"/>
      <c r="S84" s="484"/>
      <c r="T84" s="14"/>
      <c r="U84" s="484"/>
      <c r="V84" s="484"/>
      <c r="W84" s="484"/>
      <c r="X84" s="484"/>
      <c r="Y84" s="484"/>
      <c r="Z84" s="484"/>
      <c r="AA84" s="485"/>
      <c r="AB84" s="378"/>
      <c r="AC84" s="50"/>
      <c r="AD84" s="492"/>
      <c r="AE84" s="484"/>
      <c r="AF84" s="529"/>
      <c r="AG84" s="484"/>
      <c r="AH84" s="484"/>
      <c r="AI84" s="14"/>
      <c r="AJ84" s="484"/>
      <c r="AK84" s="484"/>
      <c r="AL84" s="484"/>
      <c r="AM84" s="484"/>
      <c r="AN84" s="484"/>
      <c r="AO84" s="484"/>
      <c r="AP84" s="485"/>
    </row>
    <row r="85" spans="2:42" ht="3" customHeight="1" x14ac:dyDescent="0.2">
      <c r="B85" s="483"/>
      <c r="J85" s="484"/>
      <c r="K85" s="485"/>
      <c r="L85" s="157"/>
      <c r="M85" s="378"/>
      <c r="N85" s="50"/>
      <c r="O85" s="530"/>
      <c r="P85" s="484"/>
      <c r="Q85" s="529"/>
      <c r="R85" s="484"/>
      <c r="S85" s="484"/>
      <c r="T85" s="484"/>
      <c r="U85" s="484"/>
      <c r="V85" s="484"/>
      <c r="W85" s="484"/>
      <c r="X85" s="484"/>
      <c r="Y85" s="484"/>
      <c r="Z85" s="484"/>
      <c r="AA85" s="485"/>
      <c r="AB85" s="378"/>
      <c r="AC85" s="50"/>
      <c r="AD85" s="530"/>
      <c r="AE85" s="484"/>
      <c r="AF85" s="529"/>
      <c r="AG85" s="484"/>
      <c r="AH85" s="484"/>
      <c r="AI85" s="484"/>
      <c r="AJ85" s="484"/>
      <c r="AK85" s="484"/>
      <c r="AL85" s="484"/>
      <c r="AM85" s="484"/>
      <c r="AN85" s="484"/>
      <c r="AO85" s="484"/>
      <c r="AP85" s="485"/>
    </row>
    <row r="86" spans="2:42" ht="5.25" customHeight="1" x14ac:dyDescent="0.2">
      <c r="B86" s="483"/>
      <c r="J86" s="484"/>
      <c r="K86" s="485"/>
      <c r="L86" s="157"/>
      <c r="M86" s="379"/>
      <c r="N86" s="380"/>
      <c r="O86" s="527"/>
      <c r="P86" s="527"/>
      <c r="Q86" s="527"/>
      <c r="R86" s="527"/>
      <c r="S86" s="527"/>
      <c r="T86" s="527"/>
      <c r="U86" s="527"/>
      <c r="V86" s="527"/>
      <c r="W86" s="527"/>
      <c r="X86" s="527"/>
      <c r="Y86" s="527"/>
      <c r="Z86" s="527"/>
      <c r="AA86" s="528"/>
      <c r="AB86" s="379"/>
      <c r="AC86" s="380"/>
      <c r="AD86" s="527"/>
      <c r="AE86" s="527"/>
      <c r="AF86" s="527"/>
      <c r="AG86" s="527"/>
      <c r="AH86" s="527"/>
      <c r="AI86" s="527"/>
      <c r="AJ86" s="527"/>
      <c r="AK86" s="527"/>
      <c r="AL86" s="527"/>
      <c r="AM86" s="527"/>
      <c r="AN86" s="527"/>
      <c r="AO86" s="527"/>
      <c r="AP86" s="528"/>
    </row>
    <row r="87" spans="2:42" x14ac:dyDescent="0.2">
      <c r="B87" s="483"/>
      <c r="C87" s="530"/>
      <c r="D87" s="530"/>
      <c r="E87" s="530"/>
      <c r="F87" s="530"/>
      <c r="G87" s="530"/>
      <c r="H87" s="530"/>
      <c r="I87" s="530"/>
      <c r="J87" s="484"/>
      <c r="K87" s="485"/>
      <c r="L87" s="157"/>
      <c r="M87" s="378"/>
      <c r="N87" s="184"/>
      <c r="O87" s="484"/>
      <c r="P87" s="484"/>
      <c r="Q87" s="484"/>
      <c r="R87" s="484"/>
      <c r="S87" s="484"/>
      <c r="T87" s="484"/>
      <c r="U87" s="484"/>
      <c r="V87" s="484"/>
      <c r="W87" s="484"/>
      <c r="X87" s="484"/>
      <c r="Y87" s="484"/>
      <c r="Z87" s="484"/>
      <c r="AA87" s="485"/>
      <c r="AB87" s="378"/>
      <c r="AC87" s="184"/>
      <c r="AD87" s="484"/>
      <c r="AE87" s="484"/>
      <c r="AF87" s="484"/>
      <c r="AG87" s="484"/>
      <c r="AH87" s="484"/>
      <c r="AI87" s="484"/>
      <c r="AJ87" s="484"/>
      <c r="AK87" s="484"/>
      <c r="AL87" s="484"/>
      <c r="AM87" s="484"/>
      <c r="AN87" s="484"/>
      <c r="AO87" s="484"/>
      <c r="AP87" s="485"/>
    </row>
    <row r="88" spans="2:42" ht="21" customHeight="1" x14ac:dyDescent="0.2">
      <c r="B88" s="483"/>
      <c r="C88" s="530"/>
      <c r="D88" s="530"/>
      <c r="E88" s="530"/>
      <c r="F88" s="530"/>
      <c r="G88" s="530"/>
      <c r="H88" s="530"/>
      <c r="I88" s="530"/>
      <c r="J88" s="484"/>
      <c r="K88" s="485"/>
      <c r="L88" s="157"/>
      <c r="M88" s="378" t="s">
        <v>1073</v>
      </c>
      <c r="N88" s="1441" t="s">
        <v>1064</v>
      </c>
      <c r="O88" s="1441"/>
      <c r="P88" s="1441"/>
      <c r="Q88" s="1441"/>
      <c r="R88" s="1441"/>
      <c r="S88" s="1441"/>
      <c r="T88" s="1441"/>
      <c r="U88" s="1441"/>
      <c r="V88" s="1441"/>
      <c r="W88" s="1441"/>
      <c r="X88" s="1441"/>
      <c r="Y88" s="1441"/>
      <c r="Z88" s="1441"/>
      <c r="AA88" s="485"/>
      <c r="AB88" s="378" t="s">
        <v>1073</v>
      </c>
      <c r="AC88" s="1441" t="s">
        <v>1064</v>
      </c>
      <c r="AD88" s="1441"/>
      <c r="AE88" s="1441"/>
      <c r="AF88" s="1441"/>
      <c r="AG88" s="1441"/>
      <c r="AH88" s="1441"/>
      <c r="AI88" s="1441"/>
      <c r="AJ88" s="1441"/>
      <c r="AK88" s="1441"/>
      <c r="AL88" s="1441"/>
      <c r="AM88" s="1441"/>
      <c r="AN88" s="1441"/>
      <c r="AO88" s="1441"/>
      <c r="AP88" s="485"/>
    </row>
    <row r="89" spans="2:42" ht="20.25" customHeight="1" x14ac:dyDescent="0.2">
      <c r="B89" s="483"/>
      <c r="C89" s="530"/>
      <c r="D89" s="530"/>
      <c r="E89" s="530"/>
      <c r="F89" s="530"/>
      <c r="G89" s="530"/>
      <c r="H89" s="530"/>
      <c r="I89" s="530"/>
      <c r="J89" s="484"/>
      <c r="K89" s="485"/>
      <c r="L89" s="157"/>
      <c r="M89" s="378"/>
      <c r="N89" s="1441"/>
      <c r="O89" s="1441"/>
      <c r="P89" s="1441"/>
      <c r="Q89" s="1441"/>
      <c r="R89" s="1441"/>
      <c r="S89" s="1441"/>
      <c r="T89" s="1441"/>
      <c r="U89" s="1441"/>
      <c r="V89" s="1441"/>
      <c r="W89" s="1441"/>
      <c r="X89" s="1441"/>
      <c r="Y89" s="1441"/>
      <c r="Z89" s="1441"/>
      <c r="AA89" s="485"/>
      <c r="AB89" s="378"/>
      <c r="AC89" s="1441"/>
      <c r="AD89" s="1441"/>
      <c r="AE89" s="1441"/>
      <c r="AF89" s="1441"/>
      <c r="AG89" s="1441"/>
      <c r="AH89" s="1441"/>
      <c r="AI89" s="1441"/>
      <c r="AJ89" s="1441"/>
      <c r="AK89" s="1441"/>
      <c r="AL89" s="1441"/>
      <c r="AM89" s="1441"/>
      <c r="AN89" s="1441"/>
      <c r="AO89" s="1441"/>
      <c r="AP89" s="485"/>
    </row>
    <row r="90" spans="2:42" x14ac:dyDescent="0.2">
      <c r="B90" s="483"/>
      <c r="C90" s="530"/>
      <c r="D90" s="530"/>
      <c r="E90" s="530"/>
      <c r="F90" s="530"/>
      <c r="G90" s="530"/>
      <c r="H90" s="530"/>
      <c r="I90" s="530"/>
      <c r="J90" s="484"/>
      <c r="K90" s="485"/>
      <c r="L90" s="157"/>
      <c r="M90" s="378"/>
      <c r="N90" s="1220" t="s">
        <v>1075</v>
      </c>
      <c r="O90" s="1220"/>
      <c r="P90" s="1220"/>
      <c r="Q90" s="1220"/>
      <c r="R90" s="484"/>
      <c r="S90" s="484"/>
      <c r="T90" s="484"/>
      <c r="U90" s="14" t="s">
        <v>853</v>
      </c>
      <c r="V90" s="484"/>
      <c r="W90" s="484"/>
      <c r="X90" s="484"/>
      <c r="Y90" s="484"/>
      <c r="Z90" s="484"/>
      <c r="AA90" s="485"/>
      <c r="AB90" s="378"/>
      <c r="AC90" s="1220" t="s">
        <v>1075</v>
      </c>
      <c r="AD90" s="1220"/>
      <c r="AE90" s="1220"/>
      <c r="AF90" s="1220"/>
      <c r="AG90" s="484"/>
      <c r="AH90" s="484"/>
      <c r="AI90" s="484"/>
      <c r="AJ90" s="14" t="s">
        <v>853</v>
      </c>
      <c r="AK90" s="484"/>
      <c r="AL90" s="484"/>
      <c r="AM90" s="484"/>
      <c r="AN90" s="484"/>
      <c r="AO90" s="484"/>
      <c r="AP90" s="485"/>
    </row>
    <row r="91" spans="2:42" ht="12.75" customHeight="1" x14ac:dyDescent="0.2">
      <c r="B91" s="483"/>
      <c r="C91" s="530"/>
      <c r="D91" s="530"/>
      <c r="E91" s="530"/>
      <c r="F91" s="530"/>
      <c r="G91" s="530"/>
      <c r="H91" s="530"/>
      <c r="I91" s="530"/>
      <c r="J91" s="484"/>
      <c r="K91" s="485"/>
      <c r="L91" s="157"/>
      <c r="M91" s="378"/>
      <c r="N91" s="1220"/>
      <c r="O91" s="1220"/>
      <c r="P91" s="1220"/>
      <c r="Q91" s="1220"/>
      <c r="R91" s="46">
        <v>1</v>
      </c>
      <c r="S91" s="487"/>
      <c r="T91" s="4"/>
      <c r="U91" s="484" t="s">
        <v>620</v>
      </c>
      <c r="V91" s="484"/>
      <c r="W91" s="484"/>
      <c r="X91" s="484"/>
      <c r="Y91" s="484"/>
      <c r="Z91" s="484"/>
      <c r="AA91" s="485"/>
      <c r="AB91" s="378"/>
      <c r="AC91" s="1220"/>
      <c r="AD91" s="1220"/>
      <c r="AE91" s="1220"/>
      <c r="AF91" s="1220"/>
      <c r="AG91" s="46">
        <v>1</v>
      </c>
      <c r="AH91" s="487"/>
      <c r="AI91" s="4"/>
      <c r="AJ91" s="484" t="s">
        <v>620</v>
      </c>
      <c r="AK91" s="484"/>
      <c r="AL91" s="484"/>
      <c r="AM91" s="484"/>
      <c r="AN91" s="484"/>
      <c r="AO91" s="484"/>
      <c r="AP91" s="485"/>
    </row>
    <row r="92" spans="2:42" ht="19.5" customHeight="1" x14ac:dyDescent="0.2">
      <c r="B92" s="483"/>
      <c r="C92" s="530"/>
      <c r="D92" s="530"/>
      <c r="E92" s="530"/>
      <c r="F92" s="530"/>
      <c r="G92" s="530"/>
      <c r="H92" s="530"/>
      <c r="I92" s="530"/>
      <c r="J92" s="484"/>
      <c r="K92" s="485"/>
      <c r="L92" s="157"/>
      <c r="M92" s="378"/>
      <c r="N92" s="1220"/>
      <c r="O92" s="1220"/>
      <c r="P92" s="1220"/>
      <c r="Q92" s="1220"/>
      <c r="R92" s="609"/>
      <c r="S92" s="484"/>
      <c r="T92" s="484"/>
      <c r="AA92" s="485"/>
      <c r="AB92" s="378"/>
      <c r="AC92" s="1220"/>
      <c r="AD92" s="1220"/>
      <c r="AE92" s="1220"/>
      <c r="AF92" s="1220"/>
      <c r="AG92" s="609"/>
      <c r="AH92" s="484"/>
      <c r="AI92" s="484"/>
      <c r="AP92" s="485"/>
    </row>
    <row r="93" spans="2:42" ht="18" customHeight="1" x14ac:dyDescent="0.2">
      <c r="B93" s="483"/>
      <c r="C93" s="530"/>
      <c r="D93" s="530"/>
      <c r="E93" s="530"/>
      <c r="F93" s="530"/>
      <c r="G93" s="530"/>
      <c r="H93" s="530"/>
      <c r="I93" s="530"/>
      <c r="J93" s="484"/>
      <c r="K93" s="485"/>
      <c r="L93" s="157"/>
      <c r="M93" s="378"/>
      <c r="N93" s="50"/>
      <c r="O93" s="610"/>
      <c r="P93" s="484"/>
      <c r="R93" s="609"/>
      <c r="S93" s="484"/>
      <c r="T93" s="484"/>
      <c r="U93" s="14" t="s">
        <v>853</v>
      </c>
      <c r="V93" s="484"/>
      <c r="W93" s="484"/>
      <c r="X93" s="484"/>
      <c r="Y93" s="484"/>
      <c r="Z93" s="484"/>
      <c r="AA93" s="485"/>
      <c r="AB93" s="378"/>
      <c r="AC93" s="50"/>
      <c r="AD93" s="610"/>
      <c r="AE93" s="484"/>
      <c r="AG93" s="609"/>
      <c r="AH93" s="484"/>
      <c r="AI93" s="484"/>
      <c r="AJ93" s="14" t="s">
        <v>853</v>
      </c>
      <c r="AK93" s="484"/>
      <c r="AL93" s="484"/>
      <c r="AM93" s="484"/>
      <c r="AN93" s="484"/>
      <c r="AO93" s="484"/>
      <c r="AP93" s="485"/>
    </row>
    <row r="94" spans="2:42" ht="20.25" customHeight="1" x14ac:dyDescent="0.2">
      <c r="B94" s="483"/>
      <c r="C94" s="530"/>
      <c r="D94" s="530"/>
      <c r="E94" s="530"/>
      <c r="F94" s="530"/>
      <c r="G94" s="530"/>
      <c r="H94" s="530"/>
      <c r="I94" s="530"/>
      <c r="J94" s="484"/>
      <c r="K94" s="485"/>
      <c r="L94" s="157"/>
      <c r="M94" s="378"/>
      <c r="N94" s="1220" t="s">
        <v>1076</v>
      </c>
      <c r="O94" s="1220"/>
      <c r="P94" s="1220"/>
      <c r="Q94" s="1220"/>
      <c r="R94" s="46">
        <v>1</v>
      </c>
      <c r="S94" s="487"/>
      <c r="U94" s="484" t="s">
        <v>620</v>
      </c>
      <c r="V94" s="484"/>
      <c r="W94" s="484"/>
      <c r="X94" s="484"/>
      <c r="Y94" s="484"/>
      <c r="Z94" s="484"/>
      <c r="AA94" s="485"/>
      <c r="AB94" s="378"/>
      <c r="AC94" s="1220" t="s">
        <v>1076</v>
      </c>
      <c r="AD94" s="1220"/>
      <c r="AE94" s="1220"/>
      <c r="AF94" s="1220"/>
      <c r="AG94" s="46">
        <v>1</v>
      </c>
      <c r="AH94" s="487"/>
      <c r="AJ94" s="484" t="s">
        <v>620</v>
      </c>
      <c r="AK94" s="484"/>
      <c r="AL94" s="484"/>
      <c r="AM94" s="484"/>
      <c r="AN94" s="484"/>
      <c r="AO94" s="484"/>
      <c r="AP94" s="485"/>
    </row>
    <row r="95" spans="2:42" ht="13.5" customHeight="1" x14ac:dyDescent="0.2">
      <c r="B95" s="483"/>
      <c r="C95" s="530"/>
      <c r="D95" s="530"/>
      <c r="E95" s="530"/>
      <c r="F95" s="530"/>
      <c r="G95" s="530"/>
      <c r="H95" s="530"/>
      <c r="I95" s="530"/>
      <c r="J95" s="484"/>
      <c r="K95" s="485"/>
      <c r="L95" s="157"/>
      <c r="M95" s="378"/>
      <c r="N95" s="1220"/>
      <c r="O95" s="1220"/>
      <c r="P95" s="1220"/>
      <c r="Q95" s="1220"/>
      <c r="R95" s="181"/>
      <c r="S95" s="484"/>
      <c r="U95" s="484"/>
      <c r="V95" s="484"/>
      <c r="W95" s="484"/>
      <c r="X95" s="484"/>
      <c r="Y95" s="484"/>
      <c r="Z95" s="484"/>
      <c r="AA95" s="485"/>
      <c r="AB95" s="378"/>
      <c r="AC95" s="1220"/>
      <c r="AD95" s="1220"/>
      <c r="AE95" s="1220"/>
      <c r="AF95" s="1220"/>
      <c r="AG95" s="181"/>
      <c r="AH95" s="484"/>
      <c r="AJ95" s="484"/>
      <c r="AK95" s="484"/>
      <c r="AL95" s="484"/>
      <c r="AM95" s="484"/>
      <c r="AN95" s="484"/>
      <c r="AO95" s="484"/>
      <c r="AP95" s="485"/>
    </row>
    <row r="96" spans="2:42" ht="15" customHeight="1" x14ac:dyDescent="0.2">
      <c r="B96" s="483"/>
      <c r="C96" s="530"/>
      <c r="D96" s="530"/>
      <c r="E96" s="530"/>
      <c r="F96" s="530"/>
      <c r="G96" s="530"/>
      <c r="H96" s="530"/>
      <c r="I96" s="530"/>
      <c r="J96" s="484"/>
      <c r="K96" s="485"/>
      <c r="L96" s="157"/>
      <c r="M96" s="378"/>
      <c r="N96" s="1220"/>
      <c r="O96" s="1220"/>
      <c r="P96" s="1220"/>
      <c r="Q96" s="1220"/>
      <c r="R96" s="181"/>
      <c r="S96" s="484"/>
      <c r="U96" s="484"/>
      <c r="V96" s="484"/>
      <c r="W96" s="484"/>
      <c r="X96" s="484"/>
      <c r="Y96" s="484"/>
      <c r="Z96" s="484"/>
      <c r="AA96" s="485"/>
      <c r="AB96" s="378"/>
      <c r="AC96" s="1220"/>
      <c r="AD96" s="1220"/>
      <c r="AE96" s="1220"/>
      <c r="AF96" s="1220"/>
      <c r="AG96" s="181"/>
      <c r="AH96" s="484"/>
      <c r="AJ96" s="484"/>
      <c r="AK96" s="484"/>
      <c r="AL96" s="484"/>
      <c r="AM96" s="484"/>
      <c r="AN96" s="484"/>
      <c r="AO96" s="484"/>
      <c r="AP96" s="485"/>
    </row>
    <row r="97" spans="2:42" ht="15" customHeight="1" x14ac:dyDescent="0.2">
      <c r="B97" s="483"/>
      <c r="C97" s="530"/>
      <c r="D97" s="530"/>
      <c r="E97" s="530"/>
      <c r="F97" s="530"/>
      <c r="G97" s="530"/>
      <c r="H97" s="530"/>
      <c r="I97" s="530"/>
      <c r="J97" s="484"/>
      <c r="K97" s="485"/>
      <c r="L97" s="157"/>
      <c r="M97" s="378"/>
      <c r="O97" s="720"/>
      <c r="P97" s="720"/>
      <c r="Q97" s="720"/>
      <c r="R97" s="4" t="s">
        <v>1111</v>
      </c>
      <c r="S97" s="484"/>
      <c r="T97" s="484"/>
      <c r="U97" s="484"/>
      <c r="V97" s="484"/>
      <c r="W97" s="484"/>
      <c r="X97" s="4" t="s">
        <v>1105</v>
      </c>
      <c r="Y97" s="484"/>
      <c r="Z97" s="484"/>
      <c r="AA97" s="485"/>
      <c r="AB97" s="378"/>
      <c r="AC97" s="1220"/>
      <c r="AD97" s="1220"/>
      <c r="AE97" s="1220"/>
      <c r="AF97" s="1220"/>
      <c r="AG97" s="4" t="str">
        <f>+R97</f>
        <v>Más Familias en Acción</v>
      </c>
      <c r="AH97" s="484"/>
      <c r="AI97" s="484"/>
      <c r="AJ97" s="484"/>
      <c r="AK97" s="484"/>
      <c r="AL97" s="484"/>
      <c r="AM97" s="128" t="s">
        <v>1105</v>
      </c>
      <c r="AN97" s="484"/>
      <c r="AO97" s="484"/>
      <c r="AP97" s="722"/>
    </row>
    <row r="98" spans="2:42" x14ac:dyDescent="0.2">
      <c r="B98" s="483"/>
      <c r="C98" s="530"/>
      <c r="D98" s="530"/>
      <c r="E98" s="530"/>
      <c r="F98" s="530"/>
      <c r="G98" s="530"/>
      <c r="H98" s="530"/>
      <c r="I98" s="530"/>
      <c r="J98" s="484"/>
      <c r="K98" s="485"/>
      <c r="L98" s="157"/>
      <c r="M98" s="378"/>
      <c r="N98" s="720"/>
      <c r="O98" s="720"/>
      <c r="P98" s="720"/>
      <c r="Q98" s="720"/>
      <c r="R98" s="4" t="s">
        <v>1104</v>
      </c>
      <c r="S98" s="484"/>
      <c r="T98" s="484"/>
      <c r="U98" s="484"/>
      <c r="V98" s="484"/>
      <c r="W98" s="484"/>
      <c r="X98" s="4" t="s">
        <v>1105</v>
      </c>
      <c r="AB98" s="378"/>
      <c r="AC98" s="1220"/>
      <c r="AD98" s="1220"/>
      <c r="AE98" s="1220"/>
      <c r="AF98" s="1220"/>
      <c r="AG98" s="4" t="str">
        <f>+R98</f>
        <v>Jóvenes en Acción</v>
      </c>
      <c r="AH98" s="484"/>
      <c r="AI98" s="484"/>
      <c r="AJ98" s="484"/>
      <c r="AK98" s="484"/>
      <c r="AL98" s="484"/>
      <c r="AM98" s="128" t="s">
        <v>1105</v>
      </c>
      <c r="AP98" s="485"/>
    </row>
    <row r="99" spans="2:42" x14ac:dyDescent="0.2">
      <c r="B99" s="483"/>
      <c r="C99" s="729"/>
      <c r="D99" s="729"/>
      <c r="E99" s="729"/>
      <c r="F99" s="729"/>
      <c r="G99" s="729"/>
      <c r="H99" s="729"/>
      <c r="I99" s="729"/>
      <c r="J99" s="484"/>
      <c r="K99" s="485"/>
      <c r="L99" s="157"/>
      <c r="M99" s="378"/>
      <c r="N99" s="720"/>
      <c r="O99" s="720"/>
      <c r="P99" s="720"/>
      <c r="Q99" s="720"/>
      <c r="R99" s="4" t="s">
        <v>1112</v>
      </c>
      <c r="S99" s="484"/>
      <c r="T99" s="484"/>
      <c r="U99" s="484"/>
      <c r="V99" s="484"/>
      <c r="W99" s="484"/>
      <c r="X99" s="4" t="s">
        <v>1105</v>
      </c>
      <c r="AB99" s="378"/>
      <c r="AC99" s="1220"/>
      <c r="AD99" s="1220"/>
      <c r="AE99" s="1220"/>
      <c r="AF99" s="1220"/>
      <c r="AG99" s="4" t="str">
        <f>+R99</f>
        <v>Colombia Mayor</v>
      </c>
      <c r="AH99" s="484"/>
      <c r="AI99" s="484"/>
      <c r="AJ99" s="484"/>
      <c r="AK99" s="484"/>
      <c r="AL99" s="484"/>
      <c r="AM99" s="128" t="s">
        <v>1105</v>
      </c>
      <c r="AP99" s="485"/>
    </row>
    <row r="100" spans="2:42" ht="17.25" customHeight="1" x14ac:dyDescent="0.2">
      <c r="B100" s="483"/>
      <c r="C100" s="729"/>
      <c r="D100" s="729"/>
      <c r="E100" s="729"/>
      <c r="F100" s="729"/>
      <c r="G100" s="729"/>
      <c r="H100" s="729"/>
      <c r="I100" s="729"/>
      <c r="J100" s="484"/>
      <c r="K100" s="485"/>
      <c r="L100" s="157"/>
      <c r="M100" s="378"/>
      <c r="N100" s="720"/>
      <c r="O100" s="720"/>
      <c r="P100" s="720"/>
      <c r="Q100" s="720"/>
      <c r="R100" s="4" t="s">
        <v>1106</v>
      </c>
      <c r="S100" s="484"/>
      <c r="T100" s="484"/>
      <c r="U100" s="484"/>
      <c r="V100" s="484"/>
      <c r="W100" s="484"/>
      <c r="X100" s="4" t="s">
        <v>1105</v>
      </c>
      <c r="AB100" s="378"/>
      <c r="AC100" s="1220"/>
      <c r="AD100" s="1220"/>
      <c r="AE100" s="1220"/>
      <c r="AF100" s="1220"/>
      <c r="AG100" s="4" t="s">
        <v>1106</v>
      </c>
      <c r="AH100" s="484"/>
      <c r="AI100" s="484"/>
      <c r="AJ100" s="484"/>
      <c r="AK100" s="484"/>
      <c r="AL100" s="484"/>
      <c r="AM100" s="128" t="s">
        <v>1105</v>
      </c>
      <c r="AP100" s="722"/>
    </row>
    <row r="101" spans="2:42" ht="16.5" customHeight="1" x14ac:dyDescent="0.2">
      <c r="B101" s="483"/>
      <c r="C101" s="729"/>
      <c r="D101" s="729"/>
      <c r="E101" s="729"/>
      <c r="F101" s="729"/>
      <c r="G101" s="729"/>
      <c r="H101" s="729"/>
      <c r="I101" s="729"/>
      <c r="J101" s="484"/>
      <c r="K101" s="485"/>
      <c r="L101" s="157"/>
      <c r="M101" s="378"/>
      <c r="N101" s="720"/>
      <c r="O101" s="720"/>
      <c r="P101" s="720"/>
      <c r="Q101" s="720"/>
      <c r="R101" s="181"/>
      <c r="S101" s="484"/>
      <c r="AB101" s="378"/>
      <c r="AC101" s="1220"/>
      <c r="AD101" s="1220"/>
      <c r="AE101" s="1220"/>
      <c r="AF101" s="1220"/>
      <c r="AG101" s="181"/>
      <c r="AH101" s="484"/>
      <c r="AP101" s="485"/>
    </row>
    <row r="102" spans="2:42" ht="8.25" customHeight="1" x14ac:dyDescent="0.2">
      <c r="B102" s="483"/>
      <c r="C102" s="530"/>
      <c r="D102" s="530"/>
      <c r="E102" s="530"/>
      <c r="F102" s="530"/>
      <c r="G102" s="530"/>
      <c r="H102" s="530"/>
      <c r="I102" s="530"/>
      <c r="J102" s="484"/>
      <c r="K102" s="485"/>
      <c r="L102" s="157"/>
      <c r="M102" s="378"/>
      <c r="N102" s="720"/>
      <c r="O102" s="720"/>
      <c r="P102" s="720"/>
      <c r="Q102" s="720"/>
      <c r="R102" s="181"/>
      <c r="S102" s="484"/>
      <c r="U102" s="484"/>
      <c r="V102" s="484"/>
      <c r="W102" s="484"/>
      <c r="X102" s="484"/>
      <c r="Y102" s="484"/>
      <c r="Z102" s="484"/>
      <c r="AA102" s="485"/>
      <c r="AB102" s="378"/>
      <c r="AC102" s="1220"/>
      <c r="AD102" s="1220"/>
      <c r="AE102" s="1220"/>
      <c r="AF102" s="1220"/>
      <c r="AG102" s="181"/>
      <c r="AH102" s="484"/>
      <c r="AJ102" s="484"/>
      <c r="AK102" s="484"/>
      <c r="AL102" s="484"/>
      <c r="AM102" s="484"/>
      <c r="AN102" s="484"/>
      <c r="AO102" s="484"/>
      <c r="AP102" s="722"/>
    </row>
    <row r="103" spans="2:42" ht="12.75" customHeight="1" x14ac:dyDescent="0.2">
      <c r="B103" s="483"/>
      <c r="C103" s="729"/>
      <c r="D103" s="729"/>
      <c r="E103" s="729"/>
      <c r="F103" s="729"/>
      <c r="G103" s="729"/>
      <c r="H103" s="729"/>
      <c r="I103" s="729"/>
      <c r="J103" s="484"/>
      <c r="K103" s="485"/>
      <c r="L103" s="157"/>
      <c r="M103" s="378"/>
      <c r="N103" s="728"/>
      <c r="O103" s="728"/>
      <c r="P103" s="728"/>
      <c r="Q103" s="728"/>
      <c r="R103" s="181"/>
      <c r="S103" s="484"/>
      <c r="U103" s="484"/>
      <c r="V103" s="484"/>
      <c r="W103" s="484"/>
      <c r="X103" s="484"/>
      <c r="Y103" s="484"/>
      <c r="Z103" s="484"/>
      <c r="AA103" s="485"/>
      <c r="AB103" s="378"/>
      <c r="AC103" s="58"/>
      <c r="AD103" s="729"/>
      <c r="AE103" s="484"/>
      <c r="AG103" s="181"/>
      <c r="AH103" s="484"/>
      <c r="AJ103" s="484"/>
      <c r="AK103" s="484"/>
      <c r="AL103" s="484"/>
      <c r="AM103" s="484"/>
      <c r="AN103" s="484"/>
      <c r="AO103" s="484"/>
      <c r="AP103" s="485"/>
    </row>
    <row r="104" spans="2:42" ht="15.75" customHeight="1" x14ac:dyDescent="0.2">
      <c r="B104" s="483"/>
      <c r="C104" s="530"/>
      <c r="D104" s="530"/>
      <c r="E104" s="530"/>
      <c r="F104" s="530"/>
      <c r="G104" s="530"/>
      <c r="H104" s="530"/>
      <c r="I104" s="530"/>
      <c r="J104" s="484"/>
      <c r="K104" s="485"/>
      <c r="L104" s="157"/>
      <c r="M104" s="378"/>
      <c r="N104" s="1331" t="s">
        <v>1084</v>
      </c>
      <c r="O104" s="1331"/>
      <c r="P104" s="1331"/>
      <c r="Q104" s="1331"/>
      <c r="R104" s="46">
        <v>1</v>
      </c>
      <c r="S104" s="487"/>
      <c r="U104" s="14" t="s">
        <v>853</v>
      </c>
      <c r="V104" s="484"/>
      <c r="W104" s="484"/>
      <c r="X104" s="484"/>
      <c r="Y104" s="484"/>
      <c r="Z104" s="484"/>
      <c r="AA104" s="485"/>
      <c r="AB104" s="378"/>
      <c r="AC104" s="1331" t="s">
        <v>1084</v>
      </c>
      <c r="AD104" s="1331"/>
      <c r="AE104" s="1331"/>
      <c r="AF104" s="1331"/>
      <c r="AG104" s="46">
        <v>1</v>
      </c>
      <c r="AH104" s="487"/>
      <c r="AJ104" s="14" t="s">
        <v>853</v>
      </c>
      <c r="AK104" s="484"/>
      <c r="AL104" s="484"/>
      <c r="AM104" s="484"/>
      <c r="AN104" s="484"/>
      <c r="AO104" s="484"/>
      <c r="AP104" s="485"/>
    </row>
    <row r="105" spans="2:42" ht="10.5" customHeight="1" x14ac:dyDescent="0.2">
      <c r="B105" s="483"/>
      <c r="C105" s="530"/>
      <c r="D105" s="530"/>
      <c r="E105" s="530"/>
      <c r="F105" s="530"/>
      <c r="G105" s="530"/>
      <c r="H105" s="530"/>
      <c r="I105" s="530"/>
      <c r="J105" s="484"/>
      <c r="K105" s="485"/>
      <c r="L105" s="157"/>
      <c r="M105" s="378"/>
      <c r="N105" s="1331"/>
      <c r="O105" s="1331"/>
      <c r="P105" s="1331"/>
      <c r="Q105" s="1331"/>
      <c r="T105" s="484"/>
      <c r="U105" s="484" t="s">
        <v>620</v>
      </c>
      <c r="V105" s="484"/>
      <c r="W105" s="484"/>
      <c r="X105" s="484"/>
      <c r="Y105" s="484"/>
      <c r="Z105" s="484"/>
      <c r="AA105" s="485"/>
      <c r="AB105" s="378"/>
      <c r="AC105" s="1331"/>
      <c r="AD105" s="1331"/>
      <c r="AE105" s="1331"/>
      <c r="AF105" s="1331"/>
      <c r="AI105" s="484"/>
      <c r="AJ105" s="484" t="s">
        <v>620</v>
      </c>
      <c r="AK105" s="484"/>
      <c r="AL105" s="484"/>
      <c r="AM105" s="484"/>
      <c r="AN105" s="484"/>
      <c r="AO105" s="484"/>
      <c r="AP105" s="485"/>
    </row>
    <row r="106" spans="2:42" ht="8.25" customHeight="1" x14ac:dyDescent="0.2">
      <c r="B106" s="483"/>
      <c r="C106" s="530"/>
      <c r="D106" s="530"/>
      <c r="E106" s="530"/>
      <c r="F106" s="530"/>
      <c r="G106" s="530"/>
      <c r="H106" s="530"/>
      <c r="I106" s="530"/>
      <c r="J106" s="484"/>
      <c r="K106" s="485"/>
      <c r="L106" s="157"/>
      <c r="M106" s="378"/>
      <c r="N106" s="637"/>
      <c r="O106" s="637"/>
      <c r="P106" s="637"/>
      <c r="Q106" s="637"/>
      <c r="R106" s="484"/>
      <c r="T106" s="484"/>
      <c r="U106" s="484"/>
      <c r="V106" s="484"/>
      <c r="W106" s="484"/>
      <c r="X106" s="484"/>
      <c r="Y106" s="484"/>
      <c r="Z106" s="484"/>
      <c r="AA106" s="485"/>
      <c r="AB106" s="378"/>
      <c r="AC106" s="140"/>
      <c r="AD106" s="140"/>
      <c r="AE106" s="140"/>
      <c r="AF106" s="140"/>
      <c r="AG106" s="484"/>
      <c r="AI106" s="484"/>
      <c r="AJ106" s="484"/>
      <c r="AK106" s="484"/>
      <c r="AL106" s="484"/>
      <c r="AM106" s="484"/>
      <c r="AN106" s="484"/>
      <c r="AO106" s="484"/>
      <c r="AP106" s="485"/>
    </row>
    <row r="107" spans="2:42" ht="14.25" customHeight="1" x14ac:dyDescent="0.2">
      <c r="B107" s="483"/>
      <c r="C107" s="530"/>
      <c r="D107" s="530"/>
      <c r="E107" s="530"/>
      <c r="F107" s="530"/>
      <c r="G107" s="530"/>
      <c r="H107" s="530"/>
      <c r="I107" s="530"/>
      <c r="J107" s="484"/>
      <c r="K107" s="485"/>
      <c r="L107" s="157"/>
      <c r="M107" s="378"/>
      <c r="N107" s="637"/>
      <c r="O107" s="637"/>
      <c r="P107" s="637"/>
      <c r="Q107" s="637"/>
      <c r="R107" s="484"/>
      <c r="T107" s="484"/>
      <c r="U107" s="484"/>
      <c r="V107" s="484"/>
      <c r="W107" s="484"/>
      <c r="X107" s="484"/>
      <c r="Y107" s="484"/>
      <c r="Z107" s="484"/>
      <c r="AA107" s="485"/>
      <c r="AB107" s="378"/>
      <c r="AC107" s="140"/>
      <c r="AD107" s="140"/>
      <c r="AE107" s="140"/>
      <c r="AF107" s="140"/>
      <c r="AG107" s="484"/>
      <c r="AI107" s="484"/>
      <c r="AJ107" s="484"/>
      <c r="AK107" s="484"/>
      <c r="AL107" s="484"/>
      <c r="AM107" s="484"/>
      <c r="AN107" s="484"/>
      <c r="AO107" s="484"/>
      <c r="AP107" s="485"/>
    </row>
    <row r="108" spans="2:42" x14ac:dyDescent="0.2">
      <c r="B108" s="483"/>
      <c r="C108" s="530"/>
      <c r="D108" s="530"/>
      <c r="E108" s="530"/>
      <c r="F108" s="530"/>
      <c r="G108" s="530"/>
      <c r="H108" s="530"/>
      <c r="I108" s="530"/>
      <c r="J108" s="484"/>
      <c r="K108" s="485"/>
      <c r="L108" s="157"/>
      <c r="M108" s="378"/>
      <c r="N108" s="1232" t="s">
        <v>1063</v>
      </c>
      <c r="O108" s="1232"/>
      <c r="P108" s="1232"/>
      <c r="T108" s="484"/>
      <c r="U108" s="484"/>
      <c r="V108" s="484"/>
      <c r="W108" s="484"/>
      <c r="X108" s="484"/>
      <c r="Y108" s="484"/>
      <c r="Z108" s="484"/>
      <c r="AA108" s="485"/>
      <c r="AB108" s="378"/>
      <c r="AC108" s="1232" t="s">
        <v>1063</v>
      </c>
      <c r="AD108" s="1232"/>
      <c r="AE108" s="1232"/>
      <c r="AI108" s="484"/>
      <c r="AJ108" s="484"/>
      <c r="AK108" s="484"/>
      <c r="AL108" s="484"/>
      <c r="AM108" s="484"/>
      <c r="AN108" s="484"/>
      <c r="AO108" s="484"/>
      <c r="AP108" s="485"/>
    </row>
    <row r="109" spans="2:42" x14ac:dyDescent="0.2">
      <c r="B109" s="483"/>
      <c r="C109" s="530"/>
      <c r="D109" s="530"/>
      <c r="E109" s="530"/>
      <c r="F109" s="530"/>
      <c r="G109" s="530"/>
      <c r="H109" s="530"/>
      <c r="I109" s="530"/>
      <c r="J109" s="484"/>
      <c r="K109" s="485"/>
      <c r="L109" s="157"/>
      <c r="M109" s="378"/>
      <c r="N109" s="1232"/>
      <c r="O109" s="1232"/>
      <c r="P109" s="1232"/>
      <c r="R109" s="46">
        <v>1</v>
      </c>
      <c r="S109" s="487"/>
      <c r="T109" s="484"/>
      <c r="U109" s="484"/>
      <c r="V109" s="484"/>
      <c r="W109" s="484"/>
      <c r="X109" s="484"/>
      <c r="Y109" s="484"/>
      <c r="Z109" s="484"/>
      <c r="AA109" s="485"/>
      <c r="AB109" s="378"/>
      <c r="AC109" s="1232"/>
      <c r="AD109" s="1232"/>
      <c r="AE109" s="1232"/>
      <c r="AG109" s="46">
        <v>1</v>
      </c>
      <c r="AH109" s="487"/>
      <c r="AI109" s="484"/>
      <c r="AJ109" s="484"/>
      <c r="AK109" s="484"/>
      <c r="AL109" s="484"/>
      <c r="AM109" s="484"/>
      <c r="AN109" s="484"/>
      <c r="AO109" s="484"/>
      <c r="AP109" s="485"/>
    </row>
    <row r="110" spans="2:42" x14ac:dyDescent="0.2">
      <c r="B110" s="483"/>
      <c r="C110" s="530"/>
      <c r="D110" s="530"/>
      <c r="E110" s="530"/>
      <c r="F110" s="530"/>
      <c r="G110" s="530"/>
      <c r="H110" s="530"/>
      <c r="I110" s="530"/>
      <c r="J110" s="484"/>
      <c r="K110" s="485"/>
      <c r="L110" s="157"/>
      <c r="M110" s="378"/>
      <c r="N110" s="184"/>
      <c r="O110" s="484"/>
      <c r="P110" s="484"/>
      <c r="Q110" s="484"/>
      <c r="R110" s="484"/>
      <c r="S110" s="484"/>
      <c r="T110" s="484"/>
      <c r="U110" s="484"/>
      <c r="V110" s="484"/>
      <c r="W110" s="484"/>
      <c r="X110" s="484"/>
      <c r="Y110" s="484"/>
      <c r="Z110" s="484"/>
      <c r="AA110" s="485"/>
      <c r="AB110" s="378"/>
      <c r="AC110" s="184"/>
      <c r="AD110" s="484"/>
      <c r="AE110" s="484"/>
      <c r="AF110" s="484"/>
      <c r="AG110" s="484"/>
      <c r="AH110" s="484"/>
      <c r="AI110" s="484"/>
      <c r="AJ110" s="484"/>
      <c r="AK110" s="484"/>
      <c r="AL110" s="484"/>
      <c r="AM110" s="484"/>
      <c r="AN110" s="484"/>
      <c r="AO110" s="484"/>
      <c r="AP110" s="485"/>
    </row>
    <row r="111" spans="2:42" ht="5.25" customHeight="1" x14ac:dyDescent="0.2">
      <c r="B111" s="483"/>
      <c r="C111" s="530"/>
      <c r="D111" s="530"/>
      <c r="E111" s="530"/>
      <c r="F111" s="530"/>
      <c r="G111" s="530"/>
      <c r="H111" s="530"/>
      <c r="I111" s="530"/>
      <c r="J111" s="484"/>
      <c r="K111" s="485"/>
      <c r="L111" s="157"/>
      <c r="M111" s="378"/>
      <c r="N111" s="184"/>
      <c r="O111" s="484"/>
      <c r="P111" s="484"/>
      <c r="Q111" s="484"/>
      <c r="R111" s="484"/>
      <c r="S111" s="484"/>
      <c r="T111" s="484"/>
      <c r="U111" s="484"/>
      <c r="V111" s="484"/>
      <c r="W111" s="484"/>
      <c r="X111" s="484"/>
      <c r="Y111" s="484"/>
      <c r="Z111" s="484"/>
      <c r="AA111" s="485"/>
      <c r="AB111" s="378"/>
      <c r="AC111" s="184"/>
      <c r="AD111" s="484"/>
      <c r="AE111" s="484"/>
      <c r="AF111" s="484"/>
      <c r="AG111" s="484"/>
      <c r="AH111" s="484"/>
      <c r="AI111" s="484"/>
      <c r="AJ111" s="484"/>
      <c r="AK111" s="484"/>
      <c r="AL111" s="484"/>
      <c r="AM111" s="484"/>
      <c r="AN111" s="484"/>
      <c r="AO111" s="484"/>
      <c r="AP111" s="485"/>
    </row>
    <row r="112" spans="2:42" x14ac:dyDescent="0.2">
      <c r="B112" s="483"/>
      <c r="C112" s="484"/>
      <c r="D112" s="484"/>
      <c r="E112" s="484"/>
      <c r="F112" s="484"/>
      <c r="G112" s="484"/>
      <c r="H112" s="484"/>
      <c r="I112" s="484"/>
      <c r="J112" s="484"/>
      <c r="K112" s="485"/>
      <c r="L112" s="157"/>
      <c r="M112" s="378" t="s">
        <v>756</v>
      </c>
      <c r="N112" s="184" t="s">
        <v>624</v>
      </c>
      <c r="O112" s="484"/>
      <c r="P112" s="484"/>
      <c r="Q112" s="484"/>
      <c r="R112" s="484"/>
      <c r="S112" s="484"/>
      <c r="T112" s="484"/>
      <c r="U112" s="484"/>
      <c r="V112" s="484"/>
      <c r="W112" s="484"/>
      <c r="X112" s="484"/>
      <c r="Y112" s="484"/>
      <c r="Z112" s="484"/>
      <c r="AA112" s="485"/>
      <c r="AB112" s="378" t="s">
        <v>756</v>
      </c>
      <c r="AC112" s="184" t="s">
        <v>624</v>
      </c>
      <c r="AD112" s="484"/>
      <c r="AE112" s="484"/>
      <c r="AF112" s="484"/>
      <c r="AG112" s="484"/>
      <c r="AH112" s="484"/>
      <c r="AI112" s="484"/>
      <c r="AJ112" s="484"/>
      <c r="AK112" s="484"/>
      <c r="AL112" s="484"/>
      <c r="AM112" s="484"/>
      <c r="AN112" s="484"/>
      <c r="AO112" s="484"/>
      <c r="AP112" s="485"/>
    </row>
    <row r="113" spans="2:42" x14ac:dyDescent="0.2">
      <c r="B113" s="483"/>
      <c r="C113" s="484"/>
      <c r="D113" s="484"/>
      <c r="E113" s="484"/>
      <c r="F113" s="484"/>
      <c r="G113" s="484"/>
      <c r="H113" s="484"/>
      <c r="I113" s="484"/>
      <c r="J113" s="484"/>
      <c r="K113" s="485"/>
      <c r="L113" s="157"/>
      <c r="M113" s="378"/>
      <c r="N113" s="184" t="s">
        <v>625</v>
      </c>
      <c r="O113" s="484"/>
      <c r="P113" s="484"/>
      <c r="Q113" s="484"/>
      <c r="R113" s="484"/>
      <c r="S113" s="484"/>
      <c r="T113" s="484"/>
      <c r="U113" s="484"/>
      <c r="V113" s="484"/>
      <c r="W113" s="484"/>
      <c r="X113" s="484"/>
      <c r="Y113" s="484"/>
      <c r="Z113" s="484"/>
      <c r="AA113" s="485"/>
      <c r="AB113" s="378"/>
      <c r="AC113" s="184" t="s">
        <v>625</v>
      </c>
      <c r="AD113" s="484"/>
      <c r="AE113" s="484"/>
      <c r="AF113" s="484"/>
      <c r="AG113" s="484"/>
      <c r="AH113" s="484"/>
      <c r="AI113" s="484"/>
      <c r="AJ113" s="484"/>
      <c r="AK113" s="484"/>
      <c r="AL113" s="484"/>
      <c r="AM113" s="484"/>
      <c r="AN113" s="484"/>
      <c r="AO113" s="484"/>
      <c r="AP113" s="485"/>
    </row>
    <row r="114" spans="2:42" x14ac:dyDescent="0.2">
      <c r="B114" s="483"/>
      <c r="C114" s="484"/>
      <c r="D114" s="484"/>
      <c r="E114" s="484"/>
      <c r="F114" s="484"/>
      <c r="G114" s="484"/>
      <c r="H114" s="484"/>
      <c r="I114" s="484"/>
      <c r="J114" s="484"/>
      <c r="K114" s="485"/>
      <c r="L114" s="157"/>
      <c r="M114" s="378"/>
      <c r="N114" s="184" t="s">
        <v>883</v>
      </c>
      <c r="O114" s="484"/>
      <c r="P114" s="484"/>
      <c r="Q114" s="484"/>
      <c r="R114" s="484"/>
      <c r="S114" s="484"/>
      <c r="T114" s="484"/>
      <c r="U114" s="484"/>
      <c r="V114" s="484"/>
      <c r="W114" s="484"/>
      <c r="X114" s="484"/>
      <c r="Y114" s="484"/>
      <c r="Z114" s="484"/>
      <c r="AA114" s="485"/>
      <c r="AB114" s="378"/>
      <c r="AC114" s="184" t="s">
        <v>883</v>
      </c>
      <c r="AD114" s="484"/>
      <c r="AE114" s="484"/>
      <c r="AF114" s="484"/>
      <c r="AG114" s="484"/>
      <c r="AH114" s="484"/>
      <c r="AI114" s="484"/>
      <c r="AJ114" s="484"/>
      <c r="AK114" s="484"/>
      <c r="AL114" s="484"/>
      <c r="AM114" s="484"/>
      <c r="AN114" s="484"/>
      <c r="AO114" s="484"/>
      <c r="AP114" s="485"/>
    </row>
    <row r="115" spans="2:42" x14ac:dyDescent="0.2">
      <c r="B115" s="483"/>
      <c r="C115" s="484"/>
      <c r="D115" s="484"/>
      <c r="E115" s="484"/>
      <c r="F115" s="484"/>
      <c r="G115" s="484"/>
      <c r="H115" s="484"/>
      <c r="I115" s="484"/>
      <c r="J115" s="484"/>
      <c r="K115" s="485"/>
      <c r="L115" s="157"/>
      <c r="M115" s="378"/>
      <c r="N115" s="184"/>
      <c r="O115" s="484"/>
      <c r="P115" s="484"/>
      <c r="Q115" s="484"/>
      <c r="R115" s="484"/>
      <c r="S115" s="484"/>
      <c r="T115" s="484"/>
      <c r="U115" s="484"/>
      <c r="V115" s="484"/>
      <c r="W115" s="484"/>
      <c r="X115" s="484"/>
      <c r="Y115" s="484"/>
      <c r="Z115" s="484"/>
      <c r="AA115" s="485"/>
      <c r="AB115" s="378"/>
      <c r="AC115" s="184"/>
      <c r="AD115" s="484"/>
      <c r="AE115" s="484"/>
      <c r="AF115" s="484"/>
      <c r="AG115" s="484"/>
      <c r="AH115" s="484"/>
      <c r="AI115" s="484"/>
      <c r="AJ115" s="484"/>
      <c r="AK115" s="484"/>
      <c r="AL115" s="484"/>
      <c r="AM115" s="484"/>
      <c r="AN115" s="484"/>
      <c r="AO115" s="484"/>
      <c r="AP115" s="485"/>
    </row>
    <row r="116" spans="2:42" x14ac:dyDescent="0.2">
      <c r="B116" s="483"/>
      <c r="C116" s="484"/>
      <c r="D116" s="484"/>
      <c r="E116" s="484"/>
      <c r="F116" s="484"/>
      <c r="G116" s="484"/>
      <c r="H116" s="484"/>
      <c r="I116" s="484"/>
      <c r="J116" s="484"/>
      <c r="K116" s="485"/>
      <c r="L116" s="157"/>
      <c r="M116" s="378"/>
      <c r="N116" s="484"/>
      <c r="O116" s="303" t="s">
        <v>630</v>
      </c>
      <c r="P116" s="604"/>
      <c r="Q116" s="604"/>
      <c r="R116" s="604"/>
      <c r="S116" s="604"/>
      <c r="T116" s="604"/>
      <c r="U116" s="604"/>
      <c r="V116" s="604"/>
      <c r="W116" s="605"/>
      <c r="X116" s="484"/>
      <c r="Y116" s="484"/>
      <c r="Z116" s="484"/>
      <c r="AA116" s="485"/>
      <c r="AB116" s="378"/>
      <c r="AC116" s="484"/>
      <c r="AD116" s="303" t="s">
        <v>630</v>
      </c>
      <c r="AE116" s="604"/>
      <c r="AF116" s="604"/>
      <c r="AG116" s="604"/>
      <c r="AH116" s="604"/>
      <c r="AI116" s="604"/>
      <c r="AJ116" s="604"/>
      <c r="AK116" s="604"/>
      <c r="AL116" s="605"/>
      <c r="AM116" s="484"/>
      <c r="AN116" s="484"/>
      <c r="AO116" s="484"/>
      <c r="AP116" s="485"/>
    </row>
    <row r="117" spans="2:42" x14ac:dyDescent="0.2">
      <c r="B117" s="483"/>
      <c r="C117" s="484"/>
      <c r="D117" s="484"/>
      <c r="E117" s="484"/>
      <c r="F117" s="484"/>
      <c r="G117" s="484"/>
      <c r="H117" s="484"/>
      <c r="I117" s="484"/>
      <c r="J117" s="484"/>
      <c r="K117" s="485"/>
      <c r="L117" s="157"/>
      <c r="M117" s="378"/>
      <c r="N117" s="484"/>
      <c r="O117" s="14"/>
      <c r="P117" s="484"/>
      <c r="Q117" s="484"/>
      <c r="R117" s="484"/>
      <c r="S117" s="484"/>
      <c r="T117" s="484"/>
      <c r="U117" s="484"/>
      <c r="V117" s="484"/>
      <c r="W117" s="484"/>
      <c r="X117" s="484"/>
      <c r="Y117" s="484"/>
      <c r="Z117" s="484"/>
      <c r="AA117" s="485"/>
      <c r="AB117" s="378"/>
      <c r="AC117" s="484"/>
      <c r="AD117" s="14"/>
      <c r="AE117" s="484"/>
      <c r="AF117" s="484"/>
      <c r="AG117" s="484"/>
      <c r="AH117" s="484"/>
      <c r="AI117" s="484"/>
      <c r="AJ117" s="484"/>
      <c r="AK117" s="484"/>
      <c r="AL117" s="484"/>
      <c r="AM117" s="484"/>
      <c r="AN117" s="484"/>
      <c r="AO117" s="484"/>
      <c r="AP117" s="485"/>
    </row>
    <row r="118" spans="2:42" ht="14.25" customHeight="1" x14ac:dyDescent="0.2">
      <c r="B118" s="483"/>
      <c r="C118" s="484"/>
      <c r="D118" s="484"/>
      <c r="E118" s="484"/>
      <c r="F118" s="484"/>
      <c r="G118" s="484"/>
      <c r="H118" s="484"/>
      <c r="I118" s="484"/>
      <c r="J118" s="484"/>
      <c r="K118" s="485"/>
      <c r="L118" s="157"/>
      <c r="M118" s="378"/>
      <c r="N118" s="50" t="s">
        <v>750</v>
      </c>
      <c r="O118" s="492"/>
      <c r="P118" s="484"/>
      <c r="Q118" s="46">
        <v>1</v>
      </c>
      <c r="R118" s="487"/>
      <c r="S118" s="484"/>
      <c r="T118" s="14" t="s">
        <v>853</v>
      </c>
      <c r="U118" s="484"/>
      <c r="V118" s="484"/>
      <c r="W118" s="484"/>
      <c r="X118" s="484"/>
      <c r="Y118" s="484"/>
      <c r="Z118" s="484"/>
      <c r="AA118" s="485"/>
      <c r="AB118" s="378"/>
      <c r="AC118" s="50" t="s">
        <v>750</v>
      </c>
      <c r="AD118" s="492"/>
      <c r="AE118" s="484"/>
      <c r="AF118" s="46">
        <v>1</v>
      </c>
      <c r="AG118" s="487"/>
      <c r="AH118" s="484"/>
      <c r="AI118" s="14" t="s">
        <v>853</v>
      </c>
      <c r="AJ118" s="484"/>
      <c r="AK118" s="484"/>
      <c r="AL118" s="484"/>
      <c r="AM118" s="484"/>
      <c r="AN118" s="484"/>
      <c r="AO118" s="484"/>
      <c r="AP118" s="485"/>
    </row>
    <row r="119" spans="2:42" x14ac:dyDescent="0.2">
      <c r="B119" s="483"/>
      <c r="C119" s="484"/>
      <c r="D119" s="484"/>
      <c r="E119" s="484"/>
      <c r="F119" s="484"/>
      <c r="G119" s="484"/>
      <c r="H119" s="484"/>
      <c r="I119" s="484"/>
      <c r="J119" s="484"/>
      <c r="K119" s="485"/>
      <c r="L119" s="157"/>
      <c r="M119" s="378"/>
      <c r="N119" s="50"/>
      <c r="O119" s="492"/>
      <c r="P119" s="484"/>
      <c r="Q119" s="529"/>
      <c r="R119" s="484"/>
      <c r="S119" s="484"/>
      <c r="T119" s="484" t="s">
        <v>620</v>
      </c>
      <c r="U119" s="484"/>
      <c r="V119" s="484"/>
      <c r="W119" s="484"/>
      <c r="X119" s="484"/>
      <c r="Y119" s="484"/>
      <c r="Z119" s="484"/>
      <c r="AA119" s="485"/>
      <c r="AB119" s="378"/>
      <c r="AC119" s="50"/>
      <c r="AD119" s="492"/>
      <c r="AE119" s="484"/>
      <c r="AF119" s="529"/>
      <c r="AG119" s="484"/>
      <c r="AH119" s="484"/>
      <c r="AI119" s="484" t="s">
        <v>620</v>
      </c>
      <c r="AJ119" s="484"/>
      <c r="AK119" s="484"/>
      <c r="AL119" s="484"/>
      <c r="AM119" s="484"/>
      <c r="AN119" s="484"/>
      <c r="AO119" s="484"/>
      <c r="AP119" s="485"/>
    </row>
    <row r="120" spans="2:42" x14ac:dyDescent="0.2">
      <c r="B120" s="483"/>
      <c r="C120" s="484"/>
      <c r="D120" s="529"/>
      <c r="E120" s="492"/>
      <c r="F120" s="181"/>
      <c r="G120" s="492"/>
      <c r="H120" s="14"/>
      <c r="I120" s="484"/>
      <c r="J120" s="484"/>
      <c r="K120" s="485"/>
      <c r="L120" s="157"/>
      <c r="M120" s="378"/>
      <c r="N120" s="50"/>
      <c r="O120" s="530"/>
      <c r="P120" s="484"/>
      <c r="Q120" s="529"/>
      <c r="R120" s="484"/>
      <c r="S120" s="484"/>
      <c r="T120" s="484"/>
      <c r="U120" s="484"/>
      <c r="V120" s="484"/>
      <c r="W120" s="484"/>
      <c r="X120" s="484"/>
      <c r="Y120" s="484"/>
      <c r="Z120" s="484"/>
      <c r="AA120" s="485"/>
      <c r="AB120" s="378"/>
      <c r="AC120" s="50"/>
      <c r="AD120" s="530"/>
      <c r="AE120" s="484"/>
      <c r="AF120" s="529"/>
      <c r="AG120" s="484"/>
      <c r="AH120" s="484"/>
      <c r="AI120" s="484"/>
      <c r="AJ120" s="484"/>
      <c r="AK120" s="484"/>
      <c r="AL120" s="484"/>
      <c r="AM120" s="484"/>
      <c r="AN120" s="484"/>
      <c r="AO120" s="484"/>
      <c r="AP120" s="485"/>
    </row>
    <row r="121" spans="2:42" x14ac:dyDescent="0.2">
      <c r="B121" s="483"/>
      <c r="C121" s="484"/>
      <c r="D121" s="529"/>
      <c r="E121" s="492"/>
      <c r="F121" s="181"/>
      <c r="G121" s="492"/>
      <c r="H121" s="484"/>
      <c r="I121" s="484"/>
      <c r="J121" s="484"/>
      <c r="K121" s="485"/>
      <c r="L121" s="157"/>
      <c r="M121" s="378"/>
      <c r="N121" s="50" t="s">
        <v>751</v>
      </c>
      <c r="O121" s="530"/>
      <c r="P121" s="484"/>
      <c r="Q121" s="46">
        <v>2</v>
      </c>
      <c r="R121" s="487"/>
      <c r="S121" s="484"/>
      <c r="T121" s="484"/>
      <c r="U121" s="484"/>
      <c r="V121" s="484"/>
      <c r="W121" s="484"/>
      <c r="X121" s="484"/>
      <c r="Y121" s="484"/>
      <c r="Z121" s="484"/>
      <c r="AA121" s="485"/>
      <c r="AB121" s="378"/>
      <c r="AC121" s="50" t="s">
        <v>751</v>
      </c>
      <c r="AD121" s="530"/>
      <c r="AE121" s="484"/>
      <c r="AF121" s="46">
        <v>2</v>
      </c>
      <c r="AG121" s="487"/>
      <c r="AH121" s="484"/>
      <c r="AI121" s="484"/>
      <c r="AJ121" s="484"/>
      <c r="AK121" s="484"/>
      <c r="AL121" s="484"/>
      <c r="AM121" s="484"/>
      <c r="AN121" s="484"/>
      <c r="AO121" s="484"/>
      <c r="AP121" s="485"/>
    </row>
    <row r="122" spans="2:42" ht="4.5" customHeight="1" x14ac:dyDescent="0.2">
      <c r="B122" s="483"/>
      <c r="C122" s="484"/>
      <c r="D122" s="529"/>
      <c r="E122" s="530"/>
      <c r="F122" s="181"/>
      <c r="G122" s="530"/>
      <c r="H122" s="530"/>
      <c r="I122" s="484"/>
      <c r="J122" s="484"/>
      <c r="K122" s="485"/>
      <c r="L122" s="157"/>
      <c r="M122" s="378"/>
      <c r="N122" s="58"/>
      <c r="O122" s="530"/>
      <c r="P122" s="484"/>
      <c r="Q122" s="181"/>
      <c r="R122" s="484"/>
      <c r="S122" s="484"/>
      <c r="T122" s="484"/>
      <c r="U122" s="484"/>
      <c r="V122" s="484"/>
      <c r="W122" s="484"/>
      <c r="X122" s="484"/>
      <c r="Y122" s="484"/>
      <c r="Z122" s="484"/>
      <c r="AA122" s="485"/>
      <c r="AB122" s="378"/>
      <c r="AC122" s="58"/>
      <c r="AD122" s="530"/>
      <c r="AE122" s="484"/>
      <c r="AF122" s="181"/>
      <c r="AG122" s="484"/>
      <c r="AH122" s="484"/>
      <c r="AI122" s="484"/>
      <c r="AJ122" s="484"/>
      <c r="AK122" s="484"/>
      <c r="AL122" s="484"/>
      <c r="AM122" s="484"/>
      <c r="AN122" s="484"/>
      <c r="AO122" s="484"/>
      <c r="AP122" s="485"/>
    </row>
    <row r="123" spans="2:42" ht="12.75" customHeight="1" x14ac:dyDescent="0.2">
      <c r="B123" s="483"/>
      <c r="C123" s="484"/>
      <c r="D123" s="529"/>
      <c r="E123" s="530"/>
      <c r="F123" s="181"/>
      <c r="G123" s="530"/>
      <c r="H123" s="530"/>
      <c r="I123" s="484"/>
      <c r="J123" s="484"/>
      <c r="K123" s="485"/>
      <c r="L123" s="157"/>
      <c r="M123" s="378"/>
      <c r="N123" s="50" t="s">
        <v>971</v>
      </c>
      <c r="O123" s="530"/>
      <c r="P123" s="484"/>
      <c r="Q123" s="46">
        <v>9</v>
      </c>
      <c r="R123" s="487"/>
      <c r="S123" s="484"/>
      <c r="T123" s="484"/>
      <c r="U123" s="484"/>
      <c r="V123" s="484"/>
      <c r="W123" s="484"/>
      <c r="X123" s="484"/>
      <c r="Y123" s="484"/>
      <c r="Z123" s="484"/>
      <c r="AA123" s="485"/>
      <c r="AB123" s="378"/>
      <c r="AC123" s="50" t="s">
        <v>971</v>
      </c>
      <c r="AD123" s="530"/>
      <c r="AE123" s="484"/>
      <c r="AF123" s="46">
        <v>9</v>
      </c>
      <c r="AG123" s="487"/>
      <c r="AH123" s="484"/>
      <c r="AI123" s="484"/>
      <c r="AJ123" s="484"/>
      <c r="AK123" s="484"/>
      <c r="AL123" s="484"/>
      <c r="AM123" s="484"/>
      <c r="AN123" s="484"/>
      <c r="AO123" s="484"/>
      <c r="AP123" s="485"/>
    </row>
    <row r="124" spans="2:42" ht="13.5" customHeight="1" x14ac:dyDescent="0.2">
      <c r="B124" s="483"/>
      <c r="C124" s="484"/>
      <c r="D124" s="181"/>
      <c r="E124" s="530"/>
      <c r="F124" s="529"/>
      <c r="G124" s="530"/>
      <c r="H124" s="530"/>
      <c r="I124" s="484"/>
      <c r="J124" s="484"/>
      <c r="K124" s="485"/>
      <c r="L124" s="157"/>
      <c r="M124" s="381"/>
      <c r="N124" s="382" t="s">
        <v>972</v>
      </c>
      <c r="O124" s="606"/>
      <c r="P124" s="606"/>
      <c r="Q124" s="606"/>
      <c r="R124" s="606"/>
      <c r="S124" s="606"/>
      <c r="T124" s="606"/>
      <c r="U124" s="606"/>
      <c r="V124" s="606"/>
      <c r="W124" s="606"/>
      <c r="X124" s="606"/>
      <c r="Y124" s="606"/>
      <c r="Z124" s="606"/>
      <c r="AA124" s="607"/>
      <c r="AB124" s="381"/>
      <c r="AC124" s="382" t="s">
        <v>972</v>
      </c>
      <c r="AD124" s="606"/>
      <c r="AE124" s="606"/>
      <c r="AF124" s="606"/>
      <c r="AG124" s="606"/>
      <c r="AH124" s="606"/>
      <c r="AI124" s="606"/>
      <c r="AJ124" s="606"/>
      <c r="AK124" s="606"/>
      <c r="AL124" s="606"/>
      <c r="AM124" s="606"/>
      <c r="AN124" s="606"/>
      <c r="AO124" s="606"/>
      <c r="AP124" s="607"/>
    </row>
    <row r="125" spans="2:42" ht="13.5" customHeight="1" x14ac:dyDescent="0.2">
      <c r="B125" s="483"/>
      <c r="C125" s="484"/>
      <c r="D125" s="181"/>
      <c r="E125" s="530"/>
      <c r="F125" s="529"/>
      <c r="G125" s="530"/>
      <c r="H125" s="530"/>
      <c r="I125" s="484"/>
      <c r="J125" s="484"/>
      <c r="K125" s="485"/>
      <c r="L125" s="157"/>
      <c r="M125" s="378"/>
      <c r="N125" s="184"/>
      <c r="O125" s="484"/>
      <c r="P125" s="484"/>
      <c r="Q125" s="484"/>
      <c r="R125" s="484"/>
      <c r="S125" s="484"/>
      <c r="T125" s="484"/>
      <c r="U125" s="484"/>
      <c r="V125" s="484"/>
      <c r="W125" s="484"/>
      <c r="X125" s="484"/>
      <c r="Y125" s="484"/>
      <c r="Z125" s="484"/>
      <c r="AA125" s="485"/>
      <c r="AB125" s="378"/>
      <c r="AC125" s="184"/>
      <c r="AD125" s="484"/>
      <c r="AE125" s="484"/>
      <c r="AF125" s="484"/>
      <c r="AG125" s="484"/>
      <c r="AH125" s="484"/>
      <c r="AI125" s="484"/>
      <c r="AJ125" s="484"/>
      <c r="AK125" s="484"/>
      <c r="AL125" s="484"/>
      <c r="AM125" s="484"/>
      <c r="AN125" s="484"/>
      <c r="AO125" s="484"/>
      <c r="AP125" s="485"/>
    </row>
    <row r="126" spans="2:42" x14ac:dyDescent="0.2">
      <c r="B126" s="483"/>
      <c r="C126" s="484"/>
      <c r="D126" s="484"/>
      <c r="E126" s="484"/>
      <c r="F126" s="484"/>
      <c r="G126" s="484"/>
      <c r="H126" s="484"/>
      <c r="I126" s="484"/>
      <c r="J126" s="484"/>
      <c r="K126" s="485"/>
      <c r="L126" s="157"/>
      <c r="M126" s="378" t="s">
        <v>759</v>
      </c>
      <c r="N126" s="184" t="s">
        <v>882</v>
      </c>
      <c r="O126" s="484"/>
      <c r="P126" s="484"/>
      <c r="Q126" s="484"/>
      <c r="R126" s="484"/>
      <c r="S126" s="484"/>
      <c r="T126" s="484"/>
      <c r="U126" s="484"/>
      <c r="V126" s="484"/>
      <c r="W126" s="484"/>
      <c r="X126" s="484"/>
      <c r="Y126" s="484"/>
      <c r="Z126" s="484"/>
      <c r="AA126" s="485"/>
      <c r="AB126" s="378" t="s">
        <v>759</v>
      </c>
      <c r="AC126" s="184" t="s">
        <v>626</v>
      </c>
      <c r="AD126" s="484"/>
      <c r="AE126" s="484"/>
      <c r="AF126" s="484"/>
      <c r="AG126" s="484"/>
      <c r="AH126" s="484"/>
      <c r="AI126" s="484"/>
      <c r="AJ126" s="484"/>
      <c r="AK126" s="484"/>
      <c r="AL126" s="484"/>
      <c r="AM126" s="484"/>
      <c r="AN126" s="484"/>
      <c r="AO126" s="484"/>
      <c r="AP126" s="485"/>
    </row>
    <row r="127" spans="2:42" x14ac:dyDescent="0.2">
      <c r="B127" s="483"/>
      <c r="C127" s="484"/>
      <c r="D127" s="484"/>
      <c r="E127" s="484"/>
      <c r="F127" s="484"/>
      <c r="G127" s="484"/>
      <c r="H127" s="484"/>
      <c r="I127" s="484"/>
      <c r="J127" s="484"/>
      <c r="K127" s="485"/>
      <c r="L127" s="157"/>
      <c r="M127" s="378"/>
      <c r="N127" s="184" t="s">
        <v>884</v>
      </c>
      <c r="O127" s="484"/>
      <c r="P127" s="484"/>
      <c r="Q127" s="484"/>
      <c r="R127" s="484"/>
      <c r="S127" s="484"/>
      <c r="T127" s="484"/>
      <c r="U127" s="484"/>
      <c r="V127" s="484"/>
      <c r="W127" s="484"/>
      <c r="X127" s="484"/>
      <c r="Y127" s="484"/>
      <c r="Z127" s="484"/>
      <c r="AA127" s="485"/>
      <c r="AB127" s="378"/>
      <c r="AC127" s="184" t="s">
        <v>884</v>
      </c>
      <c r="AD127" s="484"/>
      <c r="AE127" s="484"/>
      <c r="AF127" s="484"/>
      <c r="AG127" s="484"/>
      <c r="AH127" s="484"/>
      <c r="AI127" s="484"/>
      <c r="AJ127" s="484"/>
      <c r="AK127" s="484"/>
      <c r="AL127" s="484"/>
      <c r="AM127" s="484"/>
      <c r="AN127" s="484"/>
      <c r="AO127" s="484"/>
      <c r="AP127" s="485"/>
    </row>
    <row r="128" spans="2:42" ht="13.5" customHeight="1" x14ac:dyDescent="0.2">
      <c r="B128" s="483"/>
      <c r="C128" s="484"/>
      <c r="D128" s="181"/>
      <c r="E128" s="530"/>
      <c r="F128" s="529"/>
      <c r="G128" s="530"/>
      <c r="H128" s="530"/>
      <c r="I128" s="484"/>
      <c r="J128" s="484"/>
      <c r="K128" s="485"/>
      <c r="L128" s="157"/>
      <c r="M128" s="378"/>
      <c r="N128" s="184"/>
      <c r="O128" s="484"/>
      <c r="P128" s="484"/>
      <c r="Q128" s="484"/>
      <c r="R128" s="484"/>
      <c r="S128" s="484"/>
      <c r="T128" s="484"/>
      <c r="U128" s="484"/>
      <c r="V128" s="484"/>
      <c r="W128" s="484"/>
      <c r="X128" s="484"/>
      <c r="Y128" s="484"/>
      <c r="Z128" s="484"/>
      <c r="AA128" s="485"/>
      <c r="AB128" s="378"/>
      <c r="AC128" s="184"/>
      <c r="AD128" s="484"/>
      <c r="AE128" s="484"/>
      <c r="AF128" s="484"/>
      <c r="AG128" s="484"/>
      <c r="AH128" s="484"/>
      <c r="AI128" s="484"/>
      <c r="AJ128" s="484"/>
      <c r="AK128" s="484"/>
      <c r="AL128" s="484"/>
      <c r="AM128" s="484"/>
      <c r="AN128" s="484"/>
      <c r="AO128" s="484"/>
      <c r="AP128" s="485"/>
    </row>
    <row r="129" spans="2:42" x14ac:dyDescent="0.2">
      <c r="B129" s="483"/>
      <c r="C129" s="484"/>
      <c r="D129" s="484"/>
      <c r="E129" s="530"/>
      <c r="F129" s="484"/>
      <c r="G129" s="484"/>
      <c r="H129" s="530"/>
      <c r="I129" s="484"/>
      <c r="J129" s="484"/>
      <c r="K129" s="485"/>
      <c r="L129" s="157"/>
      <c r="M129" s="378"/>
      <c r="N129" s="50" t="s">
        <v>750</v>
      </c>
      <c r="O129" s="492"/>
      <c r="P129" s="484"/>
      <c r="Q129" s="46">
        <v>1</v>
      </c>
      <c r="R129" s="487"/>
      <c r="S129" s="484"/>
      <c r="T129" s="14" t="s">
        <v>853</v>
      </c>
      <c r="U129" s="484"/>
      <c r="V129" s="484"/>
      <c r="W129" s="484"/>
      <c r="X129" s="484"/>
      <c r="Y129" s="484"/>
      <c r="Z129" s="484"/>
      <c r="AA129" s="485"/>
      <c r="AB129" s="378"/>
      <c r="AC129" s="50" t="s">
        <v>750</v>
      </c>
      <c r="AD129" s="492"/>
      <c r="AE129" s="484"/>
      <c r="AF129" s="46">
        <v>1</v>
      </c>
      <c r="AG129" s="487"/>
      <c r="AH129" s="484"/>
      <c r="AI129" s="14" t="s">
        <v>853</v>
      </c>
      <c r="AJ129" s="484"/>
      <c r="AK129" s="484"/>
      <c r="AL129" s="484"/>
      <c r="AM129" s="484"/>
      <c r="AN129" s="484"/>
      <c r="AO129" s="484"/>
      <c r="AP129" s="485"/>
    </row>
    <row r="130" spans="2:42" ht="12.75" customHeight="1" x14ac:dyDescent="0.2">
      <c r="B130" s="483"/>
      <c r="C130" s="60"/>
      <c r="D130" s="60"/>
      <c r="E130" s="60"/>
      <c r="F130" s="60"/>
      <c r="G130" s="60"/>
      <c r="H130" s="60"/>
      <c r="I130" s="60"/>
      <c r="J130" s="484"/>
      <c r="K130" s="485"/>
      <c r="L130" s="157"/>
      <c r="M130" s="378"/>
      <c r="N130" s="50"/>
      <c r="O130" s="492"/>
      <c r="P130" s="484"/>
      <c r="Q130" s="529"/>
      <c r="R130" s="484"/>
      <c r="S130" s="484"/>
      <c r="T130" s="484" t="s">
        <v>620</v>
      </c>
      <c r="U130" s="484"/>
      <c r="V130" s="484"/>
      <c r="W130" s="484"/>
      <c r="X130" s="484"/>
      <c r="Y130" s="484"/>
      <c r="Z130" s="484"/>
      <c r="AA130" s="485"/>
      <c r="AB130" s="378"/>
      <c r="AC130" s="50"/>
      <c r="AD130" s="492"/>
      <c r="AE130" s="484"/>
      <c r="AF130" s="529"/>
      <c r="AG130" s="484"/>
      <c r="AH130" s="484"/>
      <c r="AI130" s="484" t="s">
        <v>620</v>
      </c>
      <c r="AJ130" s="484"/>
      <c r="AK130" s="484"/>
      <c r="AL130" s="484"/>
      <c r="AM130" s="484"/>
      <c r="AN130" s="484"/>
      <c r="AO130" s="484"/>
      <c r="AP130" s="485"/>
    </row>
    <row r="131" spans="2:42" ht="3.75" customHeight="1" x14ac:dyDescent="0.2">
      <c r="B131" s="483"/>
      <c r="C131" s="60"/>
      <c r="D131" s="60"/>
      <c r="E131" s="60"/>
      <c r="F131" s="60"/>
      <c r="G131" s="60"/>
      <c r="H131" s="60"/>
      <c r="I131" s="60"/>
      <c r="J131" s="484"/>
      <c r="K131" s="485"/>
      <c r="L131" s="157"/>
      <c r="M131" s="378"/>
      <c r="N131" s="50"/>
      <c r="O131" s="530"/>
      <c r="P131" s="484"/>
      <c r="Q131" s="529"/>
      <c r="R131" s="484"/>
      <c r="S131" s="484"/>
      <c r="T131" s="484"/>
      <c r="U131" s="484"/>
      <c r="V131" s="484"/>
      <c r="W131" s="484"/>
      <c r="X131" s="484"/>
      <c r="Y131" s="484"/>
      <c r="Z131" s="484"/>
      <c r="AA131" s="485"/>
      <c r="AB131" s="378"/>
      <c r="AC131" s="50"/>
      <c r="AD131" s="530"/>
      <c r="AE131" s="484"/>
      <c r="AF131" s="529"/>
      <c r="AG131" s="484"/>
      <c r="AH131" s="484"/>
      <c r="AI131" s="484"/>
      <c r="AJ131" s="484"/>
      <c r="AK131" s="484"/>
      <c r="AL131" s="484"/>
      <c r="AM131" s="484"/>
      <c r="AN131" s="484"/>
      <c r="AO131" s="484"/>
      <c r="AP131" s="485"/>
    </row>
    <row r="132" spans="2:42" x14ac:dyDescent="0.2">
      <c r="B132" s="483"/>
      <c r="C132" s="60"/>
      <c r="D132" s="60"/>
      <c r="E132" s="60"/>
      <c r="F132" s="60"/>
      <c r="G132" s="60"/>
      <c r="H132" s="60"/>
      <c r="I132" s="60"/>
      <c r="J132" s="484"/>
      <c r="K132" s="485"/>
      <c r="L132" s="157"/>
      <c r="M132" s="378"/>
      <c r="N132" s="50" t="s">
        <v>751</v>
      </c>
      <c r="O132" s="530"/>
      <c r="P132" s="484"/>
      <c r="Q132" s="46">
        <v>2</v>
      </c>
      <c r="R132" s="487"/>
      <c r="S132" s="484"/>
      <c r="T132" s="484"/>
      <c r="U132" s="484"/>
      <c r="V132" s="484"/>
      <c r="W132" s="484"/>
      <c r="X132" s="484"/>
      <c r="Y132" s="484"/>
      <c r="Z132" s="484"/>
      <c r="AA132" s="485"/>
      <c r="AB132" s="378"/>
      <c r="AC132" s="50" t="s">
        <v>751</v>
      </c>
      <c r="AD132" s="530"/>
      <c r="AE132" s="484"/>
      <c r="AF132" s="46">
        <v>2</v>
      </c>
      <c r="AG132" s="487"/>
      <c r="AH132" s="484"/>
      <c r="AI132" s="484"/>
      <c r="AJ132" s="484"/>
      <c r="AK132" s="484"/>
      <c r="AL132" s="484"/>
      <c r="AM132" s="484"/>
      <c r="AN132" s="484"/>
      <c r="AO132" s="484"/>
      <c r="AP132" s="485"/>
    </row>
    <row r="133" spans="2:42" ht="3" customHeight="1" x14ac:dyDescent="0.2">
      <c r="B133" s="483"/>
      <c r="C133" s="484"/>
      <c r="D133" s="181"/>
      <c r="E133" s="530"/>
      <c r="F133" s="529"/>
      <c r="G133" s="530"/>
      <c r="H133" s="530"/>
      <c r="I133" s="484"/>
      <c r="J133" s="484"/>
      <c r="K133" s="485"/>
      <c r="L133" s="157"/>
      <c r="M133" s="378"/>
      <c r="N133" s="58"/>
      <c r="O133" s="530"/>
      <c r="P133" s="484"/>
      <c r="Q133" s="181"/>
      <c r="R133" s="484"/>
      <c r="S133" s="484"/>
      <c r="T133" s="484"/>
      <c r="U133" s="484"/>
      <c r="V133" s="484"/>
      <c r="W133" s="484"/>
      <c r="X133" s="484"/>
      <c r="Y133" s="484"/>
      <c r="Z133" s="484"/>
      <c r="AA133" s="485"/>
      <c r="AB133" s="378"/>
      <c r="AC133" s="58"/>
      <c r="AD133" s="530"/>
      <c r="AE133" s="484"/>
      <c r="AF133" s="181"/>
      <c r="AG133" s="484"/>
      <c r="AH133" s="484"/>
      <c r="AI133" s="484"/>
      <c r="AJ133" s="484"/>
      <c r="AK133" s="484"/>
      <c r="AL133" s="484"/>
      <c r="AM133" s="484"/>
      <c r="AN133" s="484"/>
      <c r="AO133" s="484"/>
      <c r="AP133" s="485"/>
    </row>
    <row r="134" spans="2:42" ht="12" customHeight="1" x14ac:dyDescent="0.2">
      <c r="B134" s="483"/>
      <c r="C134" s="484"/>
      <c r="D134" s="529"/>
      <c r="E134" s="530"/>
      <c r="F134" s="181"/>
      <c r="G134" s="530"/>
      <c r="H134" s="530"/>
      <c r="I134" s="484"/>
      <c r="J134" s="484"/>
      <c r="K134" s="485"/>
      <c r="L134" s="157"/>
      <c r="M134" s="378"/>
      <c r="N134" s="50" t="s">
        <v>971</v>
      </c>
      <c r="O134" s="530"/>
      <c r="P134" s="484"/>
      <c r="Q134" s="46">
        <v>9</v>
      </c>
      <c r="R134" s="487"/>
      <c r="S134" s="484"/>
      <c r="T134" s="484"/>
      <c r="U134" s="484"/>
      <c r="V134" s="484"/>
      <c r="W134" s="484"/>
      <c r="X134" s="484"/>
      <c r="Y134" s="484"/>
      <c r="Z134" s="484"/>
      <c r="AA134" s="485"/>
      <c r="AB134" s="378"/>
      <c r="AC134" s="50" t="s">
        <v>971</v>
      </c>
      <c r="AD134" s="530"/>
      <c r="AE134" s="484"/>
      <c r="AF134" s="46">
        <v>9</v>
      </c>
      <c r="AG134" s="487"/>
      <c r="AH134" s="484"/>
      <c r="AI134" s="484"/>
      <c r="AJ134" s="484"/>
      <c r="AK134" s="484"/>
      <c r="AL134" s="484"/>
      <c r="AM134" s="484"/>
      <c r="AN134" s="484"/>
      <c r="AO134" s="484"/>
      <c r="AP134" s="485"/>
    </row>
    <row r="135" spans="2:42" ht="18.75" customHeight="1" x14ac:dyDescent="0.2">
      <c r="B135" s="483"/>
      <c r="C135" s="484"/>
      <c r="D135" s="484"/>
      <c r="E135" s="484"/>
      <c r="F135" s="484"/>
      <c r="G135" s="484"/>
      <c r="H135" s="484"/>
      <c r="I135" s="484"/>
      <c r="J135" s="484"/>
      <c r="K135" s="485"/>
      <c r="L135" s="157"/>
      <c r="M135" s="381"/>
      <c r="N135" s="382" t="s">
        <v>972</v>
      </c>
      <c r="O135" s="606"/>
      <c r="P135" s="606"/>
      <c r="Q135" s="606"/>
      <c r="R135" s="606"/>
      <c r="S135" s="606"/>
      <c r="T135" s="606"/>
      <c r="U135" s="606"/>
      <c r="V135" s="606"/>
      <c r="W135" s="606"/>
      <c r="X135" s="606"/>
      <c r="Y135" s="606"/>
      <c r="Z135" s="606"/>
      <c r="AA135" s="607"/>
      <c r="AB135" s="381"/>
      <c r="AC135" s="382" t="s">
        <v>972</v>
      </c>
      <c r="AD135" s="606"/>
      <c r="AE135" s="606"/>
      <c r="AF135" s="606"/>
      <c r="AG135" s="606"/>
      <c r="AH135" s="606"/>
      <c r="AI135" s="606"/>
      <c r="AJ135" s="606"/>
      <c r="AK135" s="606"/>
      <c r="AL135" s="606"/>
      <c r="AM135" s="606"/>
      <c r="AN135" s="606"/>
      <c r="AO135" s="606"/>
      <c r="AP135" s="607"/>
    </row>
    <row r="136" spans="2:42" x14ac:dyDescent="0.2">
      <c r="B136" s="483"/>
      <c r="C136" s="484"/>
      <c r="D136" s="484"/>
      <c r="E136" s="484"/>
      <c r="F136" s="484"/>
      <c r="G136" s="484"/>
      <c r="H136" s="484"/>
      <c r="I136" s="484"/>
      <c r="J136" s="484"/>
      <c r="K136" s="485"/>
      <c r="L136" s="157"/>
      <c r="M136" s="378"/>
      <c r="N136" s="184"/>
      <c r="O136" s="484"/>
      <c r="P136" s="484"/>
      <c r="Q136" s="484"/>
      <c r="R136" s="484"/>
      <c r="S136" s="484"/>
      <c r="T136" s="484"/>
      <c r="U136" s="484"/>
      <c r="V136" s="484"/>
      <c r="W136" s="484"/>
      <c r="X136" s="484"/>
      <c r="Y136" s="484"/>
      <c r="Z136" s="484"/>
      <c r="AA136" s="485"/>
      <c r="AB136" s="378"/>
      <c r="AC136" s="184"/>
      <c r="AD136" s="484"/>
      <c r="AE136" s="484"/>
      <c r="AF136" s="484"/>
      <c r="AG136" s="484"/>
      <c r="AH136" s="484"/>
      <c r="AI136" s="484"/>
      <c r="AJ136" s="484"/>
      <c r="AK136" s="484"/>
      <c r="AL136" s="484"/>
      <c r="AM136" s="484"/>
      <c r="AN136" s="484"/>
      <c r="AO136" s="484"/>
      <c r="AP136" s="485"/>
    </row>
    <row r="137" spans="2:42" x14ac:dyDescent="0.2">
      <c r="B137" s="483"/>
      <c r="C137" s="484"/>
      <c r="D137" s="484"/>
      <c r="E137" s="484"/>
      <c r="F137" s="484"/>
      <c r="G137" s="484"/>
      <c r="H137" s="484"/>
      <c r="I137" s="484"/>
      <c r="J137" s="484"/>
      <c r="K137" s="485"/>
      <c r="L137" s="157"/>
      <c r="M137" s="378" t="s">
        <v>762</v>
      </c>
      <c r="N137" s="184" t="s">
        <v>627</v>
      </c>
      <c r="O137" s="484"/>
      <c r="P137" s="484"/>
      <c r="Q137" s="484"/>
      <c r="R137" s="484"/>
      <c r="S137" s="484"/>
      <c r="T137" s="484"/>
      <c r="U137" s="484"/>
      <c r="V137" s="484"/>
      <c r="W137" s="484"/>
      <c r="X137" s="484"/>
      <c r="Y137" s="484"/>
      <c r="Z137" s="484"/>
      <c r="AA137" s="485"/>
      <c r="AB137" s="378" t="s">
        <v>970</v>
      </c>
      <c r="AC137" s="184" t="s">
        <v>627</v>
      </c>
      <c r="AD137" s="484"/>
      <c r="AE137" s="484"/>
      <c r="AF137" s="484"/>
      <c r="AG137" s="484"/>
      <c r="AH137" s="484"/>
      <c r="AI137" s="484"/>
      <c r="AJ137" s="484"/>
      <c r="AK137" s="484"/>
      <c r="AL137" s="484"/>
      <c r="AM137" s="484"/>
      <c r="AN137" s="484"/>
      <c r="AO137" s="484"/>
      <c r="AP137" s="485"/>
    </row>
    <row r="138" spans="2:42" x14ac:dyDescent="0.2">
      <c r="B138" s="483"/>
      <c r="C138" s="484"/>
      <c r="D138" s="484"/>
      <c r="E138" s="484"/>
      <c r="F138" s="484"/>
      <c r="G138" s="484"/>
      <c r="H138" s="484"/>
      <c r="I138" s="484"/>
      <c r="J138" s="484"/>
      <c r="K138" s="485"/>
      <c r="L138" s="157"/>
      <c r="M138" s="378"/>
      <c r="N138" s="184" t="s">
        <v>916</v>
      </c>
      <c r="O138" s="13"/>
      <c r="P138" s="484"/>
      <c r="Q138" s="484"/>
      <c r="R138" s="484"/>
      <c r="S138" s="484"/>
      <c r="T138" s="484"/>
      <c r="U138" s="484"/>
      <c r="V138" s="484"/>
      <c r="W138" s="484"/>
      <c r="X138" s="484"/>
      <c r="Y138" s="484"/>
      <c r="Z138" s="484"/>
      <c r="AA138" s="485"/>
      <c r="AB138" s="378"/>
      <c r="AC138" s="184" t="s">
        <v>916</v>
      </c>
      <c r="AD138" s="13"/>
      <c r="AE138" s="484"/>
      <c r="AF138" s="484"/>
      <c r="AG138" s="484"/>
      <c r="AH138" s="484"/>
      <c r="AI138" s="484"/>
      <c r="AJ138" s="484"/>
      <c r="AK138" s="484"/>
      <c r="AL138" s="484"/>
      <c r="AM138" s="484"/>
      <c r="AN138" s="484"/>
      <c r="AO138" s="484"/>
      <c r="AP138" s="485"/>
    </row>
    <row r="139" spans="2:42" x14ac:dyDescent="0.2">
      <c r="B139" s="483"/>
      <c r="C139" s="484"/>
      <c r="D139" s="484"/>
      <c r="E139" s="484"/>
      <c r="F139" s="484"/>
      <c r="G139" s="484"/>
      <c r="H139" s="484"/>
      <c r="I139" s="484"/>
      <c r="J139" s="484"/>
      <c r="K139" s="485"/>
      <c r="L139" s="157"/>
      <c r="M139" s="378"/>
      <c r="N139" s="4" t="s">
        <v>47</v>
      </c>
      <c r="O139" s="13"/>
      <c r="P139" s="484"/>
      <c r="Q139" s="484"/>
      <c r="R139" s="484"/>
      <c r="S139" s="484"/>
      <c r="T139" s="484"/>
      <c r="U139" s="484"/>
      <c r="V139" s="484"/>
      <c r="W139" s="484"/>
      <c r="X139" s="484"/>
      <c r="Y139" s="484"/>
      <c r="Z139" s="484"/>
      <c r="AA139" s="485"/>
      <c r="AB139" s="378"/>
      <c r="AC139" s="4" t="s">
        <v>47</v>
      </c>
      <c r="AD139" s="13"/>
      <c r="AE139" s="484"/>
      <c r="AF139" s="484"/>
      <c r="AG139" s="484"/>
      <c r="AH139" s="484"/>
      <c r="AI139" s="484"/>
      <c r="AJ139" s="484"/>
      <c r="AK139" s="484"/>
      <c r="AL139" s="484"/>
      <c r="AM139" s="484"/>
      <c r="AN139" s="484"/>
      <c r="AO139" s="484"/>
      <c r="AP139" s="485"/>
    </row>
    <row r="140" spans="2:42" x14ac:dyDescent="0.2">
      <c r="B140" s="483"/>
      <c r="C140" s="484"/>
      <c r="D140" s="484"/>
      <c r="E140" s="484"/>
      <c r="F140" s="484"/>
      <c r="G140" s="484"/>
      <c r="H140" s="484"/>
      <c r="I140" s="484"/>
      <c r="J140" s="484"/>
      <c r="K140" s="485"/>
      <c r="L140" s="157"/>
      <c r="M140" s="378"/>
      <c r="N140" s="4" t="s">
        <v>48</v>
      </c>
      <c r="O140" s="13"/>
      <c r="P140" s="484"/>
      <c r="Q140" s="484"/>
      <c r="R140" s="484"/>
      <c r="S140" s="484"/>
      <c r="T140" s="484"/>
      <c r="U140" s="484"/>
      <c r="V140" s="484"/>
      <c r="W140" s="484"/>
      <c r="X140" s="484"/>
      <c r="Y140" s="484"/>
      <c r="Z140" s="484"/>
      <c r="AA140" s="485"/>
      <c r="AB140" s="378"/>
      <c r="AC140" s="4" t="s">
        <v>48</v>
      </c>
      <c r="AD140" s="13"/>
      <c r="AE140" s="484"/>
      <c r="AF140" s="484"/>
      <c r="AG140" s="484"/>
      <c r="AH140" s="484"/>
      <c r="AI140" s="484"/>
      <c r="AJ140" s="484"/>
      <c r="AK140" s="484"/>
      <c r="AL140" s="484"/>
      <c r="AM140" s="484"/>
      <c r="AN140" s="484"/>
      <c r="AO140" s="484"/>
      <c r="AP140" s="485"/>
    </row>
    <row r="141" spans="2:42" x14ac:dyDescent="0.2">
      <c r="B141" s="483"/>
      <c r="C141" s="484"/>
      <c r="D141" s="484"/>
      <c r="E141" s="484"/>
      <c r="F141" s="484"/>
      <c r="G141" s="484"/>
      <c r="H141" s="484"/>
      <c r="I141" s="484"/>
      <c r="J141" s="484"/>
      <c r="K141" s="485"/>
      <c r="L141" s="157"/>
      <c r="M141" s="378"/>
      <c r="N141" s="4" t="s">
        <v>49</v>
      </c>
      <c r="O141" s="13"/>
      <c r="P141" s="484"/>
      <c r="Q141" s="484"/>
      <c r="R141" s="484"/>
      <c r="S141" s="484"/>
      <c r="T141" s="484"/>
      <c r="U141" s="484"/>
      <c r="V141" s="484"/>
      <c r="W141" s="484"/>
      <c r="X141" s="484"/>
      <c r="Y141" s="484"/>
      <c r="Z141" s="484"/>
      <c r="AA141" s="485"/>
      <c r="AB141" s="378"/>
      <c r="AC141" s="4" t="s">
        <v>49</v>
      </c>
      <c r="AD141" s="13"/>
      <c r="AE141" s="484"/>
      <c r="AF141" s="484"/>
      <c r="AG141" s="484"/>
      <c r="AH141" s="484"/>
      <c r="AI141" s="484"/>
      <c r="AJ141" s="484"/>
      <c r="AK141" s="484"/>
      <c r="AL141" s="484"/>
      <c r="AM141" s="484"/>
      <c r="AN141" s="484"/>
      <c r="AO141" s="484"/>
      <c r="AP141" s="485"/>
    </row>
    <row r="142" spans="2:42" x14ac:dyDescent="0.2">
      <c r="B142" s="483"/>
      <c r="C142" s="484"/>
      <c r="D142" s="484"/>
      <c r="E142" s="492"/>
      <c r="F142" s="484"/>
      <c r="G142" s="484"/>
      <c r="H142" s="484"/>
      <c r="I142" s="484"/>
      <c r="J142" s="484"/>
      <c r="K142" s="485"/>
      <c r="L142" s="157"/>
      <c r="M142" s="378"/>
      <c r="N142" s="484"/>
      <c r="O142" s="484"/>
      <c r="P142" s="484"/>
      <c r="Q142" s="484"/>
      <c r="R142" s="484"/>
      <c r="S142" s="484"/>
      <c r="T142" s="484"/>
      <c r="U142" s="484"/>
      <c r="V142" s="484"/>
      <c r="W142" s="484"/>
      <c r="X142" s="484"/>
      <c r="Y142" s="484"/>
      <c r="Z142" s="484"/>
      <c r="AA142" s="485"/>
      <c r="AB142" s="378"/>
      <c r="AC142" s="484"/>
      <c r="AD142" s="484"/>
      <c r="AE142" s="484"/>
      <c r="AF142" s="484"/>
      <c r="AG142" s="484"/>
      <c r="AH142" s="484"/>
      <c r="AI142" s="484"/>
      <c r="AJ142" s="484"/>
      <c r="AK142" s="484"/>
      <c r="AL142" s="484"/>
      <c r="AM142" s="484"/>
      <c r="AN142" s="484"/>
      <c r="AO142" s="484"/>
      <c r="AP142" s="485"/>
    </row>
    <row r="143" spans="2:42" x14ac:dyDescent="0.2">
      <c r="B143" s="483"/>
      <c r="C143" s="484"/>
      <c r="D143" s="484"/>
      <c r="E143" s="530"/>
      <c r="F143" s="484"/>
      <c r="G143" s="484"/>
      <c r="H143" s="530"/>
      <c r="I143" s="484"/>
      <c r="J143" s="484"/>
      <c r="K143" s="485"/>
      <c r="L143" s="157"/>
      <c r="M143" s="378"/>
      <c r="N143" s="50" t="s">
        <v>750</v>
      </c>
      <c r="O143" s="492"/>
      <c r="P143" s="484"/>
      <c r="Q143" s="46">
        <v>1</v>
      </c>
      <c r="R143" s="487"/>
      <c r="S143" s="484"/>
      <c r="T143" s="14" t="s">
        <v>853</v>
      </c>
      <c r="U143" s="484"/>
      <c r="V143" s="484"/>
      <c r="W143" s="484"/>
      <c r="X143" s="484"/>
      <c r="Y143" s="484"/>
      <c r="Z143" s="484"/>
      <c r="AA143" s="485"/>
      <c r="AB143" s="378"/>
      <c r="AC143" s="50" t="s">
        <v>750</v>
      </c>
      <c r="AD143" s="492"/>
      <c r="AE143" s="484"/>
      <c r="AF143" s="46">
        <v>1</v>
      </c>
      <c r="AG143" s="487"/>
      <c r="AH143" s="484"/>
      <c r="AI143" s="14" t="s">
        <v>853</v>
      </c>
      <c r="AJ143" s="484"/>
      <c r="AK143" s="484"/>
      <c r="AL143" s="484"/>
      <c r="AM143" s="484"/>
      <c r="AN143" s="484"/>
      <c r="AO143" s="484"/>
      <c r="AP143" s="485"/>
    </row>
    <row r="144" spans="2:42" ht="12.75" customHeight="1" x14ac:dyDescent="0.2">
      <c r="B144" s="483"/>
      <c r="C144" s="60"/>
      <c r="D144" s="60"/>
      <c r="E144" s="60"/>
      <c r="F144" s="60"/>
      <c r="G144" s="60"/>
      <c r="H144" s="60"/>
      <c r="I144" s="60"/>
      <c r="J144" s="484"/>
      <c r="K144" s="485"/>
      <c r="L144" s="157"/>
      <c r="M144" s="378"/>
      <c r="N144" s="50"/>
      <c r="O144" s="492"/>
      <c r="P144" s="484"/>
      <c r="Q144" s="529"/>
      <c r="R144" s="484"/>
      <c r="S144" s="484"/>
      <c r="T144" s="484" t="s">
        <v>620</v>
      </c>
      <c r="U144" s="484"/>
      <c r="V144" s="484"/>
      <c r="W144" s="484"/>
      <c r="X144" s="484"/>
      <c r="Y144" s="484"/>
      <c r="Z144" s="484"/>
      <c r="AA144" s="485"/>
      <c r="AB144" s="378"/>
      <c r="AC144" s="50"/>
      <c r="AD144" s="492"/>
      <c r="AE144" s="484"/>
      <c r="AF144" s="529"/>
      <c r="AG144" s="484"/>
      <c r="AH144" s="484"/>
      <c r="AI144" s="484" t="s">
        <v>620</v>
      </c>
      <c r="AJ144" s="484"/>
      <c r="AK144" s="484"/>
      <c r="AL144" s="484"/>
      <c r="AM144" s="484"/>
      <c r="AN144" s="484"/>
      <c r="AO144" s="484"/>
      <c r="AP144" s="485"/>
    </row>
    <row r="145" spans="2:42" ht="3.75" customHeight="1" x14ac:dyDescent="0.2">
      <c r="B145" s="483"/>
      <c r="C145" s="60"/>
      <c r="D145" s="60"/>
      <c r="E145" s="60"/>
      <c r="F145" s="60"/>
      <c r="G145" s="60"/>
      <c r="H145" s="60"/>
      <c r="I145" s="60"/>
      <c r="J145" s="484"/>
      <c r="K145" s="485"/>
      <c r="L145" s="157"/>
      <c r="M145" s="378"/>
      <c r="N145" s="50"/>
      <c r="O145" s="530"/>
      <c r="P145" s="484"/>
      <c r="Q145" s="529"/>
      <c r="R145" s="484"/>
      <c r="S145" s="484"/>
      <c r="T145" s="484"/>
      <c r="U145" s="484"/>
      <c r="V145" s="484"/>
      <c r="W145" s="484"/>
      <c r="X145" s="484"/>
      <c r="Y145" s="484"/>
      <c r="Z145" s="484"/>
      <c r="AA145" s="485"/>
      <c r="AB145" s="378"/>
      <c r="AC145" s="50"/>
      <c r="AD145" s="530"/>
      <c r="AE145" s="484"/>
      <c r="AF145" s="529"/>
      <c r="AG145" s="484"/>
      <c r="AH145" s="484"/>
      <c r="AI145" s="484"/>
      <c r="AJ145" s="484"/>
      <c r="AK145" s="484"/>
      <c r="AL145" s="484"/>
      <c r="AM145" s="484"/>
      <c r="AN145" s="484"/>
      <c r="AO145" s="484"/>
      <c r="AP145" s="485"/>
    </row>
    <row r="146" spans="2:42" x14ac:dyDescent="0.2">
      <c r="B146" s="483"/>
      <c r="C146" s="60"/>
      <c r="D146" s="60"/>
      <c r="E146" s="60"/>
      <c r="F146" s="60"/>
      <c r="G146" s="60"/>
      <c r="H146" s="60"/>
      <c r="I146" s="60"/>
      <c r="J146" s="484"/>
      <c r="K146" s="485"/>
      <c r="L146" s="157"/>
      <c r="M146" s="378"/>
      <c r="N146" s="50" t="s">
        <v>751</v>
      </c>
      <c r="O146" s="530"/>
      <c r="P146" s="484"/>
      <c r="Q146" s="46">
        <v>2</v>
      </c>
      <c r="R146" s="487"/>
      <c r="S146" s="484"/>
      <c r="T146" s="484"/>
      <c r="U146" s="484"/>
      <c r="V146" s="484"/>
      <c r="W146" s="484"/>
      <c r="X146" s="484"/>
      <c r="Y146" s="484"/>
      <c r="Z146" s="484"/>
      <c r="AA146" s="485"/>
      <c r="AB146" s="378"/>
      <c r="AC146" s="50" t="s">
        <v>751</v>
      </c>
      <c r="AD146" s="530"/>
      <c r="AE146" s="484"/>
      <c r="AF146" s="46">
        <v>2</v>
      </c>
      <c r="AG146" s="487"/>
      <c r="AH146" s="484"/>
      <c r="AI146" s="484"/>
      <c r="AJ146" s="484"/>
      <c r="AK146" s="484"/>
      <c r="AL146" s="484"/>
      <c r="AM146" s="484"/>
      <c r="AN146" s="484"/>
      <c r="AO146" s="484"/>
      <c r="AP146" s="485"/>
    </row>
    <row r="147" spans="2:42" ht="3" customHeight="1" x14ac:dyDescent="0.2">
      <c r="B147" s="483"/>
      <c r="C147" s="484"/>
      <c r="D147" s="181"/>
      <c r="E147" s="530"/>
      <c r="F147" s="529"/>
      <c r="G147" s="530"/>
      <c r="H147" s="530"/>
      <c r="I147" s="484"/>
      <c r="J147" s="484"/>
      <c r="K147" s="485"/>
      <c r="L147" s="157"/>
      <c r="M147" s="378"/>
      <c r="N147" s="58"/>
      <c r="O147" s="530"/>
      <c r="P147" s="484"/>
      <c r="Q147" s="181"/>
      <c r="R147" s="484"/>
      <c r="S147" s="484"/>
      <c r="T147" s="484"/>
      <c r="U147" s="484"/>
      <c r="V147" s="484"/>
      <c r="W147" s="484"/>
      <c r="X147" s="484"/>
      <c r="Y147" s="484"/>
      <c r="Z147" s="484"/>
      <c r="AA147" s="485"/>
      <c r="AB147" s="378"/>
      <c r="AC147" s="58"/>
      <c r="AD147" s="530"/>
      <c r="AE147" s="484"/>
      <c r="AF147" s="181"/>
      <c r="AG147" s="484"/>
      <c r="AH147" s="484"/>
      <c r="AI147" s="484"/>
      <c r="AJ147" s="484"/>
      <c r="AK147" s="484"/>
      <c r="AL147" s="484"/>
      <c r="AM147" s="484"/>
      <c r="AN147" s="484"/>
      <c r="AO147" s="484"/>
      <c r="AP147" s="485"/>
    </row>
    <row r="148" spans="2:42" ht="12" customHeight="1" x14ac:dyDescent="0.2">
      <c r="B148" s="483"/>
      <c r="C148" s="484"/>
      <c r="D148" s="529"/>
      <c r="E148" s="530"/>
      <c r="F148" s="181"/>
      <c r="G148" s="530"/>
      <c r="H148" s="530"/>
      <c r="I148" s="484"/>
      <c r="J148" s="484"/>
      <c r="K148" s="485"/>
      <c r="L148" s="157"/>
      <c r="M148" s="378"/>
      <c r="N148" s="50" t="s">
        <v>971</v>
      </c>
      <c r="O148" s="530"/>
      <c r="P148" s="484"/>
      <c r="Q148" s="46">
        <v>9</v>
      </c>
      <c r="R148" s="487"/>
      <c r="S148" s="484"/>
      <c r="T148" s="484"/>
      <c r="U148" s="484"/>
      <c r="V148" s="484"/>
      <c r="W148" s="484"/>
      <c r="X148" s="484"/>
      <c r="Y148" s="484"/>
      <c r="Z148" s="484"/>
      <c r="AA148" s="485"/>
      <c r="AB148" s="378"/>
      <c r="AC148" s="50" t="s">
        <v>971</v>
      </c>
      <c r="AD148" s="530"/>
      <c r="AE148" s="484"/>
      <c r="AF148" s="46">
        <v>9</v>
      </c>
      <c r="AG148" s="487"/>
      <c r="AH148" s="484"/>
      <c r="AI148" s="484"/>
      <c r="AJ148" s="484"/>
      <c r="AK148" s="484"/>
      <c r="AL148" s="484"/>
      <c r="AM148" s="484"/>
      <c r="AN148" s="484"/>
      <c r="AO148" s="484"/>
      <c r="AP148" s="485"/>
    </row>
    <row r="149" spans="2:42" x14ac:dyDescent="0.2">
      <c r="B149" s="483"/>
      <c r="C149" s="484"/>
      <c r="D149" s="484"/>
      <c r="E149" s="484"/>
      <c r="F149" s="484"/>
      <c r="G149" s="484"/>
      <c r="H149" s="484"/>
      <c r="I149" s="484"/>
      <c r="J149" s="484"/>
      <c r="K149" s="485"/>
      <c r="L149" s="157"/>
      <c r="M149" s="378"/>
      <c r="N149" s="184" t="s">
        <v>972</v>
      </c>
      <c r="O149" s="484"/>
      <c r="P149" s="484"/>
      <c r="Q149" s="484"/>
      <c r="R149" s="484"/>
      <c r="S149" s="484"/>
      <c r="T149" s="484"/>
      <c r="U149" s="484"/>
      <c r="V149" s="484"/>
      <c r="W149" s="484"/>
      <c r="X149" s="484"/>
      <c r="Y149" s="484"/>
      <c r="Z149" s="484"/>
      <c r="AA149" s="485"/>
      <c r="AB149" s="378"/>
      <c r="AC149" s="184" t="s">
        <v>972</v>
      </c>
      <c r="AD149" s="484"/>
      <c r="AE149" s="484"/>
      <c r="AF149" s="484"/>
      <c r="AG149" s="484"/>
      <c r="AH149" s="484"/>
      <c r="AI149" s="484"/>
      <c r="AJ149" s="484"/>
      <c r="AK149" s="484"/>
      <c r="AL149" s="484"/>
      <c r="AM149" s="484"/>
      <c r="AN149" s="484"/>
      <c r="AO149" s="484"/>
      <c r="AP149" s="485"/>
    </row>
    <row r="150" spans="2:42" ht="13.5" thickBot="1" x14ac:dyDescent="0.25">
      <c r="B150" s="488"/>
      <c r="C150" s="489"/>
      <c r="D150" s="489"/>
      <c r="E150" s="489"/>
      <c r="F150" s="489"/>
      <c r="G150" s="489"/>
      <c r="H150" s="489"/>
      <c r="I150" s="489"/>
      <c r="J150" s="489"/>
      <c r="K150" s="490"/>
      <c r="L150" s="161"/>
      <c r="M150" s="488"/>
      <c r="N150" s="489"/>
      <c r="O150" s="489"/>
      <c r="P150" s="489"/>
      <c r="Q150" s="489"/>
      <c r="R150" s="489"/>
      <c r="S150" s="489"/>
      <c r="T150" s="489"/>
      <c r="U150" s="489"/>
      <c r="V150" s="489"/>
      <c r="W150" s="489"/>
      <c r="X150" s="489"/>
      <c r="Y150" s="489"/>
      <c r="Z150" s="489"/>
      <c r="AA150" s="490"/>
      <c r="AB150" s="488"/>
      <c r="AC150" s="489"/>
      <c r="AD150" s="489"/>
      <c r="AE150" s="489"/>
      <c r="AF150" s="489"/>
      <c r="AG150" s="489"/>
      <c r="AH150" s="489"/>
      <c r="AI150" s="489"/>
      <c r="AJ150" s="489"/>
      <c r="AK150" s="489"/>
      <c r="AL150" s="489"/>
      <c r="AM150" s="489"/>
      <c r="AN150" s="489"/>
      <c r="AO150" s="489"/>
      <c r="AP150" s="490"/>
    </row>
    <row r="151" spans="2:42" x14ac:dyDescent="0.2">
      <c r="B151" s="484"/>
      <c r="D151" s="484"/>
      <c r="E151" s="484"/>
      <c r="F151" s="484"/>
      <c r="G151" s="484"/>
      <c r="H151" s="484"/>
      <c r="I151" s="484"/>
      <c r="J151" s="484"/>
      <c r="K151" s="484"/>
    </row>
    <row r="152" spans="2:42" x14ac:dyDescent="0.2">
      <c r="B152" s="484"/>
      <c r="D152" s="484"/>
      <c r="E152" s="484"/>
      <c r="F152" s="484"/>
      <c r="G152" s="484"/>
      <c r="H152" s="484"/>
      <c r="I152" s="484"/>
      <c r="J152" s="484"/>
      <c r="K152" s="484"/>
    </row>
    <row r="153" spans="2:42" x14ac:dyDescent="0.2">
      <c r="B153" s="484"/>
      <c r="D153" s="484"/>
      <c r="E153" s="484"/>
      <c r="F153" s="484"/>
      <c r="G153" s="484"/>
      <c r="H153" s="484"/>
      <c r="I153" s="484"/>
      <c r="J153" s="484"/>
      <c r="K153" s="484"/>
    </row>
    <row r="154" spans="2:42" x14ac:dyDescent="0.2">
      <c r="B154" s="484"/>
      <c r="D154" s="484"/>
      <c r="E154" s="484"/>
      <c r="F154" s="484"/>
      <c r="G154" s="484"/>
      <c r="H154" s="484"/>
      <c r="I154" s="484"/>
      <c r="J154" s="484"/>
      <c r="K154" s="484"/>
    </row>
    <row r="155" spans="2:42" x14ac:dyDescent="0.2">
      <c r="B155" s="484"/>
      <c r="D155" s="484"/>
      <c r="E155" s="484"/>
      <c r="F155" s="484"/>
      <c r="G155" s="484"/>
      <c r="H155" s="484"/>
      <c r="I155" s="484"/>
      <c r="J155" s="484"/>
      <c r="K155" s="484"/>
    </row>
    <row r="156" spans="2:42" x14ac:dyDescent="0.2">
      <c r="B156" s="484"/>
      <c r="D156" s="484"/>
      <c r="E156" s="484"/>
      <c r="F156" s="484"/>
      <c r="G156" s="484"/>
      <c r="H156" s="484"/>
      <c r="I156" s="484"/>
      <c r="J156" s="484"/>
      <c r="K156" s="484"/>
    </row>
    <row r="157" spans="2:42" ht="12.75" customHeight="1" x14ac:dyDescent="0.2">
      <c r="B157" s="484"/>
      <c r="D157" s="484"/>
      <c r="E157" s="484"/>
      <c r="F157" s="484"/>
      <c r="G157" s="484"/>
      <c r="H157" s="484"/>
      <c r="I157" s="484"/>
      <c r="J157" s="484"/>
      <c r="K157" s="484"/>
    </row>
    <row r="158" spans="2:42" x14ac:dyDescent="0.2">
      <c r="B158" s="484"/>
      <c r="D158" s="484"/>
      <c r="E158" s="484"/>
      <c r="F158" s="484"/>
      <c r="G158" s="484"/>
      <c r="H158" s="484"/>
      <c r="I158" s="484"/>
      <c r="J158" s="484"/>
      <c r="K158" s="484"/>
    </row>
    <row r="159" spans="2:42" x14ac:dyDescent="0.2">
      <c r="B159" s="484"/>
      <c r="D159" s="484"/>
      <c r="E159" s="484"/>
      <c r="F159" s="484"/>
      <c r="G159" s="484"/>
      <c r="H159" s="484"/>
      <c r="I159" s="484"/>
      <c r="J159" s="484"/>
      <c r="K159" s="484"/>
    </row>
    <row r="160" spans="2:42" x14ac:dyDescent="0.2">
      <c r="B160" s="484"/>
      <c r="D160" s="484"/>
      <c r="E160" s="484"/>
      <c r="F160" s="484"/>
      <c r="G160" s="484"/>
      <c r="H160" s="484"/>
      <c r="I160" s="484"/>
      <c r="J160" s="484"/>
      <c r="K160" s="484"/>
    </row>
    <row r="161" spans="2:11" x14ac:dyDescent="0.2">
      <c r="B161" s="484"/>
      <c r="D161" s="484"/>
      <c r="E161" s="484"/>
      <c r="F161" s="484"/>
      <c r="G161" s="484"/>
      <c r="H161" s="484"/>
      <c r="I161" s="484"/>
      <c r="J161" s="484"/>
      <c r="K161" s="484"/>
    </row>
    <row r="162" spans="2:11" ht="12.75" customHeight="1" x14ac:dyDescent="0.2">
      <c r="B162" s="484"/>
      <c r="D162" s="484"/>
      <c r="E162" s="484"/>
      <c r="F162" s="484"/>
      <c r="G162" s="484"/>
      <c r="H162" s="484"/>
      <c r="I162" s="484"/>
      <c r="J162" s="484"/>
      <c r="K162" s="484"/>
    </row>
    <row r="163" spans="2:11" x14ac:dyDescent="0.2">
      <c r="B163" s="484"/>
      <c r="D163" s="484"/>
      <c r="E163" s="484"/>
      <c r="F163" s="484"/>
      <c r="G163" s="484"/>
      <c r="H163" s="484"/>
      <c r="I163" s="484"/>
      <c r="J163" s="484"/>
      <c r="K163" s="484"/>
    </row>
    <row r="164" spans="2:11" x14ac:dyDescent="0.2">
      <c r="B164" s="484"/>
      <c r="D164" s="484"/>
      <c r="E164" s="484"/>
      <c r="F164" s="484"/>
      <c r="G164" s="484"/>
      <c r="H164" s="484"/>
      <c r="I164" s="484"/>
      <c r="J164" s="484"/>
      <c r="K164" s="484"/>
    </row>
    <row r="165" spans="2:11" x14ac:dyDescent="0.2">
      <c r="B165" s="484"/>
      <c r="D165" s="484"/>
      <c r="E165" s="484"/>
      <c r="F165" s="484"/>
      <c r="G165" s="484"/>
      <c r="H165" s="484"/>
      <c r="I165" s="484"/>
      <c r="J165" s="484"/>
      <c r="K165" s="484"/>
    </row>
    <row r="166" spans="2:11" x14ac:dyDescent="0.2">
      <c r="B166" s="484"/>
      <c r="D166" s="484"/>
      <c r="E166" s="484"/>
      <c r="F166" s="484"/>
      <c r="G166" s="484"/>
      <c r="H166" s="484"/>
      <c r="I166" s="484"/>
      <c r="J166" s="484"/>
      <c r="K166" s="484"/>
    </row>
    <row r="167" spans="2:11" x14ac:dyDescent="0.2">
      <c r="B167" s="484"/>
      <c r="D167" s="484"/>
      <c r="E167" s="484"/>
      <c r="F167" s="484"/>
      <c r="G167" s="484"/>
      <c r="H167" s="484"/>
      <c r="I167" s="484"/>
      <c r="J167" s="484"/>
      <c r="K167" s="484"/>
    </row>
    <row r="168" spans="2:11" x14ac:dyDescent="0.2">
      <c r="B168" s="484"/>
      <c r="D168" s="484"/>
      <c r="E168" s="484"/>
      <c r="F168" s="484"/>
      <c r="G168" s="484"/>
      <c r="H168" s="484"/>
      <c r="I168" s="484"/>
      <c r="J168" s="484"/>
      <c r="K168" s="484"/>
    </row>
    <row r="169" spans="2:11" x14ac:dyDescent="0.2">
      <c r="B169" s="484"/>
      <c r="D169" s="484"/>
      <c r="E169" s="484"/>
      <c r="F169" s="484"/>
      <c r="G169" s="484"/>
      <c r="H169" s="484"/>
      <c r="I169" s="484"/>
      <c r="J169" s="484"/>
      <c r="K169" s="484"/>
    </row>
    <row r="170" spans="2:11" x14ac:dyDescent="0.2">
      <c r="B170" s="484"/>
      <c r="D170" s="484"/>
      <c r="E170" s="484"/>
      <c r="F170" s="484"/>
      <c r="G170" s="484"/>
      <c r="H170" s="484"/>
      <c r="I170" s="484"/>
      <c r="J170" s="484"/>
      <c r="K170" s="484"/>
    </row>
    <row r="171" spans="2:11" x14ac:dyDescent="0.2">
      <c r="B171" s="484"/>
      <c r="D171" s="4"/>
      <c r="E171" s="484"/>
      <c r="F171" s="484"/>
      <c r="G171" s="484"/>
      <c r="H171" s="484"/>
      <c r="I171" s="484"/>
      <c r="J171" s="484"/>
      <c r="K171" s="484"/>
    </row>
    <row r="172" spans="2:11" x14ac:dyDescent="0.2">
      <c r="B172" s="484"/>
      <c r="D172" s="484"/>
      <c r="E172" s="484"/>
      <c r="F172" s="484"/>
      <c r="G172" s="484"/>
      <c r="H172" s="484"/>
      <c r="I172" s="484"/>
      <c r="J172" s="484"/>
      <c r="K172" s="484"/>
    </row>
    <row r="173" spans="2:11" x14ac:dyDescent="0.2">
      <c r="B173" s="484"/>
      <c r="D173" s="484"/>
      <c r="E173" s="484"/>
      <c r="F173" s="484"/>
      <c r="G173" s="484"/>
      <c r="H173" s="484"/>
      <c r="I173" s="484"/>
      <c r="J173" s="484"/>
      <c r="K173" s="484"/>
    </row>
    <row r="174" spans="2:11" x14ac:dyDescent="0.2">
      <c r="B174" s="484"/>
      <c r="D174" s="484"/>
      <c r="E174" s="484"/>
      <c r="F174" s="484"/>
      <c r="G174" s="484"/>
      <c r="H174" s="484"/>
      <c r="I174" s="484"/>
      <c r="J174" s="484"/>
      <c r="K174" s="484"/>
    </row>
    <row r="175" spans="2:11" x14ac:dyDescent="0.2">
      <c r="B175" s="484"/>
      <c r="D175" s="484"/>
      <c r="E175" s="484"/>
      <c r="F175" s="484"/>
      <c r="G175" s="484"/>
      <c r="H175" s="484"/>
      <c r="I175" s="484"/>
      <c r="J175" s="484"/>
      <c r="K175" s="484"/>
    </row>
    <row r="176" spans="2:11" x14ac:dyDescent="0.2">
      <c r="B176" s="484"/>
      <c r="D176" s="484"/>
      <c r="E176" s="484"/>
      <c r="F176" s="484"/>
      <c r="G176" s="484"/>
      <c r="H176" s="484"/>
      <c r="I176" s="484"/>
      <c r="J176" s="484"/>
      <c r="K176" s="484"/>
    </row>
    <row r="177" spans="2:11" x14ac:dyDescent="0.2">
      <c r="B177" s="484"/>
      <c r="D177" s="484"/>
      <c r="E177" s="484"/>
      <c r="F177" s="484"/>
      <c r="G177" s="484"/>
      <c r="H177" s="484"/>
      <c r="I177" s="484"/>
      <c r="J177" s="484"/>
      <c r="K177" s="484"/>
    </row>
    <row r="178" spans="2:11" x14ac:dyDescent="0.2">
      <c r="B178" s="484"/>
      <c r="D178" s="484"/>
      <c r="E178" s="484"/>
      <c r="F178" s="484"/>
      <c r="G178" s="484"/>
      <c r="H178" s="484"/>
      <c r="I178" s="484"/>
      <c r="J178" s="484"/>
      <c r="K178" s="484"/>
    </row>
    <row r="179" spans="2:11" x14ac:dyDescent="0.2">
      <c r="B179" s="484"/>
      <c r="D179" s="484"/>
      <c r="E179" s="484"/>
      <c r="F179" s="484"/>
      <c r="G179" s="484"/>
      <c r="H179" s="484"/>
      <c r="I179" s="484"/>
      <c r="J179" s="484"/>
      <c r="K179" s="484"/>
    </row>
    <row r="180" spans="2:11" x14ac:dyDescent="0.2">
      <c r="B180" s="484"/>
      <c r="D180" s="484"/>
      <c r="E180" s="484"/>
      <c r="F180" s="484"/>
      <c r="G180" s="484"/>
      <c r="H180" s="484"/>
      <c r="I180" s="484"/>
      <c r="J180" s="484"/>
      <c r="K180" s="484"/>
    </row>
    <row r="181" spans="2:11" x14ac:dyDescent="0.2">
      <c r="B181" s="484"/>
      <c r="D181" s="484"/>
      <c r="E181" s="484"/>
      <c r="F181" s="484"/>
      <c r="G181" s="484"/>
      <c r="H181" s="484"/>
      <c r="I181" s="484"/>
      <c r="J181" s="484"/>
      <c r="K181" s="484"/>
    </row>
    <row r="182" spans="2:11" x14ac:dyDescent="0.2">
      <c r="B182" s="484"/>
      <c r="D182" s="484"/>
      <c r="E182" s="484"/>
      <c r="F182" s="484"/>
      <c r="G182" s="484"/>
      <c r="H182" s="484"/>
      <c r="I182" s="484"/>
      <c r="J182" s="484"/>
      <c r="K182" s="484"/>
    </row>
    <row r="183" spans="2:11" x14ac:dyDescent="0.2">
      <c r="B183" s="484"/>
      <c r="D183" s="484"/>
      <c r="E183" s="484"/>
      <c r="F183" s="484"/>
      <c r="G183" s="484"/>
      <c r="H183" s="484"/>
      <c r="I183" s="484"/>
      <c r="J183" s="484"/>
      <c r="K183" s="484"/>
    </row>
    <row r="184" spans="2:11" x14ac:dyDescent="0.2">
      <c r="B184" s="484"/>
      <c r="D184" s="484"/>
      <c r="E184" s="484"/>
      <c r="F184" s="484"/>
      <c r="G184" s="484"/>
      <c r="H184" s="484"/>
      <c r="I184" s="484"/>
      <c r="J184" s="484"/>
      <c r="K184" s="484"/>
    </row>
    <row r="185" spans="2:11" ht="18" customHeight="1" x14ac:dyDescent="0.2">
      <c r="B185" s="484"/>
      <c r="D185" s="484"/>
      <c r="E185" s="484"/>
      <c r="F185" s="484"/>
      <c r="G185" s="484"/>
      <c r="H185" s="484"/>
      <c r="I185" s="484"/>
      <c r="J185" s="484"/>
      <c r="K185" s="484"/>
    </row>
    <row r="186" spans="2:11" x14ac:dyDescent="0.2">
      <c r="B186" s="484"/>
      <c r="D186" s="484"/>
      <c r="E186" s="484"/>
      <c r="F186" s="484"/>
      <c r="G186" s="484"/>
      <c r="H186" s="484"/>
      <c r="I186" s="484"/>
      <c r="J186" s="484"/>
      <c r="K186" s="484"/>
    </row>
    <row r="187" spans="2:11" x14ac:dyDescent="0.2">
      <c r="B187" s="484"/>
      <c r="D187" s="484"/>
      <c r="E187" s="484"/>
      <c r="F187" s="484"/>
      <c r="G187" s="484"/>
      <c r="H187" s="484"/>
      <c r="I187" s="484"/>
      <c r="J187" s="484"/>
      <c r="K187" s="484"/>
    </row>
    <row r="188" spans="2:11" x14ac:dyDescent="0.2">
      <c r="B188" s="484"/>
      <c r="D188" s="484"/>
      <c r="E188" s="484"/>
      <c r="F188" s="484"/>
      <c r="G188" s="484"/>
      <c r="H188" s="484"/>
      <c r="I188" s="484"/>
      <c r="J188" s="484"/>
      <c r="K188" s="484"/>
    </row>
    <row r="189" spans="2:11" x14ac:dyDescent="0.2">
      <c r="B189" s="484"/>
      <c r="D189" s="484"/>
      <c r="E189" s="484"/>
      <c r="F189" s="484"/>
      <c r="G189" s="484"/>
      <c r="H189" s="484"/>
      <c r="I189" s="484"/>
      <c r="J189" s="484"/>
      <c r="K189" s="484"/>
    </row>
    <row r="190" spans="2:11" x14ac:dyDescent="0.2">
      <c r="B190" s="484"/>
      <c r="D190" s="484"/>
      <c r="E190" s="484"/>
      <c r="F190" s="484"/>
      <c r="G190" s="484"/>
      <c r="H190" s="484"/>
      <c r="I190" s="484"/>
      <c r="J190" s="484"/>
      <c r="K190" s="484"/>
    </row>
    <row r="191" spans="2:11" x14ac:dyDescent="0.2">
      <c r="B191" s="484"/>
      <c r="D191" s="484"/>
      <c r="E191" s="484"/>
      <c r="F191" s="484"/>
      <c r="G191" s="484"/>
      <c r="H191" s="484"/>
      <c r="I191" s="484"/>
      <c r="J191" s="484"/>
      <c r="K191" s="484"/>
    </row>
    <row r="192" spans="2:11" x14ac:dyDescent="0.2">
      <c r="B192" s="484"/>
      <c r="D192" s="484"/>
      <c r="E192" s="484"/>
      <c r="F192" s="484"/>
      <c r="G192" s="484"/>
      <c r="H192" s="484"/>
      <c r="I192" s="484"/>
      <c r="J192" s="484"/>
      <c r="K192" s="484"/>
    </row>
    <row r="193" spans="2:11" x14ac:dyDescent="0.2">
      <c r="B193" s="484"/>
      <c r="D193" s="484"/>
      <c r="E193" s="484"/>
      <c r="F193" s="484"/>
      <c r="G193" s="484"/>
      <c r="H193" s="484"/>
      <c r="I193" s="484"/>
      <c r="J193" s="484"/>
      <c r="K193" s="484"/>
    </row>
    <row r="194" spans="2:11" x14ac:dyDescent="0.2">
      <c r="B194" s="484"/>
      <c r="D194" s="484"/>
      <c r="E194" s="484"/>
      <c r="F194" s="484"/>
      <c r="G194" s="484"/>
      <c r="H194" s="484"/>
      <c r="I194" s="484"/>
      <c r="J194" s="484"/>
      <c r="K194" s="484"/>
    </row>
    <row r="195" spans="2:11" x14ac:dyDescent="0.2">
      <c r="B195" s="484"/>
      <c r="D195" s="484"/>
      <c r="E195" s="484"/>
      <c r="F195" s="484"/>
      <c r="G195" s="484"/>
      <c r="H195" s="484"/>
      <c r="I195" s="484"/>
      <c r="J195" s="484"/>
      <c r="K195" s="484"/>
    </row>
    <row r="196" spans="2:11" x14ac:dyDescent="0.2">
      <c r="B196" s="484"/>
      <c r="D196" s="484"/>
      <c r="E196" s="484"/>
      <c r="F196" s="484"/>
      <c r="G196" s="484"/>
      <c r="H196" s="484"/>
      <c r="I196" s="484"/>
      <c r="J196" s="484"/>
      <c r="K196" s="484"/>
    </row>
    <row r="197" spans="2:11" x14ac:dyDescent="0.2">
      <c r="B197" s="484"/>
      <c r="D197" s="484"/>
      <c r="E197" s="484"/>
      <c r="F197" s="484"/>
      <c r="G197" s="484"/>
      <c r="H197" s="484"/>
      <c r="I197" s="484"/>
      <c r="J197" s="484"/>
      <c r="K197" s="484"/>
    </row>
    <row r="237" ht="16.5" customHeight="1" x14ac:dyDescent="0.2"/>
    <row r="395" spans="1:12" x14ac:dyDescent="0.2">
      <c r="A395" s="608"/>
    </row>
    <row r="396" spans="1:12" s="608" customFormat="1" x14ac:dyDescent="0.2">
      <c r="L396" s="78"/>
    </row>
    <row r="397" spans="1:12" s="608" customFormat="1" x14ac:dyDescent="0.2">
      <c r="L397" s="78"/>
    </row>
    <row r="398" spans="1:12" s="608" customFormat="1" x14ac:dyDescent="0.2">
      <c r="L398" s="78"/>
    </row>
    <row r="399" spans="1:12" s="608" customFormat="1" x14ac:dyDescent="0.2">
      <c r="L399" s="78"/>
    </row>
    <row r="400" spans="1:12" s="608" customFormat="1" x14ac:dyDescent="0.2">
      <c r="L400" s="78"/>
    </row>
    <row r="401" spans="3:12" s="608" customFormat="1" x14ac:dyDescent="0.2">
      <c r="L401" s="78"/>
    </row>
    <row r="402" spans="3:12" s="608" customFormat="1" x14ac:dyDescent="0.2">
      <c r="L402" s="78"/>
    </row>
    <row r="403" spans="3:12" s="608" customFormat="1" x14ac:dyDescent="0.2">
      <c r="L403" s="78"/>
    </row>
    <row r="404" spans="3:12" s="608" customFormat="1" x14ac:dyDescent="0.2">
      <c r="C404" s="497"/>
      <c r="D404" s="497"/>
      <c r="E404" s="497"/>
      <c r="F404" s="497"/>
      <c r="G404" s="497"/>
      <c r="H404" s="497"/>
      <c r="L404" s="78"/>
    </row>
    <row r="405" spans="3:12" s="608" customFormat="1" x14ac:dyDescent="0.2">
      <c r="C405" s="497"/>
      <c r="D405" s="497"/>
      <c r="E405" s="497"/>
      <c r="F405" s="497"/>
      <c r="G405" s="497"/>
      <c r="H405" s="497"/>
      <c r="L405" s="78"/>
    </row>
    <row r="406" spans="3:12" s="608" customFormat="1" x14ac:dyDescent="0.2">
      <c r="C406" s="497"/>
      <c r="D406" s="497"/>
      <c r="E406" s="497"/>
      <c r="F406" s="497"/>
      <c r="G406" s="497"/>
      <c r="H406" s="497"/>
      <c r="L406" s="78"/>
    </row>
    <row r="407" spans="3:12" s="608" customFormat="1" x14ac:dyDescent="0.2">
      <c r="C407" s="497"/>
      <c r="D407" s="497"/>
      <c r="E407" s="497"/>
      <c r="F407" s="497"/>
      <c r="G407" s="497"/>
      <c r="H407" s="497"/>
      <c r="L407" s="78"/>
    </row>
    <row r="408" spans="3:12" s="608" customFormat="1" x14ac:dyDescent="0.2">
      <c r="C408" s="497"/>
      <c r="D408" s="497"/>
      <c r="E408" s="497"/>
      <c r="F408" s="497"/>
      <c r="G408" s="497"/>
      <c r="H408" s="497"/>
      <c r="L408" s="78"/>
    </row>
    <row r="409" spans="3:12" s="608" customFormat="1" x14ac:dyDescent="0.2">
      <c r="L409" s="78"/>
    </row>
    <row r="410" spans="3:12" s="608" customFormat="1" x14ac:dyDescent="0.2">
      <c r="L410" s="78"/>
    </row>
    <row r="411" spans="3:12" s="608" customFormat="1" x14ac:dyDescent="0.2">
      <c r="L411" s="78"/>
    </row>
    <row r="412" spans="3:12" s="608" customFormat="1" x14ac:dyDescent="0.2">
      <c r="L412" s="78"/>
    </row>
    <row r="413" spans="3:12" s="608" customFormat="1" x14ac:dyDescent="0.2">
      <c r="L413" s="78"/>
    </row>
    <row r="414" spans="3:12" s="608" customFormat="1" x14ac:dyDescent="0.2">
      <c r="L414" s="78"/>
    </row>
    <row r="415" spans="3:12" s="608" customFormat="1" x14ac:dyDescent="0.2">
      <c r="L415" s="78"/>
    </row>
    <row r="416" spans="3:12" s="608" customFormat="1" x14ac:dyDescent="0.2">
      <c r="L416" s="78"/>
    </row>
    <row r="417" spans="1:12" s="608" customFormat="1" x14ac:dyDescent="0.2">
      <c r="L417" s="78"/>
    </row>
    <row r="418" spans="1:12" s="608" customFormat="1" x14ac:dyDescent="0.2">
      <c r="L418" s="78"/>
    </row>
    <row r="419" spans="1:12" s="608" customFormat="1" x14ac:dyDescent="0.2">
      <c r="L419" s="78"/>
    </row>
    <row r="420" spans="1:12" s="608" customFormat="1" x14ac:dyDescent="0.2">
      <c r="L420" s="78"/>
    </row>
    <row r="421" spans="1:12" s="608" customFormat="1" x14ac:dyDescent="0.2">
      <c r="L421" s="78"/>
    </row>
    <row r="422" spans="1:12" s="608" customFormat="1" x14ac:dyDescent="0.2">
      <c r="A422" s="484"/>
      <c r="L422" s="78"/>
    </row>
    <row r="614" spans="12:12" s="484" customFormat="1" ht="15.75" customHeight="1" x14ac:dyDescent="0.2">
      <c r="L614" s="78"/>
    </row>
    <row r="615" spans="12:12" s="484" customFormat="1" x14ac:dyDescent="0.2">
      <c r="L615" s="78"/>
    </row>
    <row r="616" spans="12:12" s="484" customFormat="1" x14ac:dyDescent="0.2">
      <c r="L616" s="78"/>
    </row>
    <row r="617" spans="12:12" s="484" customFormat="1" x14ac:dyDescent="0.2">
      <c r="L617" s="78"/>
    </row>
    <row r="618" spans="12:12" s="484" customFormat="1" x14ac:dyDescent="0.2">
      <c r="L618" s="78"/>
    </row>
    <row r="619" spans="12:12" s="484" customFormat="1" x14ac:dyDescent="0.2">
      <c r="L619" s="78"/>
    </row>
    <row r="620" spans="12:12" s="484" customFormat="1" x14ac:dyDescent="0.2">
      <c r="L620" s="78"/>
    </row>
    <row r="621" spans="12:12" s="484" customFormat="1" x14ac:dyDescent="0.2">
      <c r="L621" s="78"/>
    </row>
    <row r="622" spans="12:12" s="484" customFormat="1" x14ac:dyDescent="0.2">
      <c r="L622" s="78"/>
    </row>
    <row r="623" spans="12:12" s="484" customFormat="1" x14ac:dyDescent="0.2">
      <c r="L623" s="78"/>
    </row>
    <row r="671" spans="12:12" s="484" customFormat="1" x14ac:dyDescent="0.2">
      <c r="L671" s="78"/>
    </row>
    <row r="672" spans="12:12" s="484" customFormat="1" x14ac:dyDescent="0.2">
      <c r="L672" s="78"/>
    </row>
    <row r="673" spans="12:15" s="484" customFormat="1" x14ac:dyDescent="0.2">
      <c r="L673" s="78"/>
    </row>
    <row r="674" spans="12:15" s="484" customFormat="1" x14ac:dyDescent="0.2">
      <c r="L674" s="78"/>
    </row>
    <row r="675" spans="12:15" s="484" customFormat="1" x14ac:dyDescent="0.2">
      <c r="L675" s="78"/>
      <c r="O675" s="78"/>
    </row>
    <row r="676" spans="12:15" s="484" customFormat="1" x14ac:dyDescent="0.2">
      <c r="L676" s="78"/>
      <c r="O676" s="78"/>
    </row>
    <row r="677" spans="12:15" s="484" customFormat="1" x14ac:dyDescent="0.2">
      <c r="L677" s="78"/>
      <c r="O677" s="78"/>
    </row>
    <row r="678" spans="12:15" s="484" customFormat="1" x14ac:dyDescent="0.2">
      <c r="L678" s="78"/>
    </row>
    <row r="679" spans="12:15" s="484" customFormat="1" x14ac:dyDescent="0.2">
      <c r="L679" s="78"/>
    </row>
    <row r="680" spans="12:15" s="484" customFormat="1" x14ac:dyDescent="0.2">
      <c r="L680" s="78"/>
    </row>
    <row r="681" spans="12:15" s="484" customFormat="1" x14ac:dyDescent="0.2">
      <c r="L681" s="78"/>
    </row>
    <row r="682" spans="12:15" s="484" customFormat="1" x14ac:dyDescent="0.2">
      <c r="L682" s="78"/>
    </row>
    <row r="683" spans="12:15" s="484" customFormat="1" x14ac:dyDescent="0.2">
      <c r="L683" s="78"/>
    </row>
    <row r="684" spans="12:15" s="484" customFormat="1" x14ac:dyDescent="0.2">
      <c r="L684" s="78"/>
    </row>
    <row r="685" spans="12:15" s="484" customFormat="1" x14ac:dyDescent="0.2">
      <c r="L685" s="78"/>
    </row>
  </sheetData>
  <mergeCells count="22">
    <mergeCell ref="AC88:AO89"/>
    <mergeCell ref="C10:H14"/>
    <mergeCell ref="C71:H74"/>
    <mergeCell ref="C82:I84"/>
    <mergeCell ref="N74:Z75"/>
    <mergeCell ref="N88:Z89"/>
    <mergeCell ref="B2:AP2"/>
    <mergeCell ref="B41:AP41"/>
    <mergeCell ref="AC108:AE109"/>
    <mergeCell ref="AC82:AE83"/>
    <mergeCell ref="N90:Q92"/>
    <mergeCell ref="AC90:AF92"/>
    <mergeCell ref="AC94:AF96"/>
    <mergeCell ref="N108:P109"/>
    <mergeCell ref="N94:Q96"/>
    <mergeCell ref="N104:Q105"/>
    <mergeCell ref="AC104:AF105"/>
    <mergeCell ref="AC97:AF102"/>
    <mergeCell ref="C4:I7"/>
    <mergeCell ref="C43:J49"/>
    <mergeCell ref="N82:P83"/>
    <mergeCell ref="AC74:AO75"/>
  </mergeCells>
  <phoneticPr fontId="0" type="noConversion"/>
  <printOptions horizontalCentered="1"/>
  <pageMargins left="0.39370078740157483" right="0.39370078740157483" top="0.39370078740157483" bottom="0.39370078740157483" header="0" footer="0"/>
  <pageSetup scale="70" orientation="portrait" r:id="rId1"/>
  <headerFooter alignWithMargins="0">
    <oddFooter>&amp;R&amp;P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3"/>
  <sheetViews>
    <sheetView showGridLines="0" zoomScaleNormal="100" zoomScaleSheetLayoutView="100" workbookViewId="0">
      <selection activeCell="B4" sqref="B4"/>
    </sheetView>
  </sheetViews>
  <sheetFormatPr baseColWidth="10" defaultColWidth="3.42578125" defaultRowHeight="13.5" customHeight="1" x14ac:dyDescent="0.2"/>
  <cols>
    <col min="1" max="1" width="1.28515625" style="972" customWidth="1"/>
    <col min="2" max="2" width="3.85546875" style="972" customWidth="1"/>
    <col min="3" max="3" width="3.42578125" style="972" customWidth="1"/>
    <col min="4" max="4" width="3.42578125" style="1017" customWidth="1"/>
    <col min="5" max="5" width="3.42578125" style="972" customWidth="1"/>
    <col min="6" max="7" width="3.7109375" style="1018" customWidth="1"/>
    <col min="8" max="9" width="3.7109375" style="972" customWidth="1"/>
    <col min="10" max="10" width="4.140625" style="972" customWidth="1"/>
    <col min="11" max="11" width="3.42578125" style="973" customWidth="1"/>
    <col min="12" max="12" width="3" style="971" customWidth="1"/>
    <col min="13" max="13" width="3.85546875" style="972" customWidth="1"/>
    <col min="14" max="17" width="3.42578125" style="972" customWidth="1"/>
    <col min="18" max="19" width="3.5703125" style="972" customWidth="1"/>
    <col min="20" max="20" width="3.140625" style="972" customWidth="1"/>
    <col min="21" max="21" width="3.7109375" style="972" customWidth="1"/>
    <col min="22" max="22" width="3.5703125" style="972" customWidth="1"/>
    <col min="23" max="23" width="3.140625" style="972" customWidth="1"/>
    <col min="24" max="24" width="4.140625" style="972" customWidth="1"/>
    <col min="25" max="25" width="4.5703125" style="972" customWidth="1"/>
    <col min="26" max="26" width="3" style="971" customWidth="1"/>
    <col min="27" max="27" width="3.85546875" style="972" customWidth="1"/>
    <col min="28" max="31" width="3.42578125" style="972" customWidth="1"/>
    <col min="32" max="33" width="3.5703125" style="972" customWidth="1"/>
    <col min="34" max="34" width="3.140625" style="972" customWidth="1"/>
    <col min="35" max="35" width="3.7109375" style="972" customWidth="1"/>
    <col min="36" max="36" width="3.5703125" style="972" customWidth="1"/>
    <col min="37" max="37" width="3.140625" style="972" customWidth="1"/>
    <col min="38" max="38" width="4.140625" style="972" customWidth="1"/>
    <col min="39" max="39" width="4.5703125" style="972" customWidth="1"/>
    <col min="40" max="16384" width="3.42578125" style="972"/>
  </cols>
  <sheetData>
    <row r="1" spans="1:39" ht="13.5" customHeight="1" thickBot="1" x14ac:dyDescent="0.25"/>
    <row r="2" spans="1:39" s="1017" customFormat="1" ht="27" customHeight="1" x14ac:dyDescent="0.2">
      <c r="A2" s="970"/>
      <c r="B2" s="1448" t="s">
        <v>1368</v>
      </c>
      <c r="C2" s="1449"/>
      <c r="D2" s="1449"/>
      <c r="E2" s="1449"/>
      <c r="F2" s="1449"/>
      <c r="G2" s="1449"/>
      <c r="H2" s="1449"/>
      <c r="I2" s="1449"/>
      <c r="J2" s="1449"/>
      <c r="K2" s="1449"/>
      <c r="L2" s="1449"/>
      <c r="M2" s="1449"/>
      <c r="N2" s="1449"/>
      <c r="O2" s="1449"/>
      <c r="P2" s="1449"/>
      <c r="Q2" s="1449"/>
      <c r="R2" s="1449"/>
      <c r="S2" s="1449"/>
      <c r="T2" s="1449"/>
      <c r="U2" s="1449"/>
      <c r="V2" s="1449"/>
      <c r="W2" s="1449"/>
      <c r="X2" s="1449"/>
      <c r="Y2" s="1449"/>
      <c r="Z2" s="1449"/>
      <c r="AA2" s="1449"/>
      <c r="AB2" s="1449"/>
      <c r="AC2" s="1449"/>
      <c r="AD2" s="1449"/>
      <c r="AE2" s="1449"/>
      <c r="AF2" s="1449"/>
      <c r="AG2" s="1449"/>
      <c r="AH2" s="1449"/>
      <c r="AI2" s="1449"/>
      <c r="AJ2" s="1449"/>
      <c r="AK2" s="1449"/>
      <c r="AL2" s="1449"/>
      <c r="AM2" s="1450"/>
    </row>
    <row r="3" spans="1:39" ht="13.5" customHeight="1" thickBot="1" x14ac:dyDescent="0.25">
      <c r="B3" s="1451"/>
      <c r="C3" s="1452"/>
      <c r="D3" s="1452"/>
      <c r="E3" s="1452"/>
      <c r="F3" s="1452"/>
      <c r="G3" s="1452"/>
      <c r="H3" s="1452"/>
      <c r="I3" s="1452"/>
      <c r="J3" s="1452"/>
      <c r="K3" s="1452"/>
      <c r="L3" s="1452"/>
      <c r="M3" s="1452"/>
      <c r="N3" s="1452"/>
      <c r="O3" s="1452"/>
      <c r="P3" s="1452"/>
      <c r="Q3" s="1452"/>
      <c r="R3" s="1452"/>
      <c r="S3" s="1452"/>
      <c r="T3" s="1452"/>
      <c r="U3" s="1452"/>
      <c r="V3" s="1452"/>
      <c r="W3" s="1452"/>
      <c r="X3" s="1452"/>
      <c r="Y3" s="1452"/>
      <c r="Z3" s="1452"/>
      <c r="AA3" s="1452"/>
      <c r="AB3" s="1452"/>
      <c r="AC3" s="1452"/>
      <c r="AD3" s="1452"/>
      <c r="AE3" s="1452"/>
      <c r="AF3" s="1452"/>
      <c r="AG3" s="1452"/>
      <c r="AH3" s="1452"/>
      <c r="AI3" s="1452"/>
      <c r="AJ3" s="1452"/>
      <c r="AK3" s="1452"/>
      <c r="AL3" s="1452"/>
      <c r="AM3" s="1453"/>
    </row>
    <row r="4" spans="1:39" ht="13.5" customHeight="1" x14ac:dyDescent="0.2">
      <c r="B4" s="1019"/>
      <c r="C4" s="1020"/>
      <c r="D4" s="1021"/>
      <c r="E4" s="975"/>
      <c r="F4" s="1022"/>
      <c r="G4" s="1022"/>
      <c r="H4" s="1023"/>
      <c r="I4" s="1023"/>
      <c r="J4" s="975"/>
      <c r="K4" s="1034"/>
      <c r="L4" s="1022"/>
      <c r="M4" s="975"/>
      <c r="N4" s="975"/>
      <c r="O4" s="975"/>
      <c r="P4" s="975"/>
      <c r="Q4" s="975"/>
      <c r="R4" s="975"/>
      <c r="S4" s="975"/>
      <c r="T4" s="975"/>
      <c r="U4" s="976"/>
      <c r="V4" s="976"/>
      <c r="W4" s="976"/>
      <c r="X4" s="976"/>
      <c r="Y4" s="977"/>
      <c r="Z4" s="974"/>
      <c r="AA4" s="975"/>
      <c r="AB4" s="975"/>
      <c r="AC4" s="975"/>
      <c r="AD4" s="975"/>
      <c r="AE4" s="975"/>
      <c r="AF4" s="975"/>
      <c r="AG4" s="975"/>
      <c r="AH4" s="975"/>
      <c r="AI4" s="976"/>
      <c r="AJ4" s="976"/>
      <c r="AK4" s="976"/>
      <c r="AL4" s="976"/>
      <c r="AM4" s="977"/>
    </row>
    <row r="5" spans="1:39" ht="13.5" customHeight="1" x14ac:dyDescent="0.2">
      <c r="B5" s="1000"/>
      <c r="C5" s="1442" t="s">
        <v>1310</v>
      </c>
      <c r="D5" s="1442"/>
      <c r="E5" s="1442"/>
      <c r="F5" s="1442"/>
      <c r="G5" s="1442"/>
      <c r="H5" s="1442"/>
      <c r="I5" s="1442"/>
      <c r="J5" s="1001"/>
      <c r="K5" s="1035"/>
      <c r="L5" s="979"/>
      <c r="M5" s="979"/>
      <c r="N5" s="979"/>
      <c r="O5" s="979"/>
      <c r="P5" s="979"/>
      <c r="Q5" s="979"/>
      <c r="R5" s="979"/>
      <c r="S5" s="979"/>
      <c r="T5" s="979"/>
      <c r="U5" s="969"/>
      <c r="V5" s="969"/>
      <c r="W5" s="969"/>
      <c r="X5" s="969"/>
      <c r="Y5" s="980"/>
      <c r="Z5" s="978"/>
      <c r="AA5" s="979"/>
      <c r="AB5" s="979"/>
      <c r="AC5" s="979"/>
      <c r="AD5" s="979"/>
      <c r="AE5" s="979"/>
      <c r="AF5" s="979"/>
      <c r="AG5" s="979"/>
      <c r="AH5" s="979"/>
      <c r="AI5" s="969"/>
      <c r="AJ5" s="969"/>
      <c r="AK5" s="969"/>
      <c r="AL5" s="969"/>
      <c r="AM5" s="980"/>
    </row>
    <row r="6" spans="1:39" ht="13.5" customHeight="1" x14ac:dyDescent="0.2">
      <c r="B6" s="1000"/>
      <c r="C6" s="1442"/>
      <c r="D6" s="1442"/>
      <c r="E6" s="1442"/>
      <c r="F6" s="1442"/>
      <c r="G6" s="1442"/>
      <c r="H6" s="1442"/>
      <c r="I6" s="1442"/>
      <c r="J6" s="1001"/>
      <c r="K6" s="1035">
        <v>1</v>
      </c>
      <c r="L6" s="979"/>
      <c r="M6" s="979" t="s">
        <v>750</v>
      </c>
      <c r="N6" s="979"/>
      <c r="O6" s="981">
        <v>1</v>
      </c>
      <c r="P6" s="981"/>
      <c r="Q6" s="979" t="s">
        <v>1311</v>
      </c>
      <c r="R6" s="979"/>
      <c r="S6" s="979"/>
      <c r="T6" s="979"/>
      <c r="U6" s="969"/>
      <c r="V6" s="969"/>
      <c r="W6" s="969"/>
      <c r="X6" s="969"/>
      <c r="Y6" s="980"/>
      <c r="Z6" s="978"/>
      <c r="AA6" s="979" t="s">
        <v>750</v>
      </c>
      <c r="AB6" s="979"/>
      <c r="AC6" s="981">
        <v>1</v>
      </c>
      <c r="AD6" s="981"/>
      <c r="AE6" s="979" t="s">
        <v>1311</v>
      </c>
      <c r="AF6" s="979"/>
      <c r="AG6" s="979"/>
      <c r="AH6" s="979"/>
      <c r="AI6" s="969"/>
      <c r="AJ6" s="969"/>
      <c r="AK6" s="969"/>
      <c r="AL6" s="969"/>
      <c r="AM6" s="980"/>
    </row>
    <row r="7" spans="1:39" ht="13.5" customHeight="1" x14ac:dyDescent="0.2">
      <c r="B7" s="1000"/>
      <c r="C7" s="1442"/>
      <c r="D7" s="1442"/>
      <c r="E7" s="1442"/>
      <c r="F7" s="1442"/>
      <c r="G7" s="1442"/>
      <c r="H7" s="1442"/>
      <c r="I7" s="1442"/>
      <c r="J7" s="1001"/>
      <c r="K7" s="1035"/>
      <c r="L7" s="979"/>
      <c r="M7" s="979"/>
      <c r="N7" s="979"/>
      <c r="O7" s="979"/>
      <c r="P7" s="979"/>
      <c r="Q7" s="979"/>
      <c r="R7" s="979"/>
      <c r="S7" s="979"/>
      <c r="T7" s="979"/>
      <c r="U7" s="969"/>
      <c r="V7" s="969"/>
      <c r="W7" s="969"/>
      <c r="X7" s="969"/>
      <c r="Y7" s="980"/>
      <c r="Z7" s="978"/>
      <c r="AA7" s="979"/>
      <c r="AB7" s="979"/>
      <c r="AC7" s="979"/>
      <c r="AD7" s="979"/>
      <c r="AE7" s="979"/>
      <c r="AF7" s="979"/>
      <c r="AG7" s="979"/>
      <c r="AH7" s="979"/>
      <c r="AI7" s="969"/>
      <c r="AJ7" s="969"/>
      <c r="AK7" s="969"/>
      <c r="AL7" s="969"/>
      <c r="AM7" s="980"/>
    </row>
    <row r="8" spans="1:39" ht="13.5" customHeight="1" x14ac:dyDescent="0.2">
      <c r="B8" s="1000"/>
      <c r="C8" s="1442"/>
      <c r="D8" s="1442"/>
      <c r="E8" s="1442"/>
      <c r="F8" s="1442"/>
      <c r="G8" s="1442"/>
      <c r="H8" s="1442"/>
      <c r="I8" s="1442"/>
      <c r="J8" s="1001"/>
      <c r="K8" s="1035"/>
      <c r="L8" s="979"/>
      <c r="M8" s="979" t="s">
        <v>751</v>
      </c>
      <c r="N8" s="979"/>
      <c r="O8" s="981">
        <v>2</v>
      </c>
      <c r="P8" s="981"/>
      <c r="Q8" s="979"/>
      <c r="R8" s="969"/>
      <c r="S8" s="969"/>
      <c r="T8" s="969"/>
      <c r="U8" s="969"/>
      <c r="V8" s="969"/>
      <c r="W8" s="969"/>
      <c r="X8" s="969"/>
      <c r="Y8" s="980"/>
      <c r="Z8" s="978"/>
      <c r="AA8" s="979" t="s">
        <v>751</v>
      </c>
      <c r="AB8" s="979"/>
      <c r="AC8" s="981">
        <v>2</v>
      </c>
      <c r="AD8" s="981"/>
      <c r="AE8" s="979"/>
      <c r="AF8" s="969"/>
      <c r="AG8" s="969"/>
      <c r="AH8" s="969"/>
      <c r="AI8" s="969"/>
      <c r="AJ8" s="969"/>
      <c r="AK8" s="969"/>
      <c r="AL8" s="969"/>
      <c r="AM8" s="980"/>
    </row>
    <row r="9" spans="1:39" ht="13.5" customHeight="1" x14ac:dyDescent="0.2">
      <c r="B9" s="1002"/>
      <c r="C9" s="1442"/>
      <c r="D9" s="1442"/>
      <c r="E9" s="1442"/>
      <c r="F9" s="1442"/>
      <c r="G9" s="1442"/>
      <c r="H9" s="1442"/>
      <c r="I9" s="1442"/>
      <c r="J9" s="1003"/>
      <c r="K9" s="1035"/>
      <c r="L9" s="979"/>
      <c r="M9" s="983"/>
      <c r="N9" s="983"/>
      <c r="O9" s="983"/>
      <c r="P9" s="983"/>
      <c r="Q9" s="983"/>
      <c r="R9" s="969"/>
      <c r="S9" s="969"/>
      <c r="T9" s="969"/>
      <c r="U9" s="969"/>
      <c r="V9" s="969"/>
      <c r="W9" s="969"/>
      <c r="X9" s="969"/>
      <c r="Y9" s="980"/>
      <c r="Z9" s="978"/>
      <c r="AA9" s="983"/>
      <c r="AB9" s="983"/>
      <c r="AC9" s="983"/>
      <c r="AD9" s="983"/>
      <c r="AE9" s="983"/>
      <c r="AF9" s="969"/>
      <c r="AG9" s="969"/>
      <c r="AH9" s="969"/>
      <c r="AI9" s="969"/>
      <c r="AJ9" s="969"/>
      <c r="AK9" s="969"/>
      <c r="AL9" s="969"/>
      <c r="AM9" s="980"/>
    </row>
    <row r="10" spans="1:39" ht="13.5" customHeight="1" x14ac:dyDescent="0.2">
      <c r="B10" s="978"/>
      <c r="C10" s="1442"/>
      <c r="D10" s="1442"/>
      <c r="E10" s="1442"/>
      <c r="F10" s="1442"/>
      <c r="G10" s="1442"/>
      <c r="H10" s="1442"/>
      <c r="I10" s="1442"/>
      <c r="J10" s="979"/>
      <c r="K10" s="1036"/>
      <c r="L10" s="979"/>
      <c r="M10" s="984"/>
      <c r="N10" s="984"/>
      <c r="O10" s="984"/>
      <c r="P10" s="984"/>
      <c r="Q10" s="984"/>
      <c r="R10" s="969"/>
      <c r="S10" s="969"/>
      <c r="T10" s="969"/>
      <c r="U10" s="969"/>
      <c r="V10" s="969"/>
      <c r="W10" s="969"/>
      <c r="X10" s="969"/>
      <c r="Y10" s="980"/>
      <c r="Z10" s="978"/>
      <c r="AA10" s="984"/>
      <c r="AB10" s="984"/>
      <c r="AC10" s="984"/>
      <c r="AD10" s="984"/>
      <c r="AE10" s="984"/>
      <c r="AF10" s="969"/>
      <c r="AG10" s="969"/>
      <c r="AH10" s="969"/>
      <c r="AI10" s="969"/>
      <c r="AJ10" s="969"/>
      <c r="AK10" s="969"/>
      <c r="AL10" s="969"/>
      <c r="AM10" s="980"/>
    </row>
    <row r="11" spans="1:39" ht="13.5" customHeight="1" thickBot="1" x14ac:dyDescent="0.25">
      <c r="B11" s="1024"/>
      <c r="C11" s="985"/>
      <c r="D11" s="985"/>
      <c r="E11" s="985"/>
      <c r="F11" s="985"/>
      <c r="G11" s="985"/>
      <c r="H11" s="985"/>
      <c r="I11" s="985"/>
      <c r="J11" s="1013"/>
      <c r="K11" s="1037"/>
      <c r="L11" s="1033"/>
      <c r="M11" s="987"/>
      <c r="N11" s="987"/>
      <c r="O11" s="987"/>
      <c r="P11" s="987"/>
      <c r="Q11" s="987"/>
      <c r="R11" s="988"/>
      <c r="S11" s="988"/>
      <c r="T11" s="988"/>
      <c r="U11" s="988"/>
      <c r="V11" s="988"/>
      <c r="W11" s="988"/>
      <c r="X11" s="988"/>
      <c r="Y11" s="989"/>
      <c r="Z11" s="986"/>
      <c r="AA11" s="987"/>
      <c r="AB11" s="987"/>
      <c r="AC11" s="987"/>
      <c r="AD11" s="987"/>
      <c r="AE11" s="987"/>
      <c r="AF11" s="988"/>
      <c r="AG11" s="988"/>
      <c r="AH11" s="988"/>
      <c r="AI11" s="988"/>
      <c r="AJ11" s="988"/>
      <c r="AK11" s="988"/>
      <c r="AL11" s="988"/>
      <c r="AM11" s="989"/>
    </row>
    <row r="12" spans="1:39" ht="13.5" customHeight="1" x14ac:dyDescent="0.2">
      <c r="B12" s="990"/>
      <c r="C12" s="991"/>
      <c r="D12" s="991"/>
      <c r="E12" s="982"/>
      <c r="F12" s="982"/>
      <c r="G12" s="982"/>
      <c r="H12" s="982"/>
      <c r="I12" s="992"/>
      <c r="J12" s="979"/>
      <c r="K12" s="1035"/>
      <c r="L12" s="1022"/>
      <c r="M12" s="993"/>
      <c r="N12" s="993"/>
      <c r="O12" s="993"/>
      <c r="P12" s="993"/>
      <c r="Q12" s="993"/>
      <c r="R12" s="993"/>
      <c r="S12" s="993"/>
      <c r="T12" s="993"/>
      <c r="U12" s="976"/>
      <c r="V12" s="976"/>
      <c r="W12" s="976"/>
      <c r="X12" s="976"/>
      <c r="Y12" s="977"/>
      <c r="Z12" s="974"/>
      <c r="AA12" s="993"/>
      <c r="AB12" s="993"/>
      <c r="AC12" s="993"/>
      <c r="AD12" s="993"/>
      <c r="AE12" s="993"/>
      <c r="AF12" s="993"/>
      <c r="AG12" s="993"/>
      <c r="AH12" s="993"/>
      <c r="AI12" s="976"/>
      <c r="AJ12" s="976"/>
      <c r="AK12" s="976"/>
      <c r="AL12" s="976"/>
      <c r="AM12" s="977"/>
    </row>
    <row r="13" spans="1:39" ht="13.5" customHeight="1" x14ac:dyDescent="0.2">
      <c r="B13" s="994"/>
      <c r="C13" s="1454" t="s">
        <v>1312</v>
      </c>
      <c r="D13" s="1454"/>
      <c r="E13" s="1454"/>
      <c r="F13" s="1454"/>
      <c r="G13" s="1454"/>
      <c r="H13" s="1454"/>
      <c r="I13" s="1454"/>
      <c r="J13" s="979"/>
      <c r="K13" s="1035"/>
      <c r="L13" s="1009"/>
      <c r="M13" s="996"/>
      <c r="N13" s="996"/>
      <c r="O13" s="996"/>
      <c r="P13" s="996"/>
      <c r="Q13" s="996"/>
      <c r="R13" s="996"/>
      <c r="S13" s="996"/>
      <c r="T13" s="996"/>
      <c r="U13" s="969"/>
      <c r="V13" s="969"/>
      <c r="W13" s="969"/>
      <c r="X13" s="969"/>
      <c r="Y13" s="980"/>
      <c r="Z13" s="995"/>
      <c r="AA13" s="996"/>
      <c r="AB13" s="996"/>
      <c r="AC13" s="996"/>
      <c r="AD13" s="996"/>
      <c r="AE13" s="996"/>
      <c r="AF13" s="996"/>
      <c r="AG13" s="996"/>
      <c r="AH13" s="996"/>
      <c r="AI13" s="969"/>
      <c r="AJ13" s="969"/>
      <c r="AK13" s="969"/>
      <c r="AL13" s="969"/>
      <c r="AM13" s="980"/>
    </row>
    <row r="14" spans="1:39" ht="13.5" customHeight="1" x14ac:dyDescent="0.2">
      <c r="B14" s="978"/>
      <c r="C14" s="1454"/>
      <c r="D14" s="1454"/>
      <c r="E14" s="1454"/>
      <c r="F14" s="1454"/>
      <c r="G14" s="1454"/>
      <c r="H14" s="1454"/>
      <c r="I14" s="1454"/>
      <c r="J14" s="979"/>
      <c r="K14" s="1035">
        <v>2</v>
      </c>
      <c r="L14" s="1009"/>
      <c r="M14" s="979" t="s">
        <v>750</v>
      </c>
      <c r="N14" s="979"/>
      <c r="O14" s="981">
        <v>1</v>
      </c>
      <c r="P14" s="981"/>
      <c r="Q14" s="979" t="s">
        <v>1313</v>
      </c>
      <c r="R14" s="996"/>
      <c r="S14" s="996"/>
      <c r="T14" s="996"/>
      <c r="U14" s="969"/>
      <c r="V14" s="969"/>
      <c r="W14" s="969"/>
      <c r="X14" s="969"/>
      <c r="Y14" s="980"/>
      <c r="Z14" s="995"/>
      <c r="AA14" s="979" t="s">
        <v>750</v>
      </c>
      <c r="AB14" s="979"/>
      <c r="AC14" s="981">
        <v>1</v>
      </c>
      <c r="AD14" s="981"/>
      <c r="AE14" s="979" t="s">
        <v>1313</v>
      </c>
      <c r="AF14" s="996"/>
      <c r="AG14" s="996"/>
      <c r="AH14" s="996"/>
      <c r="AI14" s="969"/>
      <c r="AJ14" s="969"/>
      <c r="AK14" s="969"/>
      <c r="AL14" s="969"/>
      <c r="AM14" s="980"/>
    </row>
    <row r="15" spans="1:39" ht="13.5" customHeight="1" x14ac:dyDescent="0.2">
      <c r="B15" s="978"/>
      <c r="C15" s="1454"/>
      <c r="D15" s="1454"/>
      <c r="E15" s="1454"/>
      <c r="F15" s="1454"/>
      <c r="G15" s="1454"/>
      <c r="H15" s="1454"/>
      <c r="I15" s="1454"/>
      <c r="J15" s="979"/>
      <c r="K15" s="1035"/>
      <c r="L15" s="1009"/>
      <c r="M15" s="979"/>
      <c r="N15" s="979"/>
      <c r="O15" s="979"/>
      <c r="P15" s="979"/>
      <c r="Q15" s="996"/>
      <c r="R15" s="996"/>
      <c r="S15" s="996"/>
      <c r="T15" s="996"/>
      <c r="U15" s="969"/>
      <c r="V15" s="969"/>
      <c r="W15" s="969"/>
      <c r="X15" s="969"/>
      <c r="Y15" s="980"/>
      <c r="Z15" s="995"/>
      <c r="AA15" s="979"/>
      <c r="AB15" s="979"/>
      <c r="AC15" s="979"/>
      <c r="AD15" s="979"/>
      <c r="AE15" s="996"/>
      <c r="AF15" s="996"/>
      <c r="AG15" s="996"/>
      <c r="AH15" s="996"/>
      <c r="AI15" s="969"/>
      <c r="AJ15" s="969"/>
      <c r="AK15" s="969"/>
      <c r="AL15" s="969"/>
      <c r="AM15" s="980"/>
    </row>
    <row r="16" spans="1:39" ht="13.5" customHeight="1" x14ac:dyDescent="0.2">
      <c r="B16" s="978"/>
      <c r="C16" s="1454"/>
      <c r="D16" s="1454"/>
      <c r="E16" s="1454"/>
      <c r="F16" s="1454"/>
      <c r="G16" s="1454"/>
      <c r="H16" s="1454"/>
      <c r="I16" s="1454"/>
      <c r="J16" s="979"/>
      <c r="K16" s="1035"/>
      <c r="L16" s="1009"/>
      <c r="M16" s="979" t="s">
        <v>751</v>
      </c>
      <c r="N16" s="979"/>
      <c r="O16" s="981">
        <v>2</v>
      </c>
      <c r="P16" s="981"/>
      <c r="Q16" s="996"/>
      <c r="R16" s="996"/>
      <c r="S16" s="996"/>
      <c r="T16" s="996"/>
      <c r="U16" s="969"/>
      <c r="V16" s="969"/>
      <c r="W16" s="969"/>
      <c r="X16" s="969"/>
      <c r="Y16" s="980"/>
      <c r="Z16" s="995"/>
      <c r="AA16" s="979" t="s">
        <v>751</v>
      </c>
      <c r="AB16" s="979"/>
      <c r="AC16" s="981">
        <v>2</v>
      </c>
      <c r="AD16" s="981"/>
      <c r="AE16" s="996"/>
      <c r="AF16" s="996"/>
      <c r="AG16" s="996"/>
      <c r="AH16" s="996"/>
      <c r="AI16" s="969"/>
      <c r="AJ16" s="969"/>
      <c r="AK16" s="969"/>
      <c r="AL16" s="969"/>
      <c r="AM16" s="980"/>
    </row>
    <row r="17" spans="2:39" ht="13.5" customHeight="1" x14ac:dyDescent="0.2">
      <c r="B17" s="978"/>
      <c r="C17" s="1454"/>
      <c r="D17" s="1454"/>
      <c r="E17" s="1454"/>
      <c r="F17" s="1454"/>
      <c r="G17" s="1454"/>
      <c r="H17" s="1454"/>
      <c r="I17" s="1454"/>
      <c r="J17" s="979"/>
      <c r="K17" s="1035"/>
      <c r="L17" s="1009"/>
      <c r="M17" s="996"/>
      <c r="N17" s="996"/>
      <c r="O17" s="996"/>
      <c r="P17" s="996"/>
      <c r="Q17" s="996"/>
      <c r="R17" s="996"/>
      <c r="S17" s="996"/>
      <c r="T17" s="996"/>
      <c r="U17" s="969"/>
      <c r="V17" s="969"/>
      <c r="W17" s="969"/>
      <c r="X17" s="969"/>
      <c r="Y17" s="980"/>
      <c r="Z17" s="995"/>
      <c r="AA17" s="996"/>
      <c r="AB17" s="996"/>
      <c r="AC17" s="996"/>
      <c r="AD17" s="996"/>
      <c r="AE17" s="996"/>
      <c r="AF17" s="996"/>
      <c r="AG17" s="996"/>
      <c r="AH17" s="996"/>
      <c r="AI17" s="969"/>
      <c r="AJ17" s="969"/>
      <c r="AK17" s="969"/>
      <c r="AL17" s="969"/>
      <c r="AM17" s="980"/>
    </row>
    <row r="18" spans="2:39" ht="13.5" customHeight="1" x14ac:dyDescent="0.2">
      <c r="B18" s="978"/>
      <c r="C18" s="982"/>
      <c r="D18" s="982"/>
      <c r="E18" s="982"/>
      <c r="F18" s="982"/>
      <c r="G18" s="982"/>
      <c r="H18" s="982"/>
      <c r="I18" s="992"/>
      <c r="J18" s="979"/>
      <c r="K18" s="1035"/>
      <c r="L18" s="1009"/>
      <c r="M18" s="996"/>
      <c r="N18" s="996"/>
      <c r="O18" s="996"/>
      <c r="P18" s="996"/>
      <c r="Q18" s="996"/>
      <c r="R18" s="996"/>
      <c r="S18" s="996"/>
      <c r="T18" s="996"/>
      <c r="U18" s="969"/>
      <c r="V18" s="969"/>
      <c r="W18" s="969"/>
      <c r="X18" s="969"/>
      <c r="Y18" s="980"/>
      <c r="Z18" s="995"/>
      <c r="AA18" s="996"/>
      <c r="AB18" s="996"/>
      <c r="AC18" s="996"/>
      <c r="AD18" s="996"/>
      <c r="AE18" s="996"/>
      <c r="AF18" s="996"/>
      <c r="AG18" s="996"/>
      <c r="AH18" s="996"/>
      <c r="AI18" s="969"/>
      <c r="AJ18" s="969"/>
      <c r="AK18" s="969"/>
      <c r="AL18" s="969"/>
      <c r="AM18" s="980"/>
    </row>
    <row r="19" spans="2:39" ht="13.5" customHeight="1" x14ac:dyDescent="0.2">
      <c r="B19" s="978"/>
      <c r="C19" s="982"/>
      <c r="D19" s="982"/>
      <c r="E19" s="982"/>
      <c r="F19" s="982"/>
      <c r="G19" s="982"/>
      <c r="H19" s="982"/>
      <c r="I19" s="992"/>
      <c r="J19" s="979"/>
      <c r="K19" s="1035"/>
      <c r="L19" s="1009"/>
      <c r="M19" s="996"/>
      <c r="N19" s="996"/>
      <c r="O19" s="996"/>
      <c r="P19" s="996"/>
      <c r="Q19" s="996"/>
      <c r="R19" s="996"/>
      <c r="S19" s="996"/>
      <c r="T19" s="996"/>
      <c r="U19" s="969"/>
      <c r="V19" s="969"/>
      <c r="W19" s="969"/>
      <c r="X19" s="969"/>
      <c r="Y19" s="980"/>
      <c r="Z19" s="995"/>
      <c r="AA19" s="996"/>
      <c r="AB19" s="996"/>
      <c r="AC19" s="996"/>
      <c r="AD19" s="996"/>
      <c r="AE19" s="996"/>
      <c r="AF19" s="996"/>
      <c r="AG19" s="996"/>
      <c r="AH19" s="996"/>
      <c r="AI19" s="969"/>
      <c r="AJ19" s="969"/>
      <c r="AK19" s="969"/>
      <c r="AL19" s="969"/>
      <c r="AM19" s="980"/>
    </row>
    <row r="20" spans="2:39" ht="13.5" customHeight="1" thickBot="1" x14ac:dyDescent="0.25">
      <c r="B20" s="978"/>
      <c r="C20" s="982"/>
      <c r="D20" s="982"/>
      <c r="E20" s="982"/>
      <c r="F20" s="982"/>
      <c r="G20" s="982"/>
      <c r="H20" s="982"/>
      <c r="I20" s="992"/>
      <c r="J20" s="979"/>
      <c r="K20" s="1035"/>
      <c r="L20" s="1033"/>
      <c r="M20" s="997"/>
      <c r="N20" s="997"/>
      <c r="O20" s="997"/>
      <c r="P20" s="997"/>
      <c r="Q20" s="997"/>
      <c r="R20" s="997"/>
      <c r="S20" s="997"/>
      <c r="T20" s="997"/>
      <c r="U20" s="988"/>
      <c r="V20" s="988"/>
      <c r="W20" s="988"/>
      <c r="X20" s="988"/>
      <c r="Y20" s="989"/>
      <c r="Z20" s="986"/>
      <c r="AA20" s="997"/>
      <c r="AB20" s="997"/>
      <c r="AC20" s="997"/>
      <c r="AD20" s="997"/>
      <c r="AE20" s="997"/>
      <c r="AF20" s="997"/>
      <c r="AG20" s="997"/>
      <c r="AH20" s="997"/>
      <c r="AI20" s="988"/>
      <c r="AJ20" s="988"/>
      <c r="AK20" s="988"/>
      <c r="AL20" s="988"/>
      <c r="AM20" s="989"/>
    </row>
    <row r="21" spans="2:39" ht="13.5" customHeight="1" x14ac:dyDescent="0.2">
      <c r="B21" s="990"/>
      <c r="C21" s="991"/>
      <c r="D21" s="991"/>
      <c r="E21" s="991"/>
      <c r="F21" s="991"/>
      <c r="G21" s="991"/>
      <c r="H21" s="991"/>
      <c r="I21" s="998"/>
      <c r="J21" s="975"/>
      <c r="K21" s="999"/>
      <c r="L21" s="1022"/>
      <c r="M21" s="993"/>
      <c r="N21" s="993"/>
      <c r="O21" s="993"/>
      <c r="P21" s="993"/>
      <c r="Q21" s="993"/>
      <c r="R21" s="993"/>
      <c r="S21" s="993"/>
      <c r="T21" s="993"/>
      <c r="U21" s="976"/>
      <c r="V21" s="976"/>
      <c r="W21" s="976"/>
      <c r="X21" s="976"/>
      <c r="Y21" s="977"/>
      <c r="Z21" s="974"/>
      <c r="AA21" s="993"/>
      <c r="AB21" s="993"/>
      <c r="AC21" s="993"/>
      <c r="AD21" s="993"/>
      <c r="AE21" s="993"/>
      <c r="AF21" s="993"/>
      <c r="AG21" s="993"/>
      <c r="AH21" s="993"/>
      <c r="AI21" s="976"/>
      <c r="AJ21" s="976"/>
      <c r="AK21" s="976"/>
      <c r="AL21" s="976"/>
      <c r="AM21" s="977"/>
    </row>
    <row r="22" spans="2:39" ht="13.5" customHeight="1" x14ac:dyDescent="0.2">
      <c r="B22" s="1000"/>
      <c r="C22" s="1442" t="s">
        <v>1314</v>
      </c>
      <c r="D22" s="1442"/>
      <c r="E22" s="1442"/>
      <c r="F22" s="1442"/>
      <c r="G22" s="1442"/>
      <c r="H22" s="1442"/>
      <c r="I22" s="1442"/>
      <c r="J22" s="1001"/>
      <c r="K22" s="1445">
        <v>3</v>
      </c>
      <c r="L22" s="979"/>
      <c r="M22" s="979"/>
      <c r="N22" s="979"/>
      <c r="O22" s="979"/>
      <c r="P22" s="979"/>
      <c r="Q22" s="979"/>
      <c r="R22" s="979"/>
      <c r="S22" s="979"/>
      <c r="T22" s="979"/>
      <c r="U22" s="969"/>
      <c r="V22" s="969"/>
      <c r="W22" s="969"/>
      <c r="X22" s="969"/>
      <c r="Y22" s="980"/>
      <c r="Z22" s="978"/>
      <c r="AA22" s="979"/>
      <c r="AB22" s="979"/>
      <c r="AC22" s="979"/>
      <c r="AD22" s="979"/>
      <c r="AE22" s="979"/>
      <c r="AF22" s="979"/>
      <c r="AG22" s="979"/>
      <c r="AH22" s="979"/>
      <c r="AI22" s="969"/>
      <c r="AJ22" s="969"/>
      <c r="AK22" s="969"/>
      <c r="AL22" s="969"/>
      <c r="AM22" s="980"/>
    </row>
    <row r="23" spans="2:39" ht="13.5" customHeight="1" x14ac:dyDescent="0.2">
      <c r="B23" s="1000"/>
      <c r="C23" s="1442"/>
      <c r="D23" s="1442"/>
      <c r="E23" s="1442"/>
      <c r="F23" s="1442"/>
      <c r="G23" s="1442"/>
      <c r="H23" s="1442"/>
      <c r="I23" s="1442"/>
      <c r="J23" s="1001"/>
      <c r="K23" s="1445"/>
      <c r="L23" s="979"/>
      <c r="M23" s="969"/>
      <c r="N23" s="969"/>
      <c r="O23" s="969"/>
      <c r="P23" s="969"/>
      <c r="Q23" s="969"/>
      <c r="R23" s="979"/>
      <c r="S23" s="979"/>
      <c r="T23" s="979"/>
      <c r="U23" s="969"/>
      <c r="V23" s="969"/>
      <c r="W23" s="969"/>
      <c r="X23" s="969"/>
      <c r="Y23" s="980"/>
      <c r="Z23" s="978"/>
      <c r="AA23" s="969"/>
      <c r="AB23" s="969"/>
      <c r="AC23" s="969"/>
      <c r="AD23" s="969"/>
      <c r="AE23" s="969"/>
      <c r="AF23" s="979"/>
      <c r="AG23" s="979"/>
      <c r="AH23" s="979"/>
      <c r="AI23" s="969"/>
      <c r="AJ23" s="969"/>
      <c r="AK23" s="969"/>
      <c r="AL23" s="969"/>
      <c r="AM23" s="980"/>
    </row>
    <row r="24" spans="2:39" ht="13.5" customHeight="1" x14ac:dyDescent="0.2">
      <c r="B24" s="1000"/>
      <c r="C24" s="1442"/>
      <c r="D24" s="1442"/>
      <c r="E24" s="1442"/>
      <c r="F24" s="1442"/>
      <c r="G24" s="1442"/>
      <c r="H24" s="1442"/>
      <c r="I24" s="1442"/>
      <c r="J24" s="1001"/>
      <c r="K24" s="1445"/>
      <c r="L24" s="979"/>
      <c r="M24" s="979" t="s">
        <v>750</v>
      </c>
      <c r="N24" s="979"/>
      <c r="O24" s="981">
        <v>1</v>
      </c>
      <c r="P24" s="981"/>
      <c r="Q24" s="979" t="s">
        <v>1313</v>
      </c>
      <c r="R24" s="979"/>
      <c r="S24" s="979"/>
      <c r="T24" s="979"/>
      <c r="U24" s="969"/>
      <c r="V24" s="969"/>
      <c r="W24" s="969"/>
      <c r="X24" s="969"/>
      <c r="Y24" s="980"/>
      <c r="Z24" s="978"/>
      <c r="AA24" s="979" t="s">
        <v>750</v>
      </c>
      <c r="AB24" s="979"/>
      <c r="AC24" s="981">
        <v>1</v>
      </c>
      <c r="AD24" s="981"/>
      <c r="AE24" s="979" t="s">
        <v>1313</v>
      </c>
      <c r="AF24" s="979"/>
      <c r="AG24" s="979"/>
      <c r="AH24" s="979"/>
      <c r="AI24" s="969"/>
      <c r="AJ24" s="969"/>
      <c r="AK24" s="969"/>
      <c r="AL24" s="969"/>
      <c r="AM24" s="980"/>
    </row>
    <row r="25" spans="2:39" ht="13.5" customHeight="1" x14ac:dyDescent="0.2">
      <c r="B25" s="1000"/>
      <c r="C25" s="1442"/>
      <c r="D25" s="1442"/>
      <c r="E25" s="1442"/>
      <c r="F25" s="1442"/>
      <c r="G25" s="1442"/>
      <c r="H25" s="1442"/>
      <c r="I25" s="1442"/>
      <c r="J25" s="1001"/>
      <c r="K25" s="1445"/>
      <c r="L25" s="979"/>
      <c r="M25" s="979"/>
      <c r="N25" s="979"/>
      <c r="O25" s="979"/>
      <c r="P25" s="979"/>
      <c r="Q25" s="979"/>
      <c r="R25" s="979"/>
      <c r="S25" s="979"/>
      <c r="T25" s="979"/>
      <c r="U25" s="969"/>
      <c r="V25" s="969"/>
      <c r="W25" s="969"/>
      <c r="X25" s="969"/>
      <c r="Y25" s="980"/>
      <c r="Z25" s="978"/>
      <c r="AA25" s="979"/>
      <c r="AB25" s="979"/>
      <c r="AC25" s="979"/>
      <c r="AD25" s="979"/>
      <c r="AE25" s="979"/>
      <c r="AF25" s="979"/>
      <c r="AG25" s="979"/>
      <c r="AH25" s="979"/>
      <c r="AI25" s="969"/>
      <c r="AJ25" s="969"/>
      <c r="AK25" s="969"/>
      <c r="AL25" s="969"/>
      <c r="AM25" s="980"/>
    </row>
    <row r="26" spans="2:39" ht="13.5" customHeight="1" x14ac:dyDescent="0.2">
      <c r="B26" s="1000"/>
      <c r="C26" s="1442"/>
      <c r="D26" s="1442"/>
      <c r="E26" s="1442"/>
      <c r="F26" s="1442"/>
      <c r="G26" s="1442"/>
      <c r="H26" s="1442"/>
      <c r="I26" s="1442"/>
      <c r="J26" s="1001"/>
      <c r="K26" s="1445"/>
      <c r="L26" s="979"/>
      <c r="M26" s="979"/>
      <c r="N26" s="979"/>
      <c r="O26" s="979"/>
      <c r="P26" s="979"/>
      <c r="Q26" s="979"/>
      <c r="R26" s="983"/>
      <c r="S26" s="983"/>
      <c r="T26" s="983"/>
      <c r="U26" s="969"/>
      <c r="V26" s="969"/>
      <c r="W26" s="969"/>
      <c r="X26" s="969"/>
      <c r="Y26" s="980"/>
      <c r="Z26" s="978"/>
      <c r="AA26" s="979"/>
      <c r="AB26" s="979"/>
      <c r="AC26" s="979"/>
      <c r="AD26" s="979"/>
      <c r="AE26" s="979"/>
      <c r="AF26" s="983"/>
      <c r="AG26" s="983"/>
      <c r="AH26" s="983"/>
      <c r="AI26" s="969"/>
      <c r="AJ26" s="969"/>
      <c r="AK26" s="969"/>
      <c r="AL26" s="969"/>
      <c r="AM26" s="980"/>
    </row>
    <row r="27" spans="2:39" ht="13.5" customHeight="1" x14ac:dyDescent="0.2">
      <c r="B27" s="1002"/>
      <c r="C27" s="1442"/>
      <c r="D27" s="1442"/>
      <c r="E27" s="1442"/>
      <c r="F27" s="1442"/>
      <c r="G27" s="1442"/>
      <c r="H27" s="1442"/>
      <c r="I27" s="1442"/>
      <c r="J27" s="1003"/>
      <c r="K27" s="1445"/>
      <c r="L27" s="979"/>
      <c r="M27" s="979" t="s">
        <v>751</v>
      </c>
      <c r="N27" s="979"/>
      <c r="O27" s="981">
        <v>2</v>
      </c>
      <c r="P27" s="981"/>
      <c r="Q27" s="979"/>
      <c r="R27" s="983"/>
      <c r="S27" s="983"/>
      <c r="T27" s="983"/>
      <c r="U27" s="969"/>
      <c r="V27" s="969"/>
      <c r="W27" s="969"/>
      <c r="X27" s="969"/>
      <c r="Y27" s="980"/>
      <c r="Z27" s="978"/>
      <c r="AA27" s="979" t="s">
        <v>751</v>
      </c>
      <c r="AB27" s="979"/>
      <c r="AC27" s="981">
        <v>2</v>
      </c>
      <c r="AD27" s="981"/>
      <c r="AE27" s="979"/>
      <c r="AF27" s="983"/>
      <c r="AG27" s="983"/>
      <c r="AH27" s="983"/>
      <c r="AI27" s="969"/>
      <c r="AJ27" s="969"/>
      <c r="AK27" s="969"/>
      <c r="AL27" s="969"/>
      <c r="AM27" s="980"/>
    </row>
    <row r="28" spans="2:39" ht="13.5" customHeight="1" x14ac:dyDescent="0.2">
      <c r="B28" s="1002"/>
      <c r="C28" s="1442"/>
      <c r="D28" s="1442"/>
      <c r="E28" s="1442"/>
      <c r="F28" s="1442"/>
      <c r="G28" s="1442"/>
      <c r="H28" s="1442"/>
      <c r="I28" s="1442"/>
      <c r="J28" s="1003"/>
      <c r="K28" s="1445"/>
      <c r="L28" s="979"/>
      <c r="M28" s="983"/>
      <c r="N28" s="983"/>
      <c r="O28" s="983"/>
      <c r="P28" s="983"/>
      <c r="Q28" s="983"/>
      <c r="R28" s="983"/>
      <c r="S28" s="983"/>
      <c r="T28" s="983"/>
      <c r="U28" s="969"/>
      <c r="V28" s="969"/>
      <c r="W28" s="969"/>
      <c r="X28" s="969"/>
      <c r="Y28" s="980"/>
      <c r="Z28" s="978"/>
      <c r="AA28" s="983"/>
      <c r="AB28" s="983"/>
      <c r="AC28" s="983"/>
      <c r="AD28" s="983"/>
      <c r="AE28" s="983"/>
      <c r="AF28" s="983"/>
      <c r="AG28" s="983"/>
      <c r="AH28" s="983"/>
      <c r="AI28" s="969"/>
      <c r="AJ28" s="969"/>
      <c r="AK28" s="969"/>
      <c r="AL28" s="969"/>
      <c r="AM28" s="980"/>
    </row>
    <row r="29" spans="2:39" ht="13.5" customHeight="1" x14ac:dyDescent="0.2">
      <c r="B29" s="1002"/>
      <c r="C29" s="1442"/>
      <c r="D29" s="1442"/>
      <c r="E29" s="1442"/>
      <c r="F29" s="1442"/>
      <c r="G29" s="1442"/>
      <c r="H29" s="1442"/>
      <c r="I29" s="1442"/>
      <c r="J29" s="1003"/>
      <c r="K29" s="1445"/>
      <c r="L29" s="979"/>
      <c r="M29" s="983"/>
      <c r="N29" s="983"/>
      <c r="O29" s="983"/>
      <c r="P29" s="983"/>
      <c r="Q29" s="983"/>
      <c r="R29" s="983"/>
      <c r="S29" s="983"/>
      <c r="T29" s="983"/>
      <c r="U29" s="969"/>
      <c r="V29" s="969"/>
      <c r="W29" s="969"/>
      <c r="X29" s="969"/>
      <c r="Y29" s="980"/>
      <c r="Z29" s="978"/>
      <c r="AA29" s="983"/>
      <c r="AB29" s="983"/>
      <c r="AC29" s="983"/>
      <c r="AD29" s="983"/>
      <c r="AE29" s="983"/>
      <c r="AF29" s="983"/>
      <c r="AG29" s="983"/>
      <c r="AH29" s="983"/>
      <c r="AI29" s="969"/>
      <c r="AJ29" s="969"/>
      <c r="AK29" s="969"/>
      <c r="AL29" s="969"/>
      <c r="AM29" s="980"/>
    </row>
    <row r="30" spans="2:39" ht="13.5" customHeight="1" x14ac:dyDescent="0.2">
      <c r="B30" s="978"/>
      <c r="C30" s="1442"/>
      <c r="D30" s="1442"/>
      <c r="E30" s="1442"/>
      <c r="F30" s="1442"/>
      <c r="G30" s="1442"/>
      <c r="H30" s="1442"/>
      <c r="I30" s="1442"/>
      <c r="J30" s="979"/>
      <c r="K30" s="1445"/>
      <c r="L30" s="979"/>
      <c r="M30" s="1442"/>
      <c r="N30" s="1442"/>
      <c r="O30" s="1442"/>
      <c r="P30" s="1442"/>
      <c r="Q30" s="1442"/>
      <c r="R30" s="1442"/>
      <c r="S30" s="1442"/>
      <c r="T30" s="1442"/>
      <c r="U30" s="969"/>
      <c r="V30" s="969"/>
      <c r="W30" s="969"/>
      <c r="X30" s="969"/>
      <c r="Y30" s="980"/>
      <c r="Z30" s="978"/>
      <c r="AA30" s="1442"/>
      <c r="AB30" s="1442"/>
      <c r="AC30" s="1442"/>
      <c r="AD30" s="1442"/>
      <c r="AE30" s="1442"/>
      <c r="AF30" s="1442"/>
      <c r="AG30" s="1442"/>
      <c r="AH30" s="1442"/>
      <c r="AI30" s="969"/>
      <c r="AJ30" s="969"/>
      <c r="AK30" s="969"/>
      <c r="AL30" s="969"/>
      <c r="AM30" s="980"/>
    </row>
    <row r="31" spans="2:39" ht="13.5" customHeight="1" thickBot="1" x14ac:dyDescent="0.25">
      <c r="B31" s="1004"/>
      <c r="C31" s="987"/>
      <c r="D31" s="987"/>
      <c r="E31" s="987"/>
      <c r="F31" s="987"/>
      <c r="G31" s="987"/>
      <c r="H31" s="987"/>
      <c r="I31" s="987"/>
      <c r="J31" s="1005"/>
      <c r="K31" s="1446"/>
      <c r="L31" s="1033"/>
      <c r="M31" s="1443"/>
      <c r="N31" s="1443"/>
      <c r="O31" s="1443"/>
      <c r="P31" s="1443"/>
      <c r="Q31" s="1443"/>
      <c r="R31" s="1443"/>
      <c r="S31" s="1443"/>
      <c r="T31" s="1443"/>
      <c r="U31" s="988"/>
      <c r="V31" s="988"/>
      <c r="W31" s="988"/>
      <c r="X31" s="988"/>
      <c r="Y31" s="989"/>
      <c r="Z31" s="986"/>
      <c r="AA31" s="1443"/>
      <c r="AB31" s="1443"/>
      <c r="AC31" s="1443"/>
      <c r="AD31" s="1443"/>
      <c r="AE31" s="1443"/>
      <c r="AF31" s="1443"/>
      <c r="AG31" s="1443"/>
      <c r="AH31" s="1443"/>
      <c r="AI31" s="988"/>
      <c r="AJ31" s="988"/>
      <c r="AK31" s="988"/>
      <c r="AL31" s="988"/>
      <c r="AM31" s="989"/>
    </row>
    <row r="32" spans="2:39" ht="13.5" customHeight="1" x14ac:dyDescent="0.2">
      <c r="B32" s="978"/>
      <c r="C32" s="979"/>
      <c r="D32" s="984"/>
      <c r="E32" s="984"/>
      <c r="F32" s="984"/>
      <c r="G32" s="984"/>
      <c r="H32" s="984"/>
      <c r="I32" s="984"/>
      <c r="J32" s="979"/>
      <c r="K32" s="1035"/>
      <c r="L32" s="975"/>
      <c r="M32" s="975"/>
      <c r="N32" s="975"/>
      <c r="O32" s="975"/>
      <c r="P32" s="975"/>
      <c r="Q32" s="975"/>
      <c r="R32" s="975"/>
      <c r="S32" s="975"/>
      <c r="T32" s="976"/>
      <c r="U32" s="976"/>
      <c r="V32" s="976"/>
      <c r="W32" s="976"/>
      <c r="X32" s="976"/>
      <c r="Y32" s="977"/>
      <c r="Z32" s="990"/>
      <c r="AA32" s="975"/>
      <c r="AB32" s="975"/>
      <c r="AC32" s="975"/>
      <c r="AD32" s="975"/>
      <c r="AE32" s="975"/>
      <c r="AF32" s="975"/>
      <c r="AG32" s="975"/>
      <c r="AH32" s="976"/>
      <c r="AI32" s="976"/>
      <c r="AJ32" s="976"/>
      <c r="AK32" s="976"/>
      <c r="AL32" s="976"/>
      <c r="AM32" s="977"/>
    </row>
    <row r="33" spans="1:39" ht="13.5" customHeight="1" x14ac:dyDescent="0.2">
      <c r="B33" s="978"/>
      <c r="C33" s="984"/>
      <c r="D33" s="984"/>
      <c r="E33" s="984"/>
      <c r="F33" s="984"/>
      <c r="G33" s="984"/>
      <c r="H33" s="984"/>
      <c r="I33" s="984"/>
      <c r="J33" s="979"/>
      <c r="K33" s="1035"/>
      <c r="L33" s="979"/>
      <c r="M33" s="984"/>
      <c r="N33" s="984"/>
      <c r="O33" s="984"/>
      <c r="P33" s="984"/>
      <c r="Q33" s="984"/>
      <c r="R33" s="984"/>
      <c r="S33" s="984"/>
      <c r="T33" s="969"/>
      <c r="U33" s="969"/>
      <c r="V33" s="969"/>
      <c r="W33" s="969"/>
      <c r="X33" s="969"/>
      <c r="Y33" s="980"/>
      <c r="Z33" s="978"/>
      <c r="AA33" s="984"/>
      <c r="AB33" s="984"/>
      <c r="AC33" s="984"/>
      <c r="AD33" s="984"/>
      <c r="AE33" s="984"/>
      <c r="AF33" s="984"/>
      <c r="AG33" s="984"/>
      <c r="AH33" s="969"/>
      <c r="AI33" s="969"/>
      <c r="AJ33" s="969"/>
      <c r="AK33" s="969"/>
      <c r="AL33" s="969"/>
      <c r="AM33" s="980"/>
    </row>
    <row r="34" spans="1:39" ht="13.5" customHeight="1" x14ac:dyDescent="0.2">
      <c r="B34" s="1000"/>
      <c r="C34" s="1442" t="s">
        <v>1315</v>
      </c>
      <c r="D34" s="1442"/>
      <c r="E34" s="1442"/>
      <c r="F34" s="1442"/>
      <c r="G34" s="1442"/>
      <c r="H34" s="1442"/>
      <c r="I34" s="1442"/>
      <c r="J34" s="979"/>
      <c r="K34" s="1036">
        <v>4</v>
      </c>
      <c r="L34" s="1009"/>
      <c r="M34" s="984"/>
      <c r="N34" s="984"/>
      <c r="O34" s="984"/>
      <c r="P34" s="984"/>
      <c r="Q34" s="984"/>
      <c r="R34" s="984"/>
      <c r="S34" s="984"/>
      <c r="T34" s="969"/>
      <c r="U34" s="969"/>
      <c r="V34" s="969"/>
      <c r="W34" s="969"/>
      <c r="X34" s="969"/>
      <c r="Y34" s="980"/>
      <c r="Z34" s="995"/>
      <c r="AA34" s="984"/>
      <c r="AB34" s="984"/>
      <c r="AC34" s="984"/>
      <c r="AD34" s="984"/>
      <c r="AE34" s="984"/>
      <c r="AF34" s="984"/>
      <c r="AG34" s="984"/>
      <c r="AH34" s="969"/>
      <c r="AI34" s="969"/>
      <c r="AJ34" s="969"/>
      <c r="AK34" s="969"/>
      <c r="AL34" s="969"/>
      <c r="AM34" s="980"/>
    </row>
    <row r="35" spans="1:39" ht="13.5" customHeight="1" x14ac:dyDescent="0.2">
      <c r="B35" s="1006"/>
      <c r="C35" s="1442"/>
      <c r="D35" s="1442"/>
      <c r="E35" s="1442"/>
      <c r="F35" s="1442"/>
      <c r="G35" s="1442"/>
      <c r="H35" s="1442"/>
      <c r="I35" s="1442"/>
      <c r="J35" s="979"/>
      <c r="K35" s="1035"/>
      <c r="L35" s="1009"/>
      <c r="M35" s="979" t="s">
        <v>750</v>
      </c>
      <c r="N35" s="979"/>
      <c r="O35" s="981">
        <v>1</v>
      </c>
      <c r="P35" s="981"/>
      <c r="Q35" s="979"/>
      <c r="R35" s="979"/>
      <c r="S35" s="979"/>
      <c r="T35" s="969"/>
      <c r="U35" s="969"/>
      <c r="V35" s="969"/>
      <c r="W35" s="969"/>
      <c r="X35" s="969"/>
      <c r="Y35" s="980"/>
      <c r="Z35" s="995"/>
      <c r="AA35" s="979" t="s">
        <v>750</v>
      </c>
      <c r="AB35" s="979"/>
      <c r="AC35" s="981">
        <v>1</v>
      </c>
      <c r="AD35" s="981"/>
      <c r="AE35" s="979"/>
      <c r="AF35" s="979"/>
      <c r="AG35" s="979"/>
      <c r="AH35" s="969"/>
      <c r="AI35" s="969"/>
      <c r="AJ35" s="969"/>
      <c r="AK35" s="969"/>
      <c r="AL35" s="969"/>
      <c r="AM35" s="980"/>
    </row>
    <row r="36" spans="1:39" ht="13.5" customHeight="1" x14ac:dyDescent="0.2">
      <c r="B36" s="1006"/>
      <c r="C36" s="1442"/>
      <c r="D36" s="1442"/>
      <c r="E36" s="1442"/>
      <c r="F36" s="1442"/>
      <c r="G36" s="1442"/>
      <c r="H36" s="1442"/>
      <c r="I36" s="1442"/>
      <c r="J36" s="979"/>
      <c r="K36" s="1035"/>
      <c r="L36" s="1009"/>
      <c r="M36" s="979"/>
      <c r="N36" s="979"/>
      <c r="O36" s="979"/>
      <c r="P36" s="979"/>
      <c r="Q36" s="984"/>
      <c r="R36" s="984"/>
      <c r="S36" s="984"/>
      <c r="T36" s="969"/>
      <c r="U36" s="969"/>
      <c r="V36" s="969"/>
      <c r="W36" s="969"/>
      <c r="X36" s="969"/>
      <c r="Y36" s="980"/>
      <c r="Z36" s="995"/>
      <c r="AA36" s="979"/>
      <c r="AB36" s="979"/>
      <c r="AC36" s="979"/>
      <c r="AD36" s="979"/>
      <c r="AE36" s="984"/>
      <c r="AF36" s="984"/>
      <c r="AG36" s="984"/>
      <c r="AH36" s="969"/>
      <c r="AI36" s="969"/>
      <c r="AJ36" s="969"/>
      <c r="AK36" s="969"/>
      <c r="AL36" s="969"/>
      <c r="AM36" s="980"/>
    </row>
    <row r="37" spans="1:39" ht="13.5" customHeight="1" x14ac:dyDescent="0.2">
      <c r="B37" s="978"/>
      <c r="C37" s="1442"/>
      <c r="D37" s="1442"/>
      <c r="E37" s="1442"/>
      <c r="F37" s="1442"/>
      <c r="G37" s="1442"/>
      <c r="H37" s="1442"/>
      <c r="I37" s="1442"/>
      <c r="J37" s="979"/>
      <c r="K37" s="1036"/>
      <c r="L37" s="979"/>
      <c r="M37" s="979" t="s">
        <v>751</v>
      </c>
      <c r="N37" s="979"/>
      <c r="O37" s="981">
        <v>2</v>
      </c>
      <c r="P37" s="981"/>
      <c r="Q37" s="979" t="s">
        <v>1316</v>
      </c>
      <c r="R37" s="984"/>
      <c r="S37" s="984"/>
      <c r="T37" s="969"/>
      <c r="U37" s="969"/>
      <c r="V37" s="969"/>
      <c r="W37" s="969"/>
      <c r="X37" s="969"/>
      <c r="Y37" s="980"/>
      <c r="Z37" s="978"/>
      <c r="AA37" s="979" t="s">
        <v>751</v>
      </c>
      <c r="AB37" s="979"/>
      <c r="AC37" s="981">
        <v>2</v>
      </c>
      <c r="AD37" s="981"/>
      <c r="AE37" s="979" t="s">
        <v>1316</v>
      </c>
      <c r="AF37" s="984"/>
      <c r="AG37" s="984"/>
      <c r="AH37" s="969"/>
      <c r="AI37" s="969"/>
      <c r="AJ37" s="969"/>
      <c r="AK37" s="969"/>
      <c r="AL37" s="969"/>
      <c r="AM37" s="980"/>
    </row>
    <row r="38" spans="1:39" ht="13.5" customHeight="1" x14ac:dyDescent="0.2">
      <c r="B38" s="978"/>
      <c r="C38" s="1442"/>
      <c r="D38" s="1442"/>
      <c r="E38" s="1442"/>
      <c r="F38" s="1442"/>
      <c r="G38" s="1442"/>
      <c r="H38" s="1442"/>
      <c r="I38" s="1442"/>
      <c r="J38" s="979"/>
      <c r="K38" s="1035"/>
      <c r="L38" s="979"/>
      <c r="M38" s="983"/>
      <c r="N38" s="983"/>
      <c r="O38" s="983"/>
      <c r="P38" s="983"/>
      <c r="Q38" s="996"/>
      <c r="R38" s="996"/>
      <c r="S38" s="996"/>
      <c r="T38" s="969"/>
      <c r="U38" s="969"/>
      <c r="V38" s="969"/>
      <c r="W38" s="969"/>
      <c r="X38" s="969"/>
      <c r="Y38" s="980"/>
      <c r="Z38" s="978"/>
      <c r="AA38" s="983"/>
      <c r="AB38" s="983"/>
      <c r="AC38" s="983"/>
      <c r="AD38" s="983"/>
      <c r="AE38" s="996"/>
      <c r="AF38" s="996"/>
      <c r="AG38" s="996"/>
      <c r="AH38" s="969"/>
      <c r="AI38" s="969"/>
      <c r="AJ38" s="969"/>
      <c r="AK38" s="969"/>
      <c r="AL38" s="969"/>
      <c r="AM38" s="980"/>
    </row>
    <row r="39" spans="1:39" s="969" customFormat="1" ht="13.5" customHeight="1" x14ac:dyDescent="0.2">
      <c r="A39" s="972"/>
      <c r="B39" s="978"/>
      <c r="C39" s="982"/>
      <c r="D39" s="982"/>
      <c r="E39" s="982"/>
      <c r="F39" s="982"/>
      <c r="G39" s="982"/>
      <c r="H39" s="982"/>
      <c r="I39" s="992"/>
      <c r="J39" s="979"/>
      <c r="K39" s="1035"/>
      <c r="L39" s="1009"/>
      <c r="M39" s="1442"/>
      <c r="N39" s="1442"/>
      <c r="O39" s="1442"/>
      <c r="P39" s="1442"/>
      <c r="Q39" s="1442"/>
      <c r="R39" s="1442"/>
      <c r="S39" s="1442"/>
      <c r="Y39" s="980"/>
      <c r="Z39" s="995"/>
      <c r="AA39" s="1442"/>
      <c r="AB39" s="1442"/>
      <c r="AC39" s="1442"/>
      <c r="AD39" s="1442"/>
      <c r="AE39" s="1442"/>
      <c r="AF39" s="1442"/>
      <c r="AG39" s="1442"/>
      <c r="AM39" s="980"/>
    </row>
    <row r="40" spans="1:39" s="969" customFormat="1" ht="13.5" customHeight="1" thickBot="1" x14ac:dyDescent="0.25">
      <c r="A40" s="972"/>
      <c r="B40" s="1004"/>
      <c r="C40" s="1007"/>
      <c r="D40" s="1007"/>
      <c r="E40" s="1007"/>
      <c r="F40" s="1007"/>
      <c r="G40" s="1007"/>
      <c r="H40" s="1007"/>
      <c r="I40" s="1008"/>
      <c r="J40" s="1005"/>
      <c r="K40" s="1038"/>
      <c r="L40" s="1033"/>
      <c r="M40" s="987"/>
      <c r="N40" s="987"/>
      <c r="O40" s="987"/>
      <c r="P40" s="987"/>
      <c r="Q40" s="987"/>
      <c r="R40" s="987"/>
      <c r="S40" s="987"/>
      <c r="T40" s="988"/>
      <c r="U40" s="988"/>
      <c r="V40" s="988"/>
      <c r="W40" s="988"/>
      <c r="X40" s="988"/>
      <c r="Y40" s="989"/>
      <c r="Z40" s="986"/>
      <c r="AA40" s="987"/>
      <c r="AB40" s="987"/>
      <c r="AC40" s="987"/>
      <c r="AD40" s="987"/>
      <c r="AE40" s="987"/>
      <c r="AF40" s="987"/>
      <c r="AG40" s="987"/>
      <c r="AH40" s="988"/>
      <c r="AI40" s="988"/>
      <c r="AJ40" s="988"/>
      <c r="AK40" s="988"/>
      <c r="AL40" s="988"/>
      <c r="AM40" s="989"/>
    </row>
    <row r="41" spans="1:39" s="969" customFormat="1" ht="13.5" customHeight="1" x14ac:dyDescent="0.2">
      <c r="A41" s="972"/>
      <c r="B41" s="978"/>
      <c r="C41" s="982"/>
      <c r="D41" s="982"/>
      <c r="E41" s="982"/>
      <c r="F41" s="982"/>
      <c r="G41" s="982"/>
      <c r="H41" s="982"/>
      <c r="I41" s="992"/>
      <c r="J41" s="979"/>
      <c r="K41" s="1035"/>
      <c r="L41" s="1009"/>
      <c r="M41" s="979"/>
      <c r="N41" s="979"/>
      <c r="O41" s="979"/>
      <c r="P41" s="979"/>
      <c r="Q41" s="979"/>
      <c r="R41" s="979"/>
      <c r="S41" s="979"/>
      <c r="T41" s="979"/>
      <c r="U41" s="979"/>
      <c r="V41" s="979"/>
      <c r="W41" s="979"/>
      <c r="X41" s="979"/>
      <c r="Y41" s="979"/>
      <c r="Z41" s="974"/>
      <c r="AA41" s="975"/>
      <c r="AB41" s="975"/>
      <c r="AC41" s="975"/>
      <c r="AD41" s="975"/>
      <c r="AE41" s="975"/>
      <c r="AF41" s="975"/>
      <c r="AG41" s="975"/>
      <c r="AH41" s="975"/>
      <c r="AI41" s="975"/>
      <c r="AJ41" s="975"/>
      <c r="AK41" s="975"/>
      <c r="AL41" s="975"/>
      <c r="AM41" s="1040"/>
    </row>
    <row r="42" spans="1:39" ht="13.5" customHeight="1" x14ac:dyDescent="0.2">
      <c r="B42" s="978"/>
      <c r="C42" s="982"/>
      <c r="D42" s="982"/>
      <c r="E42" s="982"/>
      <c r="F42" s="982"/>
      <c r="G42" s="982"/>
      <c r="H42" s="982"/>
      <c r="I42" s="992"/>
      <c r="J42" s="979"/>
      <c r="K42" s="1035"/>
      <c r="L42" s="979" t="s">
        <v>744</v>
      </c>
      <c r="M42" s="979" t="s">
        <v>1065</v>
      </c>
      <c r="N42" s="979"/>
      <c r="O42" s="979"/>
      <c r="P42" s="979"/>
      <c r="Q42" s="979"/>
      <c r="R42" s="979"/>
      <c r="S42" s="979"/>
      <c r="T42" s="979"/>
      <c r="U42" s="1010">
        <v>1</v>
      </c>
      <c r="V42" s="981"/>
      <c r="W42" s="979" t="s">
        <v>540</v>
      </c>
      <c r="X42" s="979"/>
      <c r="Y42" s="979"/>
      <c r="Z42" s="978" t="s">
        <v>744</v>
      </c>
      <c r="AA42" s="979" t="s">
        <v>1065</v>
      </c>
      <c r="AB42" s="979"/>
      <c r="AC42" s="979"/>
      <c r="AD42" s="979"/>
      <c r="AE42" s="979"/>
      <c r="AF42" s="979"/>
      <c r="AG42" s="979"/>
      <c r="AH42" s="979"/>
      <c r="AI42" s="1010">
        <v>1</v>
      </c>
      <c r="AJ42" s="981"/>
      <c r="AK42" s="979" t="s">
        <v>540</v>
      </c>
      <c r="AL42" s="979"/>
      <c r="AM42" s="1025"/>
    </row>
    <row r="43" spans="1:39" ht="13.5" customHeight="1" x14ac:dyDescent="0.2">
      <c r="B43" s="978"/>
      <c r="C43" s="1442" t="s">
        <v>1066</v>
      </c>
      <c r="D43" s="1442"/>
      <c r="E43" s="1442"/>
      <c r="F43" s="1442"/>
      <c r="G43" s="1442"/>
      <c r="H43" s="1442"/>
      <c r="I43" s="1442"/>
      <c r="J43" s="979"/>
      <c r="K43" s="1035"/>
      <c r="L43" s="979"/>
      <c r="M43" s="983"/>
      <c r="N43" s="983"/>
      <c r="O43" s="983"/>
      <c r="P43" s="983"/>
      <c r="Q43" s="983"/>
      <c r="R43" s="983"/>
      <c r="S43" s="983"/>
      <c r="T43" s="983"/>
      <c r="U43" s="979"/>
      <c r="V43" s="979"/>
      <c r="W43" s="1444"/>
      <c r="X43" s="1444"/>
      <c r="Y43" s="1444"/>
      <c r="Z43" s="978"/>
      <c r="AA43" s="983"/>
      <c r="AB43" s="983"/>
      <c r="AC43" s="983"/>
      <c r="AD43" s="983"/>
      <c r="AE43" s="983"/>
      <c r="AF43" s="983"/>
      <c r="AG43" s="983"/>
      <c r="AH43" s="983"/>
      <c r="AI43" s="979"/>
      <c r="AJ43" s="979"/>
      <c r="AK43" s="1444"/>
      <c r="AL43" s="1444"/>
      <c r="AM43" s="1447"/>
    </row>
    <row r="44" spans="1:39" ht="13.5" customHeight="1" x14ac:dyDescent="0.2">
      <c r="B44" s="978"/>
      <c r="C44" s="1442"/>
      <c r="D44" s="1442"/>
      <c r="E44" s="1442"/>
      <c r="F44" s="1442"/>
      <c r="G44" s="1442"/>
      <c r="H44" s="1442"/>
      <c r="I44" s="1442"/>
      <c r="J44" s="979"/>
      <c r="K44" s="1036">
        <v>5</v>
      </c>
      <c r="L44" s="979"/>
      <c r="M44" s="983"/>
      <c r="N44" s="983"/>
      <c r="O44" s="983"/>
      <c r="P44" s="983"/>
      <c r="Q44" s="983"/>
      <c r="R44" s="983"/>
      <c r="S44" s="983"/>
      <c r="T44" s="983"/>
      <c r="U44" s="979"/>
      <c r="V44" s="979"/>
      <c r="W44" s="1011"/>
      <c r="X44" s="1011"/>
      <c r="Y44" s="1044"/>
      <c r="Z44" s="978"/>
      <c r="AA44" s="983"/>
      <c r="AB44" s="983"/>
      <c r="AC44" s="983"/>
      <c r="AD44" s="983"/>
      <c r="AE44" s="983"/>
      <c r="AF44" s="983"/>
      <c r="AG44" s="983"/>
      <c r="AH44" s="983"/>
      <c r="AI44" s="979"/>
      <c r="AJ44" s="979"/>
      <c r="AK44" s="1011"/>
      <c r="AL44" s="1011"/>
      <c r="AM44" s="1026"/>
    </row>
    <row r="45" spans="1:39" ht="13.5" customHeight="1" x14ac:dyDescent="0.2">
      <c r="B45" s="978"/>
      <c r="C45" s="1442"/>
      <c r="D45" s="1442"/>
      <c r="E45" s="1442"/>
      <c r="F45" s="1442"/>
      <c r="G45" s="1442"/>
      <c r="H45" s="1442"/>
      <c r="I45" s="1442"/>
      <c r="J45" s="979"/>
      <c r="K45" s="1035"/>
      <c r="L45" s="979" t="s">
        <v>747</v>
      </c>
      <c r="M45" s="1442" t="s">
        <v>180</v>
      </c>
      <c r="N45" s="1442"/>
      <c r="O45" s="1442"/>
      <c r="P45" s="1442"/>
      <c r="Q45" s="1442"/>
      <c r="R45" s="1442"/>
      <c r="S45" s="1442"/>
      <c r="T45" s="1442"/>
      <c r="U45" s="1010">
        <v>2</v>
      </c>
      <c r="V45" s="981"/>
      <c r="W45" s="979"/>
      <c r="X45" s="979"/>
      <c r="Y45" s="979"/>
      <c r="Z45" s="978" t="s">
        <v>747</v>
      </c>
      <c r="AA45" s="1442" t="s">
        <v>180</v>
      </c>
      <c r="AB45" s="1442"/>
      <c r="AC45" s="1442"/>
      <c r="AD45" s="1442"/>
      <c r="AE45" s="1442"/>
      <c r="AF45" s="1442"/>
      <c r="AG45" s="1442"/>
      <c r="AH45" s="1442"/>
      <c r="AI45" s="1010">
        <v>2</v>
      </c>
      <c r="AJ45" s="981"/>
      <c r="AK45" s="979"/>
      <c r="AL45" s="979"/>
      <c r="AM45" s="1025"/>
    </row>
    <row r="46" spans="1:39" ht="13.5" customHeight="1" x14ac:dyDescent="0.2">
      <c r="B46" s="978"/>
      <c r="C46" s="1442"/>
      <c r="D46" s="1442"/>
      <c r="E46" s="1442"/>
      <c r="F46" s="1442"/>
      <c r="G46" s="1442"/>
      <c r="H46" s="1442"/>
      <c r="I46" s="1442"/>
      <c r="J46" s="979"/>
      <c r="K46" s="1035"/>
      <c r="L46" s="1009"/>
      <c r="M46" s="1442"/>
      <c r="N46" s="1442"/>
      <c r="O46" s="1442"/>
      <c r="P46" s="1442"/>
      <c r="Q46" s="1442"/>
      <c r="R46" s="1442"/>
      <c r="S46" s="1442"/>
      <c r="T46" s="1442"/>
      <c r="U46" s="979"/>
      <c r="V46" s="979"/>
      <c r="W46" s="979"/>
      <c r="X46" s="979"/>
      <c r="Y46" s="979"/>
      <c r="Z46" s="995"/>
      <c r="AA46" s="1442"/>
      <c r="AB46" s="1442"/>
      <c r="AC46" s="1442"/>
      <c r="AD46" s="1442"/>
      <c r="AE46" s="1442"/>
      <c r="AF46" s="1442"/>
      <c r="AG46" s="1442"/>
      <c r="AH46" s="1442"/>
      <c r="AI46" s="979"/>
      <c r="AJ46" s="979"/>
      <c r="AK46" s="979"/>
      <c r="AL46" s="979"/>
      <c r="AM46" s="1025"/>
    </row>
    <row r="47" spans="1:39" ht="13.5" customHeight="1" x14ac:dyDescent="0.2">
      <c r="B47" s="978"/>
      <c r="C47" s="1442"/>
      <c r="D47" s="1442"/>
      <c r="E47" s="1442"/>
      <c r="F47" s="1442"/>
      <c r="G47" s="1442"/>
      <c r="H47" s="1442"/>
      <c r="I47" s="1442"/>
      <c r="J47" s="979"/>
      <c r="K47" s="1035"/>
      <c r="L47" s="979"/>
      <c r="M47" s="979"/>
      <c r="N47" s="979"/>
      <c r="O47" s="979"/>
      <c r="P47" s="979"/>
      <c r="Q47" s="979"/>
      <c r="R47" s="979"/>
      <c r="S47" s="979"/>
      <c r="T47" s="979"/>
      <c r="U47" s="979"/>
      <c r="V47" s="979"/>
      <c r="W47" s="979"/>
      <c r="X47" s="979"/>
      <c r="Y47" s="979"/>
      <c r="Z47" s="978"/>
      <c r="AA47" s="979"/>
      <c r="AB47" s="979"/>
      <c r="AC47" s="979"/>
      <c r="AD47" s="979"/>
      <c r="AE47" s="979"/>
      <c r="AF47" s="979"/>
      <c r="AG47" s="979"/>
      <c r="AH47" s="979"/>
      <c r="AI47" s="979"/>
      <c r="AJ47" s="979"/>
      <c r="AK47" s="979"/>
      <c r="AL47" s="979"/>
      <c r="AM47" s="1025"/>
    </row>
    <row r="48" spans="1:39" ht="13.5" customHeight="1" x14ac:dyDescent="0.2">
      <c r="B48" s="978"/>
      <c r="C48" s="1442"/>
      <c r="D48" s="1442"/>
      <c r="E48" s="1442"/>
      <c r="F48" s="1442"/>
      <c r="G48" s="1442"/>
      <c r="H48" s="1442"/>
      <c r="I48" s="1442"/>
      <c r="J48" s="979"/>
      <c r="K48" s="1035"/>
      <c r="L48" s="979" t="s">
        <v>752</v>
      </c>
      <c r="M48" s="1442" t="s">
        <v>181</v>
      </c>
      <c r="N48" s="1442"/>
      <c r="O48" s="1442"/>
      <c r="P48" s="1442"/>
      <c r="Q48" s="1442"/>
      <c r="R48" s="1442"/>
      <c r="S48" s="1442"/>
      <c r="T48" s="1442"/>
      <c r="U48" s="1010">
        <v>3</v>
      </c>
      <c r="V48" s="981"/>
      <c r="W48" s="979" t="s">
        <v>540</v>
      </c>
      <c r="X48" s="1012"/>
      <c r="Y48" s="979"/>
      <c r="Z48" s="978" t="s">
        <v>752</v>
      </c>
      <c r="AA48" s="1442" t="s">
        <v>181</v>
      </c>
      <c r="AB48" s="1442"/>
      <c r="AC48" s="1442"/>
      <c r="AD48" s="1442"/>
      <c r="AE48" s="1442"/>
      <c r="AF48" s="1442"/>
      <c r="AG48" s="1442"/>
      <c r="AH48" s="1442"/>
      <c r="AI48" s="1010">
        <v>3</v>
      </c>
      <c r="AJ48" s="981"/>
      <c r="AK48" s="979" t="s">
        <v>540</v>
      </c>
      <c r="AL48" s="1012"/>
      <c r="AM48" s="1025"/>
    </row>
    <row r="49" spans="1:39" ht="13.5" customHeight="1" x14ac:dyDescent="0.2">
      <c r="B49" s="978"/>
      <c r="C49" s="982"/>
      <c r="D49" s="982"/>
      <c r="E49" s="982"/>
      <c r="F49" s="982"/>
      <c r="G49" s="982"/>
      <c r="H49" s="982"/>
      <c r="I49" s="992"/>
      <c r="J49" s="979"/>
      <c r="K49" s="1035"/>
      <c r="L49" s="1009"/>
      <c r="M49" s="1442"/>
      <c r="N49" s="1442"/>
      <c r="O49" s="1442"/>
      <c r="P49" s="1442"/>
      <c r="Q49" s="1442"/>
      <c r="R49" s="1442"/>
      <c r="S49" s="1442"/>
      <c r="T49" s="1442"/>
      <c r="U49" s="979"/>
      <c r="V49" s="979"/>
      <c r="W49" s="979"/>
      <c r="X49" s="979"/>
      <c r="Y49" s="979"/>
      <c r="Z49" s="995"/>
      <c r="AA49" s="1442"/>
      <c r="AB49" s="1442"/>
      <c r="AC49" s="1442"/>
      <c r="AD49" s="1442"/>
      <c r="AE49" s="1442"/>
      <c r="AF49" s="1442"/>
      <c r="AG49" s="1442"/>
      <c r="AH49" s="1442"/>
      <c r="AI49" s="979"/>
      <c r="AJ49" s="979"/>
      <c r="AK49" s="979"/>
      <c r="AL49" s="979"/>
      <c r="AM49" s="1025"/>
    </row>
    <row r="50" spans="1:39" ht="13.5" customHeight="1" x14ac:dyDescent="0.2">
      <c r="B50" s="978"/>
      <c r="C50" s="982"/>
      <c r="D50" s="982"/>
      <c r="E50" s="982"/>
      <c r="F50" s="982"/>
      <c r="G50" s="982"/>
      <c r="H50" s="982"/>
      <c r="I50" s="992"/>
      <c r="J50" s="979"/>
      <c r="K50" s="1035"/>
      <c r="L50" s="1009"/>
      <c r="M50" s="979"/>
      <c r="N50" s="979"/>
      <c r="O50" s="979"/>
      <c r="P50" s="979"/>
      <c r="Q50" s="979"/>
      <c r="R50" s="979"/>
      <c r="S50" s="979"/>
      <c r="T50" s="979"/>
      <c r="U50" s="979"/>
      <c r="V50" s="979"/>
      <c r="W50" s="979"/>
      <c r="X50" s="979"/>
      <c r="Y50" s="979"/>
      <c r="Z50" s="995"/>
      <c r="AA50" s="979"/>
      <c r="AB50" s="979"/>
      <c r="AC50" s="979"/>
      <c r="AD50" s="979"/>
      <c r="AE50" s="979"/>
      <c r="AF50" s="979"/>
      <c r="AG50" s="979"/>
      <c r="AH50" s="979"/>
      <c r="AI50" s="979"/>
      <c r="AJ50" s="979"/>
      <c r="AK50" s="979"/>
      <c r="AL50" s="979"/>
      <c r="AM50" s="1025"/>
    </row>
    <row r="51" spans="1:39" s="969" customFormat="1" ht="13.5" customHeight="1" x14ac:dyDescent="0.2">
      <c r="A51" s="972"/>
      <c r="B51" s="978"/>
      <c r="C51" s="982"/>
      <c r="D51" s="982"/>
      <c r="E51" s="982"/>
      <c r="F51" s="982"/>
      <c r="G51" s="982"/>
      <c r="H51" s="982"/>
      <c r="I51" s="992"/>
      <c r="J51" s="979"/>
      <c r="K51" s="1035"/>
      <c r="L51" s="1009" t="s">
        <v>999</v>
      </c>
      <c r="M51" s="1442" t="s">
        <v>182</v>
      </c>
      <c r="N51" s="1442"/>
      <c r="O51" s="1442"/>
      <c r="P51" s="1442"/>
      <c r="Q51" s="1442"/>
      <c r="R51" s="1442"/>
      <c r="S51" s="1442"/>
      <c r="T51" s="1442"/>
      <c r="U51" s="979"/>
      <c r="V51" s="979"/>
      <c r="W51" s="979"/>
      <c r="X51" s="979"/>
      <c r="Y51" s="979"/>
      <c r="Z51" s="995" t="s">
        <v>999</v>
      </c>
      <c r="AA51" s="1442" t="s">
        <v>182</v>
      </c>
      <c r="AB51" s="1442"/>
      <c r="AC51" s="1442"/>
      <c r="AD51" s="1442"/>
      <c r="AE51" s="1442"/>
      <c r="AF51" s="1442"/>
      <c r="AG51" s="1442"/>
      <c r="AH51" s="1442"/>
      <c r="AI51" s="979"/>
      <c r="AJ51" s="979"/>
      <c r="AK51" s="979"/>
      <c r="AL51" s="979"/>
      <c r="AM51" s="1025"/>
    </row>
    <row r="52" spans="1:39" s="969" customFormat="1" ht="13.5" customHeight="1" x14ac:dyDescent="0.2">
      <c r="A52" s="972"/>
      <c r="B52" s="978"/>
      <c r="C52" s="982"/>
      <c r="D52" s="982"/>
      <c r="E52" s="982"/>
      <c r="F52" s="982"/>
      <c r="G52" s="982"/>
      <c r="H52" s="982"/>
      <c r="I52" s="992"/>
      <c r="J52" s="979"/>
      <c r="K52" s="1035"/>
      <c r="L52" s="1009"/>
      <c r="M52" s="1442"/>
      <c r="N52" s="1442"/>
      <c r="O52" s="1442"/>
      <c r="P52" s="1442"/>
      <c r="Q52" s="1442"/>
      <c r="R52" s="1442"/>
      <c r="S52" s="1442"/>
      <c r="T52" s="1442"/>
      <c r="U52" s="1010">
        <v>4</v>
      </c>
      <c r="V52" s="981"/>
      <c r="W52" s="979"/>
      <c r="X52" s="979"/>
      <c r="Y52" s="979"/>
      <c r="Z52" s="995"/>
      <c r="AA52" s="1442"/>
      <c r="AB52" s="1442"/>
      <c r="AC52" s="1442"/>
      <c r="AD52" s="1442"/>
      <c r="AE52" s="1442"/>
      <c r="AF52" s="1442"/>
      <c r="AG52" s="1442"/>
      <c r="AH52" s="1442"/>
      <c r="AI52" s="1010">
        <v>4</v>
      </c>
      <c r="AJ52" s="981"/>
      <c r="AK52" s="979"/>
      <c r="AL52" s="979"/>
      <c r="AM52" s="1025"/>
    </row>
    <row r="53" spans="1:39" ht="13.5" customHeight="1" thickBot="1" x14ac:dyDescent="0.25">
      <c r="B53" s="978"/>
      <c r="C53" s="982"/>
      <c r="D53" s="982"/>
      <c r="E53" s="982"/>
      <c r="F53" s="982"/>
      <c r="G53" s="982"/>
      <c r="H53" s="982"/>
      <c r="I53" s="992"/>
      <c r="J53" s="979"/>
      <c r="K53" s="1035"/>
      <c r="L53" s="979"/>
      <c r="M53" s="1442"/>
      <c r="N53" s="1442"/>
      <c r="O53" s="1442"/>
      <c r="P53" s="1442"/>
      <c r="Q53" s="1442"/>
      <c r="R53" s="1442"/>
      <c r="S53" s="1442"/>
      <c r="T53" s="1442"/>
      <c r="U53" s="979"/>
      <c r="V53" s="979"/>
      <c r="W53" s="979"/>
      <c r="X53" s="979"/>
      <c r="Y53" s="979"/>
      <c r="Z53" s="978"/>
      <c r="AA53" s="1442"/>
      <c r="AB53" s="1442"/>
      <c r="AC53" s="1442"/>
      <c r="AD53" s="1442"/>
      <c r="AE53" s="1442"/>
      <c r="AF53" s="1442"/>
      <c r="AG53" s="1442"/>
      <c r="AH53" s="1442"/>
      <c r="AI53" s="979"/>
      <c r="AJ53" s="979"/>
      <c r="AK53" s="979"/>
      <c r="AL53" s="979"/>
      <c r="AM53" s="1025"/>
    </row>
    <row r="54" spans="1:39" ht="13.5" customHeight="1" x14ac:dyDescent="0.2">
      <c r="B54" s="990"/>
      <c r="C54" s="975"/>
      <c r="D54" s="975"/>
      <c r="E54" s="975"/>
      <c r="F54" s="975"/>
      <c r="G54" s="975"/>
      <c r="H54" s="975"/>
      <c r="I54" s="975"/>
      <c r="J54" s="975"/>
      <c r="K54" s="999"/>
      <c r="L54" s="975"/>
      <c r="M54" s="975"/>
      <c r="N54" s="975"/>
      <c r="O54" s="975"/>
      <c r="P54" s="975"/>
      <c r="Q54" s="975"/>
      <c r="R54" s="975"/>
      <c r="S54" s="975"/>
      <c r="T54" s="975"/>
      <c r="U54" s="975"/>
      <c r="V54" s="975"/>
      <c r="W54" s="975"/>
      <c r="X54" s="975"/>
      <c r="Y54" s="975"/>
      <c r="Z54" s="990"/>
      <c r="AA54" s="975"/>
      <c r="AB54" s="975"/>
      <c r="AC54" s="975"/>
      <c r="AD54" s="975"/>
      <c r="AE54" s="975"/>
      <c r="AF54" s="975"/>
      <c r="AG54" s="975"/>
      <c r="AH54" s="975"/>
      <c r="AI54" s="975"/>
      <c r="AJ54" s="975"/>
      <c r="AK54" s="975"/>
      <c r="AL54" s="975"/>
      <c r="AM54" s="1040"/>
    </row>
    <row r="55" spans="1:39" ht="13.5" customHeight="1" x14ac:dyDescent="0.2">
      <c r="B55" s="978"/>
      <c r="C55" s="1442" t="s">
        <v>1317</v>
      </c>
      <c r="D55" s="1442"/>
      <c r="E55" s="1442"/>
      <c r="F55" s="1442"/>
      <c r="G55" s="1442"/>
      <c r="H55" s="1442"/>
      <c r="I55" s="1442"/>
      <c r="J55" s="979"/>
      <c r="K55" s="1035"/>
      <c r="L55" s="979"/>
      <c r="M55" s="979"/>
      <c r="N55" s="979"/>
      <c r="O55" s="979"/>
      <c r="P55" s="979"/>
      <c r="Q55" s="979"/>
      <c r="R55" s="979"/>
      <c r="S55" s="979"/>
      <c r="T55" s="979"/>
      <c r="U55" s="979"/>
      <c r="V55" s="979"/>
      <c r="W55" s="979"/>
      <c r="X55" s="979"/>
      <c r="Y55" s="979"/>
      <c r="Z55" s="978"/>
      <c r="AA55" s="979"/>
      <c r="AB55" s="979"/>
      <c r="AC55" s="979"/>
      <c r="AD55" s="979"/>
      <c r="AE55" s="979"/>
      <c r="AF55" s="979"/>
      <c r="AG55" s="979"/>
      <c r="AH55" s="979"/>
      <c r="AI55" s="979"/>
      <c r="AJ55" s="979"/>
      <c r="AK55" s="979"/>
      <c r="AL55" s="979"/>
      <c r="AM55" s="1025"/>
    </row>
    <row r="56" spans="1:39" ht="13.5" customHeight="1" x14ac:dyDescent="0.2">
      <c r="B56" s="978"/>
      <c r="C56" s="1442"/>
      <c r="D56" s="1442"/>
      <c r="E56" s="1442"/>
      <c r="F56" s="1442"/>
      <c r="G56" s="1442"/>
      <c r="H56" s="1442"/>
      <c r="I56" s="1442"/>
      <c r="J56" s="979"/>
      <c r="K56" s="1035"/>
      <c r="L56" s="979"/>
      <c r="M56" s="979"/>
      <c r="N56" s="979"/>
      <c r="O56" s="979" t="s">
        <v>750</v>
      </c>
      <c r="P56" s="979"/>
      <c r="Q56" s="1010">
        <v>1</v>
      </c>
      <c r="R56" s="981"/>
      <c r="S56" s="979" t="s">
        <v>1318</v>
      </c>
      <c r="T56" s="979"/>
      <c r="U56" s="979"/>
      <c r="V56" s="979"/>
      <c r="W56" s="979"/>
      <c r="X56" s="979"/>
      <c r="Y56" s="979"/>
      <c r="Z56" s="978"/>
      <c r="AA56" s="979"/>
      <c r="AB56" s="979"/>
      <c r="AC56" s="979" t="s">
        <v>750</v>
      </c>
      <c r="AD56" s="979"/>
      <c r="AE56" s="1010">
        <v>1</v>
      </c>
      <c r="AF56" s="981"/>
      <c r="AG56" s="979" t="s">
        <v>1318</v>
      </c>
      <c r="AH56" s="979"/>
      <c r="AI56" s="979"/>
      <c r="AJ56" s="979"/>
      <c r="AK56" s="979"/>
      <c r="AL56" s="979"/>
      <c r="AM56" s="1025"/>
    </row>
    <row r="57" spans="1:39" ht="13.5" customHeight="1" x14ac:dyDescent="0.2">
      <c r="B57" s="978"/>
      <c r="C57" s="1442"/>
      <c r="D57" s="1442"/>
      <c r="E57" s="1442"/>
      <c r="F57" s="1442"/>
      <c r="G57" s="1442"/>
      <c r="H57" s="1442"/>
      <c r="I57" s="1442"/>
      <c r="J57" s="979"/>
      <c r="K57" s="1036">
        <v>6</v>
      </c>
      <c r="L57" s="979"/>
      <c r="M57" s="979"/>
      <c r="N57" s="979"/>
      <c r="O57" s="979"/>
      <c r="P57" s="979"/>
      <c r="Q57" s="979"/>
      <c r="R57" s="979"/>
      <c r="S57" s="979"/>
      <c r="T57" s="979"/>
      <c r="U57" s="979"/>
      <c r="V57" s="979"/>
      <c r="W57" s="979"/>
      <c r="X57" s="979"/>
      <c r="Y57" s="979"/>
      <c r="Z57" s="978"/>
      <c r="AA57" s="979"/>
      <c r="AB57" s="979"/>
      <c r="AC57" s="979"/>
      <c r="AD57" s="979"/>
      <c r="AE57" s="979"/>
      <c r="AF57" s="979"/>
      <c r="AG57" s="979"/>
      <c r="AH57" s="979"/>
      <c r="AI57" s="979"/>
      <c r="AJ57" s="979"/>
      <c r="AK57" s="979"/>
      <c r="AL57" s="979"/>
      <c r="AM57" s="1025"/>
    </row>
    <row r="58" spans="1:39" ht="13.5" customHeight="1" x14ac:dyDescent="0.2">
      <c r="B58" s="978"/>
      <c r="C58" s="1442"/>
      <c r="D58" s="1442"/>
      <c r="E58" s="1442"/>
      <c r="F58" s="1442"/>
      <c r="G58" s="1442"/>
      <c r="H58" s="1442"/>
      <c r="I58" s="1442"/>
      <c r="J58" s="979"/>
      <c r="K58" s="1036"/>
      <c r="L58" s="979"/>
      <c r="M58" s="979"/>
      <c r="N58" s="979"/>
      <c r="O58" s="979"/>
      <c r="P58" s="979"/>
      <c r="Q58" s="979"/>
      <c r="R58" s="979"/>
      <c r="S58" s="979"/>
      <c r="T58" s="979"/>
      <c r="U58" s="979"/>
      <c r="V58" s="979"/>
      <c r="W58" s="979"/>
      <c r="X58" s="979"/>
      <c r="Y58" s="979"/>
      <c r="Z58" s="978"/>
      <c r="AA58" s="979"/>
      <c r="AB58" s="979"/>
      <c r="AC58" s="979"/>
      <c r="AD58" s="979"/>
      <c r="AE58" s="979"/>
      <c r="AF58" s="979"/>
      <c r="AG58" s="979"/>
      <c r="AH58" s="979"/>
      <c r="AI58" s="979"/>
      <c r="AJ58" s="979"/>
      <c r="AK58" s="979"/>
      <c r="AL58" s="979"/>
      <c r="AM58" s="1025"/>
    </row>
    <row r="59" spans="1:39" ht="13.5" customHeight="1" x14ac:dyDescent="0.2">
      <c r="B59" s="978"/>
      <c r="C59" s="1442"/>
      <c r="D59" s="1442"/>
      <c r="E59" s="1442"/>
      <c r="F59" s="1442"/>
      <c r="G59" s="1442"/>
      <c r="H59" s="1442"/>
      <c r="I59" s="1442"/>
      <c r="J59" s="979"/>
      <c r="K59" s="1035"/>
      <c r="L59" s="979"/>
      <c r="M59" s="979"/>
      <c r="N59" s="979"/>
      <c r="O59" s="979" t="s">
        <v>751</v>
      </c>
      <c r="P59" s="979"/>
      <c r="Q59" s="1010">
        <v>2</v>
      </c>
      <c r="R59" s="981"/>
      <c r="S59" s="979"/>
      <c r="T59" s="979"/>
      <c r="U59" s="979"/>
      <c r="V59" s="979"/>
      <c r="W59" s="979"/>
      <c r="X59" s="979"/>
      <c r="Y59" s="979"/>
      <c r="Z59" s="978"/>
      <c r="AA59" s="979"/>
      <c r="AB59" s="979"/>
      <c r="AC59" s="979" t="s">
        <v>751</v>
      </c>
      <c r="AD59" s="979"/>
      <c r="AE59" s="1010">
        <v>2</v>
      </c>
      <c r="AF59" s="981"/>
      <c r="AG59" s="979"/>
      <c r="AH59" s="979"/>
      <c r="AI59" s="979"/>
      <c r="AJ59" s="979"/>
      <c r="AK59" s="979"/>
      <c r="AL59" s="979"/>
      <c r="AM59" s="1025"/>
    </row>
    <row r="60" spans="1:39" ht="13.5" customHeight="1" thickBot="1" x14ac:dyDescent="0.25">
      <c r="B60" s="1004"/>
      <c r="C60" s="1005"/>
      <c r="D60" s="1005"/>
      <c r="E60" s="1029"/>
      <c r="F60" s="1029"/>
      <c r="G60" s="1005"/>
      <c r="H60" s="1005"/>
      <c r="I60" s="1005"/>
      <c r="J60" s="1005"/>
      <c r="K60" s="1038"/>
      <c r="L60" s="1005"/>
      <c r="M60" s="1005"/>
      <c r="N60" s="1005"/>
      <c r="O60" s="1005"/>
      <c r="P60" s="1005"/>
      <c r="Q60" s="1005"/>
      <c r="R60" s="1005"/>
      <c r="S60" s="1005"/>
      <c r="T60" s="1005"/>
      <c r="U60" s="1005"/>
      <c r="V60" s="1005"/>
      <c r="W60" s="1005"/>
      <c r="X60" s="1005"/>
      <c r="Y60" s="1005"/>
      <c r="Z60" s="1004"/>
      <c r="AA60" s="1005"/>
      <c r="AB60" s="1005"/>
      <c r="AC60" s="1005"/>
      <c r="AD60" s="1005"/>
      <c r="AE60" s="1005"/>
      <c r="AF60" s="1005"/>
      <c r="AG60" s="1005"/>
      <c r="AH60" s="1005"/>
      <c r="AI60" s="1005"/>
      <c r="AJ60" s="1005"/>
      <c r="AK60" s="1005"/>
      <c r="AL60" s="1005"/>
      <c r="AM60" s="1032"/>
    </row>
    <row r="61" spans="1:39" ht="13.5" customHeight="1" x14ac:dyDescent="0.2">
      <c r="B61" s="1019"/>
      <c r="C61" s="1041"/>
      <c r="D61" s="1041"/>
      <c r="E61" s="1041"/>
      <c r="F61" s="1041"/>
      <c r="G61" s="1041"/>
      <c r="H61" s="1041"/>
      <c r="I61" s="1041"/>
      <c r="J61" s="1041"/>
      <c r="K61" s="1034"/>
      <c r="L61" s="1022"/>
      <c r="M61" s="975"/>
      <c r="N61" s="975"/>
      <c r="O61" s="975"/>
      <c r="P61" s="975"/>
      <c r="Q61" s="975"/>
      <c r="R61" s="975"/>
      <c r="S61" s="975"/>
      <c r="T61" s="975"/>
      <c r="U61" s="975"/>
      <c r="V61" s="975"/>
      <c r="W61" s="975"/>
      <c r="X61" s="975"/>
      <c r="Y61" s="975"/>
      <c r="Z61" s="974"/>
      <c r="AA61" s="975"/>
      <c r="AB61" s="975"/>
      <c r="AC61" s="975"/>
      <c r="AD61" s="975"/>
      <c r="AE61" s="975"/>
      <c r="AF61" s="975"/>
      <c r="AG61" s="975"/>
      <c r="AH61" s="975"/>
      <c r="AI61" s="975"/>
      <c r="AJ61" s="975"/>
      <c r="AK61" s="975"/>
      <c r="AL61" s="975"/>
      <c r="AM61" s="1040"/>
    </row>
    <row r="62" spans="1:39" ht="13.5" customHeight="1" x14ac:dyDescent="0.2">
      <c r="B62" s="1027"/>
      <c r="C62" s="1442" t="s">
        <v>183</v>
      </c>
      <c r="D62" s="1442"/>
      <c r="E62" s="1442"/>
      <c r="F62" s="1442"/>
      <c r="G62" s="1442"/>
      <c r="H62" s="1442"/>
      <c r="I62" s="1442"/>
      <c r="J62" s="1014"/>
      <c r="K62" s="1036"/>
      <c r="L62" s="1009"/>
      <c r="M62" s="983" t="s">
        <v>1086</v>
      </c>
      <c r="N62" s="1015"/>
      <c r="O62" s="1015"/>
      <c r="P62" s="1015"/>
      <c r="Q62" s="983"/>
      <c r="R62" s="1016"/>
      <c r="S62" s="1016"/>
      <c r="T62" s="983"/>
      <c r="U62" s="1016"/>
      <c r="V62" s="983"/>
      <c r="W62" s="979"/>
      <c r="X62" s="979"/>
      <c r="Y62" s="979"/>
      <c r="Z62" s="995"/>
      <c r="AA62" s="983" t="s">
        <v>1086</v>
      </c>
      <c r="AB62" s="1015"/>
      <c r="AC62" s="1015"/>
      <c r="AD62" s="1015"/>
      <c r="AE62" s="983"/>
      <c r="AF62" s="1016"/>
      <c r="AG62" s="1016"/>
      <c r="AH62" s="983"/>
      <c r="AI62" s="1016"/>
      <c r="AJ62" s="983"/>
      <c r="AK62" s="979"/>
      <c r="AL62" s="979"/>
      <c r="AM62" s="1025"/>
    </row>
    <row r="63" spans="1:39" ht="13.5" customHeight="1" x14ac:dyDescent="0.2">
      <c r="B63" s="1027"/>
      <c r="C63" s="1442"/>
      <c r="D63" s="1442"/>
      <c r="E63" s="1442"/>
      <c r="F63" s="1442"/>
      <c r="G63" s="1442"/>
      <c r="H63" s="1442"/>
      <c r="I63" s="1442"/>
      <c r="J63" s="1014"/>
      <c r="K63" s="1036">
        <v>7</v>
      </c>
      <c r="L63" s="1009"/>
      <c r="M63" s="979"/>
      <c r="N63" s="979"/>
      <c r="O63" s="979"/>
      <c r="P63" s="979"/>
      <c r="Q63" s="979"/>
      <c r="R63" s="979"/>
      <c r="S63" s="979"/>
      <c r="T63" s="979"/>
      <c r="U63" s="979"/>
      <c r="V63" s="979"/>
      <c r="W63" s="979"/>
      <c r="X63" s="979"/>
      <c r="Y63" s="979"/>
      <c r="Z63" s="995"/>
      <c r="AA63" s="979"/>
      <c r="AB63" s="979"/>
      <c r="AC63" s="979"/>
      <c r="AD63" s="979"/>
      <c r="AE63" s="979"/>
      <c r="AF63" s="979"/>
      <c r="AG63" s="979"/>
      <c r="AH63" s="979"/>
      <c r="AI63" s="979"/>
      <c r="AJ63" s="979"/>
      <c r="AK63" s="979"/>
      <c r="AL63" s="979"/>
      <c r="AM63" s="1025"/>
    </row>
    <row r="64" spans="1:39" ht="13.5" customHeight="1" x14ac:dyDescent="0.2">
      <c r="B64" s="1027"/>
      <c r="C64" s="1442"/>
      <c r="D64" s="1442"/>
      <c r="E64" s="1442"/>
      <c r="F64" s="1442"/>
      <c r="G64" s="1442"/>
      <c r="H64" s="1442"/>
      <c r="I64" s="1442"/>
      <c r="J64" s="1014"/>
      <c r="K64" s="1036"/>
      <c r="L64" s="1009"/>
      <c r="M64" s="979"/>
      <c r="N64" s="979"/>
      <c r="O64" s="979"/>
      <c r="P64" s="979"/>
      <c r="Q64" s="979"/>
      <c r="R64" s="979"/>
      <c r="S64" s="979"/>
      <c r="T64" s="979"/>
      <c r="U64" s="979"/>
      <c r="V64" s="979"/>
      <c r="W64" s="979"/>
      <c r="X64" s="979"/>
      <c r="Y64" s="979"/>
      <c r="Z64" s="995"/>
      <c r="AA64" s="979"/>
      <c r="AB64" s="979"/>
      <c r="AC64" s="979"/>
      <c r="AD64" s="979"/>
      <c r="AE64" s="979"/>
      <c r="AF64" s="979"/>
      <c r="AG64" s="979"/>
      <c r="AH64" s="979"/>
      <c r="AI64" s="979"/>
      <c r="AJ64" s="979"/>
      <c r="AK64" s="979"/>
      <c r="AL64" s="979"/>
      <c r="AM64" s="1025"/>
    </row>
    <row r="65" spans="2:39" ht="13.5" customHeight="1" x14ac:dyDescent="0.2">
      <c r="B65" s="1027"/>
      <c r="C65" s="1442"/>
      <c r="D65" s="1442"/>
      <c r="E65" s="1442"/>
      <c r="F65" s="1442"/>
      <c r="G65" s="1442"/>
      <c r="H65" s="1442"/>
      <c r="I65" s="1442"/>
      <c r="J65" s="1014"/>
      <c r="K65" s="1036"/>
      <c r="L65" s="1009"/>
      <c r="M65" s="979"/>
      <c r="N65" s="979"/>
      <c r="O65" s="979"/>
      <c r="P65" s="979"/>
      <c r="Q65" s="979"/>
      <c r="R65" s="979"/>
      <c r="S65" s="979"/>
      <c r="T65" s="979"/>
      <c r="U65" s="979"/>
      <c r="V65" s="979"/>
      <c r="W65" s="979"/>
      <c r="X65" s="979"/>
      <c r="Y65" s="979"/>
      <c r="Z65" s="995"/>
      <c r="AA65" s="979"/>
      <c r="AB65" s="979"/>
      <c r="AC65" s="979"/>
      <c r="AD65" s="979"/>
      <c r="AE65" s="979"/>
      <c r="AF65" s="979"/>
      <c r="AG65" s="979"/>
      <c r="AH65" s="979"/>
      <c r="AI65" s="979"/>
      <c r="AJ65" s="979"/>
      <c r="AK65" s="979"/>
      <c r="AL65" s="979"/>
      <c r="AM65" s="1025"/>
    </row>
    <row r="66" spans="2:39" ht="13.5" customHeight="1" x14ac:dyDescent="0.2">
      <c r="B66" s="1027"/>
      <c r="C66" s="1442"/>
      <c r="D66" s="1442"/>
      <c r="E66" s="1442"/>
      <c r="F66" s="1442"/>
      <c r="G66" s="1442"/>
      <c r="H66" s="1442"/>
      <c r="I66" s="1442"/>
      <c r="J66" s="1014"/>
      <c r="K66" s="1036"/>
      <c r="L66" s="1009"/>
      <c r="M66" s="979"/>
      <c r="N66" s="979"/>
      <c r="O66" s="979"/>
      <c r="P66" s="979"/>
      <c r="Q66" s="979"/>
      <c r="R66" s="979"/>
      <c r="S66" s="979"/>
      <c r="T66" s="979"/>
      <c r="U66" s="979"/>
      <c r="V66" s="979"/>
      <c r="W66" s="979"/>
      <c r="X66" s="979"/>
      <c r="Y66" s="979"/>
      <c r="Z66" s="995"/>
      <c r="AA66" s="979"/>
      <c r="AB66" s="979"/>
      <c r="AC66" s="979"/>
      <c r="AD66" s="979"/>
      <c r="AE66" s="979"/>
      <c r="AF66" s="979"/>
      <c r="AG66" s="979"/>
      <c r="AH66" s="979"/>
      <c r="AI66" s="979"/>
      <c r="AJ66" s="979"/>
      <c r="AK66" s="979"/>
      <c r="AL66" s="979"/>
      <c r="AM66" s="1025"/>
    </row>
    <row r="67" spans="2:39" ht="13.5" customHeight="1" thickBot="1" x14ac:dyDescent="0.25">
      <c r="B67" s="1042"/>
      <c r="C67" s="1443"/>
      <c r="D67" s="1443"/>
      <c r="E67" s="1443"/>
      <c r="F67" s="1443"/>
      <c r="G67" s="1443"/>
      <c r="H67" s="1443"/>
      <c r="I67" s="1443"/>
      <c r="J67" s="1043"/>
      <c r="K67" s="1039"/>
      <c r="L67" s="1033"/>
      <c r="M67" s="1005"/>
      <c r="N67" s="1005"/>
      <c r="O67" s="1005"/>
      <c r="P67" s="1005"/>
      <c r="Q67" s="1005"/>
      <c r="R67" s="1005"/>
      <c r="S67" s="1005"/>
      <c r="T67" s="1005"/>
      <c r="U67" s="1005"/>
      <c r="V67" s="1005"/>
      <c r="W67" s="1005"/>
      <c r="X67" s="1005"/>
      <c r="Y67" s="1005"/>
      <c r="Z67" s="986"/>
      <c r="AA67" s="1005"/>
      <c r="AB67" s="1005"/>
      <c r="AC67" s="1005"/>
      <c r="AD67" s="1005"/>
      <c r="AE67" s="1005"/>
      <c r="AF67" s="1005"/>
      <c r="AG67" s="1005"/>
      <c r="AH67" s="1005"/>
      <c r="AI67" s="1005"/>
      <c r="AJ67" s="1005"/>
      <c r="AK67" s="1005"/>
      <c r="AL67" s="1005"/>
      <c r="AM67" s="1032"/>
    </row>
    <row r="68" spans="2:39" ht="13.5" customHeight="1" x14ac:dyDescent="0.2">
      <c r="B68" s="978"/>
      <c r="C68" s="979"/>
      <c r="D68" s="979"/>
      <c r="E68" s="979"/>
      <c r="F68" s="979"/>
      <c r="G68" s="979"/>
      <c r="H68" s="979"/>
      <c r="I68" s="979"/>
      <c r="J68" s="1014"/>
      <c r="K68" s="1036"/>
      <c r="L68" s="1009"/>
      <c r="M68" s="979"/>
      <c r="N68" s="979"/>
      <c r="O68" s="979"/>
      <c r="P68" s="979"/>
      <c r="Q68" s="979"/>
      <c r="R68" s="979"/>
      <c r="S68" s="979"/>
      <c r="T68" s="979"/>
      <c r="U68" s="979"/>
      <c r="V68" s="979"/>
      <c r="W68" s="979"/>
      <c r="X68" s="979"/>
      <c r="Y68" s="979"/>
      <c r="Z68" s="995"/>
      <c r="AA68" s="979"/>
      <c r="AB68" s="979"/>
      <c r="AC68" s="979"/>
      <c r="AD68" s="979"/>
      <c r="AE68" s="979"/>
      <c r="AF68" s="979"/>
      <c r="AG68" s="979"/>
      <c r="AH68" s="979"/>
      <c r="AI68" s="979"/>
      <c r="AJ68" s="979"/>
      <c r="AK68" s="979"/>
      <c r="AL68" s="979"/>
      <c r="AM68" s="1025"/>
    </row>
    <row r="69" spans="2:39" ht="13.5" customHeight="1" x14ac:dyDescent="0.2">
      <c r="B69" s="978"/>
      <c r="C69" s="1442" t="s">
        <v>184</v>
      </c>
      <c r="D69" s="1442"/>
      <c r="E69" s="1442"/>
      <c r="F69" s="1442"/>
      <c r="G69" s="1442"/>
      <c r="H69" s="1442"/>
      <c r="I69" s="1442"/>
      <c r="J69" s="979"/>
      <c r="K69" s="1035"/>
      <c r="L69" s="1009"/>
      <c r="M69" s="979"/>
      <c r="N69" s="979"/>
      <c r="O69" s="979"/>
      <c r="P69" s="979"/>
      <c r="Q69" s="979"/>
      <c r="R69" s="979"/>
      <c r="S69" s="979"/>
      <c r="T69" s="979"/>
      <c r="U69" s="979"/>
      <c r="V69" s="979"/>
      <c r="W69" s="979"/>
      <c r="X69" s="979"/>
      <c r="Y69" s="979"/>
      <c r="Z69" s="995"/>
      <c r="AA69" s="979"/>
      <c r="AB69" s="979"/>
      <c r="AC69" s="979"/>
      <c r="AD69" s="979"/>
      <c r="AE69" s="979"/>
      <c r="AF69" s="979"/>
      <c r="AG69" s="979"/>
      <c r="AH69" s="979"/>
      <c r="AI69" s="979"/>
      <c r="AJ69" s="979"/>
      <c r="AK69" s="979"/>
      <c r="AL69" s="979"/>
      <c r="AM69" s="1025"/>
    </row>
    <row r="70" spans="2:39" ht="13.5" customHeight="1" x14ac:dyDescent="0.2">
      <c r="B70" s="978"/>
      <c r="C70" s="1442"/>
      <c r="D70" s="1442"/>
      <c r="E70" s="1442"/>
      <c r="F70" s="1442"/>
      <c r="G70" s="1442"/>
      <c r="H70" s="1442"/>
      <c r="I70" s="1442"/>
      <c r="J70" s="983"/>
      <c r="K70" s="1036">
        <v>8</v>
      </c>
      <c r="L70" s="1009"/>
      <c r="M70" s="983" t="s">
        <v>1085</v>
      </c>
      <c r="N70" s="1015"/>
      <c r="O70" s="1015"/>
      <c r="P70" s="1015"/>
      <c r="Q70" s="983"/>
      <c r="R70" s="1016"/>
      <c r="S70" s="1016"/>
      <c r="T70" s="983"/>
      <c r="U70" s="1016"/>
      <c r="V70" s="983"/>
      <c r="W70" s="979"/>
      <c r="X70" s="979"/>
      <c r="Y70" s="979"/>
      <c r="Z70" s="995"/>
      <c r="AA70" s="983" t="s">
        <v>1085</v>
      </c>
      <c r="AB70" s="1015"/>
      <c r="AC70" s="1015"/>
      <c r="AD70" s="1015"/>
      <c r="AE70" s="983"/>
      <c r="AF70" s="1016"/>
      <c r="AG70" s="1016"/>
      <c r="AH70" s="983"/>
      <c r="AI70" s="1016"/>
      <c r="AJ70" s="983"/>
      <c r="AK70" s="979"/>
      <c r="AL70" s="979"/>
      <c r="AM70" s="1025"/>
    </row>
    <row r="71" spans="2:39" ht="13.5" customHeight="1" x14ac:dyDescent="0.2">
      <c r="B71" s="978"/>
      <c r="C71" s="1442"/>
      <c r="D71" s="1442"/>
      <c r="E71" s="1442"/>
      <c r="F71" s="1442"/>
      <c r="G71" s="1442"/>
      <c r="H71" s="1442"/>
      <c r="I71" s="1442"/>
      <c r="J71" s="979"/>
      <c r="K71" s="1036"/>
      <c r="L71" s="1009"/>
      <c r="M71" s="983"/>
      <c r="N71" s="1015"/>
      <c r="O71" s="1015"/>
      <c r="P71" s="1015"/>
      <c r="Q71" s="983"/>
      <c r="R71" s="1016"/>
      <c r="S71" s="1016"/>
      <c r="T71" s="983"/>
      <c r="U71" s="1016"/>
      <c r="V71" s="983"/>
      <c r="W71" s="979"/>
      <c r="X71" s="979"/>
      <c r="Y71" s="979"/>
      <c r="Z71" s="995"/>
      <c r="AA71" s="983"/>
      <c r="AB71" s="1015"/>
      <c r="AC71" s="1015"/>
      <c r="AD71" s="1015"/>
      <c r="AE71" s="983"/>
      <c r="AF71" s="1016"/>
      <c r="AG71" s="1016"/>
      <c r="AH71" s="983"/>
      <c r="AI71" s="1016"/>
      <c r="AJ71" s="983"/>
      <c r="AK71" s="979"/>
      <c r="AL71" s="979"/>
      <c r="AM71" s="1025"/>
    </row>
    <row r="72" spans="2:39" ht="13.5" customHeight="1" x14ac:dyDescent="0.2">
      <c r="B72" s="978"/>
      <c r="C72" s="1442"/>
      <c r="D72" s="1442"/>
      <c r="E72" s="1442"/>
      <c r="F72" s="1442"/>
      <c r="G72" s="1442"/>
      <c r="H72" s="1442"/>
      <c r="I72" s="1442"/>
      <c r="J72" s="979"/>
      <c r="K72" s="1036"/>
      <c r="L72" s="1009"/>
      <c r="M72" s="983"/>
      <c r="N72" s="1015"/>
      <c r="O72" s="1015"/>
      <c r="P72" s="1015"/>
      <c r="Q72" s="983"/>
      <c r="R72" s="1016"/>
      <c r="S72" s="1016"/>
      <c r="T72" s="983"/>
      <c r="U72" s="1016"/>
      <c r="V72" s="983"/>
      <c r="W72" s="979"/>
      <c r="X72" s="979"/>
      <c r="Y72" s="979"/>
      <c r="Z72" s="995"/>
      <c r="AA72" s="983"/>
      <c r="AB72" s="1015"/>
      <c r="AC72" s="1015"/>
      <c r="AD72" s="1015"/>
      <c r="AE72" s="983"/>
      <c r="AF72" s="1016"/>
      <c r="AG72" s="1016"/>
      <c r="AH72" s="983"/>
      <c r="AI72" s="1016"/>
      <c r="AJ72" s="983"/>
      <c r="AK72" s="979"/>
      <c r="AL72" s="979"/>
      <c r="AM72" s="1025"/>
    </row>
    <row r="73" spans="2:39" ht="13.5" customHeight="1" thickBot="1" x14ac:dyDescent="0.25">
      <c r="B73" s="1004"/>
      <c r="C73" s="1005"/>
      <c r="D73" s="1028"/>
      <c r="E73" s="1029"/>
      <c r="F73" s="1029"/>
      <c r="G73" s="1030"/>
      <c r="H73" s="1031"/>
      <c r="I73" s="1031"/>
      <c r="J73" s="1031"/>
      <c r="K73" s="1039"/>
      <c r="L73" s="1030"/>
      <c r="M73" s="1005"/>
      <c r="N73" s="1005"/>
      <c r="O73" s="1005"/>
      <c r="P73" s="1005"/>
      <c r="Q73" s="1005"/>
      <c r="R73" s="1005"/>
      <c r="S73" s="1005"/>
      <c r="T73" s="1005"/>
      <c r="U73" s="1005"/>
      <c r="V73" s="1005"/>
      <c r="W73" s="1005"/>
      <c r="X73" s="1005"/>
      <c r="Y73" s="1005"/>
      <c r="Z73" s="1045"/>
      <c r="AA73" s="1005"/>
      <c r="AB73" s="1005"/>
      <c r="AC73" s="1005"/>
      <c r="AD73" s="1005"/>
      <c r="AE73" s="1005"/>
      <c r="AF73" s="1005"/>
      <c r="AG73" s="1005"/>
      <c r="AH73" s="1005"/>
      <c r="AI73" s="1005"/>
      <c r="AJ73" s="1005"/>
      <c r="AK73" s="1005"/>
      <c r="AL73" s="1005"/>
      <c r="AM73" s="1032"/>
    </row>
  </sheetData>
  <mergeCells count="23">
    <mergeCell ref="AK43:AM43"/>
    <mergeCell ref="AA45:AH46"/>
    <mergeCell ref="AA48:AH49"/>
    <mergeCell ref="AA51:AH53"/>
    <mergeCell ref="B2:AM3"/>
    <mergeCell ref="C5:I10"/>
    <mergeCell ref="C13:I16"/>
    <mergeCell ref="C17:I17"/>
    <mergeCell ref="C69:I72"/>
    <mergeCell ref="C55:I59"/>
    <mergeCell ref="C62:I67"/>
    <mergeCell ref="M51:T53"/>
    <mergeCell ref="AA30:AH31"/>
    <mergeCell ref="AA39:AG39"/>
    <mergeCell ref="C34:I38"/>
    <mergeCell ref="M39:S39"/>
    <mergeCell ref="C43:I48"/>
    <mergeCell ref="W43:Y43"/>
    <mergeCell ref="M45:T46"/>
    <mergeCell ref="M48:T49"/>
    <mergeCell ref="C22:I30"/>
    <mergeCell ref="K22:K31"/>
    <mergeCell ref="M30:T31"/>
  </mergeCells>
  <phoneticPr fontId="24" type="noConversion"/>
  <printOptions horizontalCentered="1" verticalCentered="1"/>
  <pageMargins left="0.39370078740157483" right="0.39370078740157483" top="0.39370078740157483" bottom="0.39370078740157483" header="0" footer="0"/>
  <pageSetup scale="95" orientation="portrait" r:id="rId1"/>
  <headerFooter alignWithMargins="0"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204"/>
  <sheetViews>
    <sheetView zoomScaleNormal="100" workbookViewId="0">
      <selection activeCell="AV21" sqref="AV21"/>
    </sheetView>
  </sheetViews>
  <sheetFormatPr baseColWidth="10" defaultColWidth="3.7109375" defaultRowHeight="12.75" x14ac:dyDescent="0.2"/>
  <cols>
    <col min="1" max="1" width="1.28515625" style="772" customWidth="1"/>
    <col min="2" max="2" width="2.85546875" style="772" customWidth="1"/>
    <col min="3" max="3" width="2.28515625" style="772" customWidth="1"/>
    <col min="4" max="4" width="3.42578125" style="772" customWidth="1"/>
    <col min="5" max="5" width="5.42578125" style="772" customWidth="1"/>
    <col min="6" max="6" width="3.42578125" style="772" customWidth="1"/>
    <col min="7" max="7" width="3" style="772" customWidth="1"/>
    <col min="8" max="8" width="3.42578125" style="772" customWidth="1"/>
    <col min="9" max="9" width="4" style="772" customWidth="1"/>
    <col min="10" max="10" width="4.7109375" style="772" customWidth="1"/>
    <col min="11" max="11" width="4.42578125" style="772" customWidth="1"/>
    <col min="12" max="12" width="4.7109375" style="772" customWidth="1"/>
    <col min="13" max="13" width="3.140625" style="775" customWidth="1"/>
    <col min="14" max="14" width="4.42578125" style="772" customWidth="1"/>
    <col min="15" max="17" width="3.5703125" style="772" customWidth="1"/>
    <col min="18" max="18" width="4.28515625" style="772" customWidth="1"/>
    <col min="19" max="21" width="3.5703125" style="772" customWidth="1"/>
    <col min="22" max="22" width="3" style="772" customWidth="1"/>
    <col min="23" max="25" width="3.7109375" style="772"/>
    <col min="26" max="26" width="3.7109375" style="770"/>
    <col min="27" max="27" width="3.42578125" style="772" customWidth="1"/>
    <col min="28" max="41" width="3.7109375" style="772"/>
    <col min="42" max="42" width="3.7109375" style="772" customWidth="1"/>
    <col min="43" max="16384" width="3.7109375" style="766"/>
  </cols>
  <sheetData>
    <row r="1" spans="1:42" s="767" customFormat="1" x14ac:dyDescent="0.2">
      <c r="A1" s="770"/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1"/>
      <c r="N1" s="770"/>
      <c r="O1" s="770"/>
      <c r="P1" s="770"/>
      <c r="Q1" s="770"/>
      <c r="R1" s="770"/>
      <c r="S1" s="770"/>
      <c r="T1" s="770"/>
      <c r="U1" s="770"/>
      <c r="V1" s="770"/>
      <c r="W1" s="770"/>
      <c r="X1" s="770"/>
      <c r="Y1" s="770"/>
      <c r="Z1" s="770"/>
      <c r="AA1" s="770"/>
      <c r="AB1" s="770"/>
      <c r="AC1" s="770"/>
      <c r="AD1" s="770"/>
      <c r="AE1" s="770"/>
      <c r="AF1" s="770"/>
      <c r="AG1" s="770"/>
      <c r="AH1" s="770"/>
      <c r="AI1" s="770"/>
      <c r="AJ1" s="770"/>
      <c r="AK1" s="770"/>
      <c r="AL1" s="770"/>
      <c r="AM1" s="770"/>
      <c r="AN1" s="770"/>
      <c r="AO1" s="770"/>
      <c r="AP1" s="770"/>
    </row>
    <row r="2" spans="1:42" x14ac:dyDescent="0.2">
      <c r="B2" s="773" t="s">
        <v>1216</v>
      </c>
      <c r="C2" s="774" t="s">
        <v>1215</v>
      </c>
    </row>
    <row r="3" spans="1:42" x14ac:dyDescent="0.2">
      <c r="B3" s="770"/>
    </row>
    <row r="4" spans="1:42" ht="15.75" thickBot="1" x14ac:dyDescent="0.3">
      <c r="B4" s="776" t="s">
        <v>1214</v>
      </c>
      <c r="C4" s="777"/>
    </row>
    <row r="5" spans="1:42" ht="12.75" customHeight="1" x14ac:dyDescent="0.2">
      <c r="B5" s="778"/>
      <c r="C5" s="779"/>
      <c r="D5" s="780"/>
      <c r="E5" s="780"/>
      <c r="F5" s="780"/>
      <c r="G5" s="780"/>
      <c r="H5" s="780"/>
      <c r="I5" s="780"/>
      <c r="J5" s="780"/>
      <c r="K5" s="781"/>
      <c r="L5" s="1464">
        <v>1</v>
      </c>
      <c r="M5" s="782"/>
      <c r="N5" s="783"/>
      <c r="O5" s="779"/>
      <c r="P5" s="779"/>
      <c r="Q5" s="779"/>
      <c r="R5" s="779"/>
      <c r="S5" s="779"/>
      <c r="T5" s="779"/>
      <c r="U5" s="779"/>
      <c r="V5" s="779"/>
      <c r="W5" s="779"/>
      <c r="X5" s="779"/>
      <c r="Y5" s="779"/>
      <c r="Z5" s="784"/>
      <c r="AA5" s="782"/>
      <c r="AB5" s="783"/>
      <c r="AC5" s="779"/>
      <c r="AD5" s="779"/>
      <c r="AE5" s="779"/>
      <c r="AF5" s="779"/>
      <c r="AG5" s="779"/>
      <c r="AH5" s="779"/>
      <c r="AI5" s="779"/>
      <c r="AJ5" s="779"/>
      <c r="AK5" s="779"/>
      <c r="AL5" s="779"/>
      <c r="AM5" s="779"/>
      <c r="AN5" s="784"/>
    </row>
    <row r="6" spans="1:42" x14ac:dyDescent="0.2">
      <c r="B6" s="785"/>
      <c r="C6" s="1456" t="s">
        <v>1213</v>
      </c>
      <c r="D6" s="1456"/>
      <c r="E6" s="1456"/>
      <c r="F6" s="1456"/>
      <c r="G6" s="1456"/>
      <c r="H6" s="1456"/>
      <c r="I6" s="1456"/>
      <c r="J6" s="1456"/>
      <c r="K6" s="786"/>
      <c r="L6" s="1465"/>
      <c r="M6" s="787"/>
      <c r="O6" s="788" t="s">
        <v>1130</v>
      </c>
      <c r="P6" s="789">
        <v>1</v>
      </c>
      <c r="Q6" s="790"/>
      <c r="S6" s="791"/>
      <c r="T6" s="770" t="s">
        <v>179</v>
      </c>
      <c r="U6" s="770"/>
      <c r="V6" s="770"/>
      <c r="W6" s="770"/>
      <c r="X6" s="770"/>
      <c r="Y6" s="770"/>
      <c r="Z6" s="792"/>
      <c r="AA6" s="787"/>
      <c r="AC6" s="788" t="s">
        <v>1130</v>
      </c>
      <c r="AD6" s="789">
        <v>1</v>
      </c>
      <c r="AE6" s="790"/>
      <c r="AG6" s="791"/>
      <c r="AH6" s="770" t="s">
        <v>179</v>
      </c>
      <c r="AI6" s="770"/>
      <c r="AJ6" s="770"/>
      <c r="AK6" s="770"/>
      <c r="AL6" s="770"/>
      <c r="AM6" s="770"/>
      <c r="AN6" s="792"/>
    </row>
    <row r="7" spans="1:42" x14ac:dyDescent="0.2">
      <c r="B7" s="785"/>
      <c r="C7" s="1456"/>
      <c r="D7" s="1456"/>
      <c r="E7" s="1456"/>
      <c r="F7" s="1456"/>
      <c r="G7" s="1456"/>
      <c r="H7" s="1456"/>
      <c r="I7" s="1456"/>
      <c r="J7" s="1456"/>
      <c r="K7" s="793"/>
      <c r="L7" s="1465"/>
      <c r="M7" s="787"/>
      <c r="O7" s="788"/>
      <c r="P7" s="794"/>
      <c r="Q7" s="788"/>
      <c r="R7" s="788"/>
      <c r="S7" s="788"/>
      <c r="T7" s="788"/>
      <c r="U7" s="770"/>
      <c r="V7" s="770"/>
      <c r="W7" s="770"/>
      <c r="X7" s="770"/>
      <c r="Y7" s="770"/>
      <c r="Z7" s="792"/>
      <c r="AA7" s="787"/>
      <c r="AC7" s="788"/>
      <c r="AD7" s="794"/>
      <c r="AE7" s="788"/>
      <c r="AF7" s="788"/>
      <c r="AG7" s="788"/>
      <c r="AH7" s="788"/>
      <c r="AI7" s="770"/>
      <c r="AJ7" s="770"/>
      <c r="AK7" s="770"/>
      <c r="AL7" s="770"/>
      <c r="AM7" s="770"/>
      <c r="AN7" s="792"/>
    </row>
    <row r="8" spans="1:42" x14ac:dyDescent="0.2">
      <c r="B8" s="785"/>
      <c r="C8" s="795"/>
      <c r="D8" s="795"/>
      <c r="E8" s="795"/>
      <c r="F8" s="795"/>
      <c r="G8" s="795"/>
      <c r="H8" s="795"/>
      <c r="I8" s="795"/>
      <c r="J8" s="795"/>
      <c r="K8" s="792"/>
      <c r="L8" s="1465"/>
      <c r="M8" s="787"/>
      <c r="O8" s="788" t="s">
        <v>751</v>
      </c>
      <c r="P8" s="789">
        <v>2</v>
      </c>
      <c r="Q8" s="790"/>
      <c r="R8" s="788"/>
      <c r="S8" s="788"/>
      <c r="T8" s="788"/>
      <c r="U8" s="770"/>
      <c r="V8" s="770"/>
      <c r="W8" s="770"/>
      <c r="X8" s="770"/>
      <c r="Y8" s="770"/>
      <c r="Z8" s="792"/>
      <c r="AA8" s="787"/>
      <c r="AC8" s="788" t="s">
        <v>751</v>
      </c>
      <c r="AD8" s="789">
        <v>2</v>
      </c>
      <c r="AE8" s="790"/>
      <c r="AF8" s="788"/>
      <c r="AG8" s="788"/>
      <c r="AH8" s="788"/>
      <c r="AI8" s="770"/>
      <c r="AJ8" s="770"/>
      <c r="AK8" s="770"/>
      <c r="AL8" s="770"/>
      <c r="AM8" s="770"/>
      <c r="AN8" s="792"/>
    </row>
    <row r="9" spans="1:42" ht="13.5" thickBot="1" x14ac:dyDescent="0.25">
      <c r="B9" s="796"/>
      <c r="C9" s="797"/>
      <c r="D9" s="797"/>
      <c r="E9" s="797"/>
      <c r="F9" s="798"/>
      <c r="G9" s="798"/>
      <c r="H9" s="798"/>
      <c r="I9" s="798"/>
      <c r="J9" s="798"/>
      <c r="K9" s="799"/>
      <c r="L9" s="1466"/>
      <c r="M9" s="800"/>
      <c r="N9" s="798"/>
      <c r="O9" s="798"/>
      <c r="P9" s="798"/>
      <c r="Q9" s="798"/>
      <c r="R9" s="798"/>
      <c r="S9" s="801"/>
      <c r="T9" s="801"/>
      <c r="U9" s="798"/>
      <c r="V9" s="798"/>
      <c r="W9" s="798"/>
      <c r="X9" s="798"/>
      <c r="Y9" s="798"/>
      <c r="Z9" s="799"/>
      <c r="AA9" s="800"/>
      <c r="AB9" s="798"/>
      <c r="AC9" s="798"/>
      <c r="AD9" s="798"/>
      <c r="AE9" s="798"/>
      <c r="AF9" s="798"/>
      <c r="AG9" s="801"/>
      <c r="AH9" s="801"/>
      <c r="AI9" s="798"/>
      <c r="AJ9" s="798"/>
      <c r="AK9" s="798"/>
      <c r="AL9" s="798"/>
      <c r="AM9" s="798"/>
      <c r="AN9" s="799"/>
    </row>
    <row r="10" spans="1:42" ht="12" customHeight="1" x14ac:dyDescent="0.2">
      <c r="B10" s="778"/>
      <c r="C10" s="783"/>
      <c r="D10" s="783"/>
      <c r="E10" s="783"/>
      <c r="F10" s="783"/>
      <c r="G10" s="783"/>
      <c r="H10" s="783"/>
      <c r="I10" s="783"/>
      <c r="J10" s="783"/>
      <c r="K10" s="802"/>
      <c r="L10" s="1464">
        <f>L5+1</f>
        <v>2</v>
      </c>
      <c r="M10" s="782"/>
      <c r="N10" s="783"/>
      <c r="O10" s="783"/>
      <c r="P10" s="783"/>
      <c r="Q10" s="803"/>
      <c r="R10" s="803"/>
      <c r="S10" s="783"/>
      <c r="T10" s="783"/>
      <c r="U10" s="779"/>
      <c r="V10" s="779"/>
      <c r="W10" s="779"/>
      <c r="X10" s="779"/>
      <c r="Y10" s="779"/>
      <c r="Z10" s="784"/>
      <c r="AA10" s="782"/>
      <c r="AB10" s="783"/>
      <c r="AC10" s="783"/>
      <c r="AD10" s="783"/>
      <c r="AE10" s="803"/>
      <c r="AF10" s="803"/>
      <c r="AG10" s="783"/>
      <c r="AH10" s="783"/>
      <c r="AI10" s="779"/>
      <c r="AJ10" s="779"/>
      <c r="AK10" s="779"/>
      <c r="AL10" s="779"/>
      <c r="AM10" s="779"/>
      <c r="AN10" s="784"/>
    </row>
    <row r="11" spans="1:42" ht="14.25" customHeight="1" x14ac:dyDescent="0.2">
      <c r="B11" s="785"/>
      <c r="C11" s="788"/>
      <c r="D11" s="788"/>
      <c r="E11" s="788"/>
      <c r="F11" s="788"/>
      <c r="G11" s="788"/>
      <c r="H11" s="788"/>
      <c r="I11" s="788"/>
      <c r="J11" s="788"/>
      <c r="K11" s="804"/>
      <c r="L11" s="1465"/>
      <c r="M11" s="805"/>
      <c r="S11" s="788"/>
      <c r="T11" s="806" t="s">
        <v>1212</v>
      </c>
      <c r="U11" s="806"/>
      <c r="V11" s="807"/>
      <c r="W11" s="789">
        <v>1</v>
      </c>
      <c r="X11" s="790"/>
      <c r="Y11" s="770"/>
      <c r="Z11" s="792"/>
      <c r="AA11" s="805"/>
      <c r="AG11" s="788"/>
      <c r="AH11" s="806" t="s">
        <v>1212</v>
      </c>
      <c r="AI11" s="806"/>
      <c r="AJ11" s="807"/>
      <c r="AK11" s="789">
        <v>1</v>
      </c>
      <c r="AL11" s="790"/>
      <c r="AM11" s="770"/>
      <c r="AN11" s="792"/>
    </row>
    <row r="12" spans="1:42" ht="15" customHeight="1" x14ac:dyDescent="0.2">
      <c r="B12" s="785"/>
      <c r="C12" s="1456" t="s">
        <v>1211</v>
      </c>
      <c r="D12" s="1456"/>
      <c r="E12" s="1456"/>
      <c r="F12" s="1456"/>
      <c r="G12" s="1456"/>
      <c r="H12" s="1456"/>
      <c r="I12" s="1456"/>
      <c r="J12" s="1456"/>
      <c r="K12" s="786"/>
      <c r="L12" s="1465"/>
      <c r="M12" s="787"/>
      <c r="N12" s="788" t="s">
        <v>1130</v>
      </c>
      <c r="O12" s="789">
        <v>1</v>
      </c>
      <c r="P12" s="790"/>
      <c r="Q12" s="1484" t="s">
        <v>1210</v>
      </c>
      <c r="R12" s="1484"/>
      <c r="S12" s="808"/>
      <c r="T12" s="807"/>
      <c r="U12" s="809"/>
      <c r="V12" s="807"/>
      <c r="W12" s="794"/>
      <c r="X12" s="788"/>
      <c r="Y12" s="770"/>
      <c r="Z12" s="792"/>
      <c r="AA12" s="787"/>
      <c r="AB12" s="788" t="s">
        <v>1130</v>
      </c>
      <c r="AC12" s="789">
        <v>1</v>
      </c>
      <c r="AD12" s="790"/>
      <c r="AE12" s="1484" t="s">
        <v>1210</v>
      </c>
      <c r="AF12" s="1484"/>
      <c r="AG12" s="808"/>
      <c r="AH12" s="807"/>
      <c r="AI12" s="809"/>
      <c r="AJ12" s="807"/>
      <c r="AK12" s="794"/>
      <c r="AL12" s="788"/>
      <c r="AM12" s="770"/>
      <c r="AN12" s="792"/>
    </row>
    <row r="13" spans="1:42" ht="12.75" customHeight="1" x14ac:dyDescent="0.2">
      <c r="B13" s="785"/>
      <c r="C13" s="1456"/>
      <c r="D13" s="1456"/>
      <c r="E13" s="1456"/>
      <c r="F13" s="1456"/>
      <c r="G13" s="1456"/>
      <c r="H13" s="1456"/>
      <c r="I13" s="1456"/>
      <c r="J13" s="1456"/>
      <c r="K13" s="786"/>
      <c r="L13" s="1465"/>
      <c r="M13" s="787"/>
      <c r="N13" s="788"/>
      <c r="O13" s="788"/>
      <c r="P13" s="788"/>
      <c r="Q13" s="1484"/>
      <c r="R13" s="1484"/>
      <c r="S13" s="788"/>
      <c r="T13" s="1485" t="s">
        <v>1209</v>
      </c>
      <c r="U13" s="1485"/>
      <c r="V13" s="1485"/>
      <c r="Y13" s="770"/>
      <c r="Z13" s="792"/>
      <c r="AA13" s="787"/>
      <c r="AB13" s="788"/>
      <c r="AC13" s="788"/>
      <c r="AD13" s="788"/>
      <c r="AE13" s="1484"/>
      <c r="AF13" s="1484"/>
      <c r="AG13" s="788"/>
      <c r="AH13" s="1485" t="s">
        <v>1209</v>
      </c>
      <c r="AI13" s="1485"/>
      <c r="AJ13" s="1485"/>
      <c r="AM13" s="770"/>
      <c r="AN13" s="792"/>
    </row>
    <row r="14" spans="1:42" x14ac:dyDescent="0.2">
      <c r="B14" s="785"/>
      <c r="C14" s="1456"/>
      <c r="D14" s="1456"/>
      <c r="E14" s="1456"/>
      <c r="F14" s="1456"/>
      <c r="G14" s="1456"/>
      <c r="H14" s="1456"/>
      <c r="I14" s="1456"/>
      <c r="J14" s="1456"/>
      <c r="K14" s="786"/>
      <c r="L14" s="1465"/>
      <c r="M14" s="787"/>
      <c r="N14" s="788"/>
      <c r="O14" s="788"/>
      <c r="P14" s="788"/>
      <c r="Q14" s="794"/>
      <c r="S14" s="788"/>
      <c r="T14" s="1485"/>
      <c r="U14" s="1485"/>
      <c r="V14" s="1485"/>
      <c r="W14" s="789">
        <v>2</v>
      </c>
      <c r="X14" s="790"/>
      <c r="Y14" s="770"/>
      <c r="Z14" s="792"/>
      <c r="AA14" s="787"/>
      <c r="AB14" s="788"/>
      <c r="AC14" s="788"/>
      <c r="AD14" s="788"/>
      <c r="AE14" s="794"/>
      <c r="AG14" s="788"/>
      <c r="AH14" s="1485"/>
      <c r="AI14" s="1485"/>
      <c r="AJ14" s="1485"/>
      <c r="AK14" s="789">
        <v>2</v>
      </c>
      <c r="AL14" s="790"/>
      <c r="AM14" s="770"/>
      <c r="AN14" s="792"/>
    </row>
    <row r="15" spans="1:42" x14ac:dyDescent="0.2">
      <c r="B15" s="785"/>
      <c r="C15" s="1456"/>
      <c r="D15" s="1456"/>
      <c r="E15" s="1456"/>
      <c r="F15" s="1456"/>
      <c r="G15" s="1456"/>
      <c r="H15" s="1456"/>
      <c r="I15" s="1456"/>
      <c r="J15" s="1456"/>
      <c r="K15" s="786"/>
      <c r="L15" s="1465"/>
      <c r="M15" s="787"/>
      <c r="Q15" s="770"/>
      <c r="X15" s="770"/>
      <c r="Y15" s="770"/>
      <c r="Z15" s="792"/>
      <c r="AA15" s="787"/>
      <c r="AE15" s="770"/>
      <c r="AL15" s="770"/>
      <c r="AM15" s="770"/>
      <c r="AN15" s="792"/>
    </row>
    <row r="16" spans="1:42" ht="15" customHeight="1" x14ac:dyDescent="0.2">
      <c r="B16" s="785"/>
      <c r="C16" s="810"/>
      <c r="D16" s="810"/>
      <c r="E16" s="810"/>
      <c r="F16" s="810"/>
      <c r="G16" s="810"/>
      <c r="H16" s="810"/>
      <c r="I16" s="810"/>
      <c r="J16" s="810"/>
      <c r="K16" s="786"/>
      <c r="L16" s="1465"/>
      <c r="M16" s="787"/>
      <c r="N16" s="788" t="s">
        <v>751</v>
      </c>
      <c r="O16" s="789">
        <v>2</v>
      </c>
      <c r="P16" s="790"/>
      <c r="R16" s="770" t="s">
        <v>1208</v>
      </c>
      <c r="S16" s="788"/>
      <c r="T16" s="788"/>
      <c r="U16" s="788"/>
      <c r="V16" s="788"/>
      <c r="W16" s="788"/>
      <c r="X16" s="770"/>
      <c r="Y16" s="770"/>
      <c r="Z16" s="792"/>
      <c r="AA16" s="787"/>
      <c r="AB16" s="788" t="s">
        <v>751</v>
      </c>
      <c r="AC16" s="789">
        <v>2</v>
      </c>
      <c r="AD16" s="790"/>
      <c r="AF16" s="770" t="s">
        <v>1208</v>
      </c>
      <c r="AG16" s="788"/>
      <c r="AH16" s="788"/>
      <c r="AI16" s="788"/>
      <c r="AJ16" s="788"/>
      <c r="AK16" s="788"/>
      <c r="AL16" s="770"/>
      <c r="AM16" s="770"/>
      <c r="AN16" s="792"/>
    </row>
    <row r="17" spans="1:42" ht="13.5" thickBot="1" x14ac:dyDescent="0.25">
      <c r="B17" s="796"/>
      <c r="C17" s="811"/>
      <c r="D17" s="811"/>
      <c r="E17" s="811"/>
      <c r="F17" s="811"/>
      <c r="G17" s="811"/>
      <c r="H17" s="811"/>
      <c r="I17" s="811"/>
      <c r="J17" s="811"/>
      <c r="K17" s="812"/>
      <c r="L17" s="813"/>
      <c r="M17" s="800"/>
      <c r="N17" s="797"/>
      <c r="O17" s="797"/>
      <c r="P17" s="814"/>
      <c r="Q17" s="797"/>
      <c r="R17" s="797"/>
      <c r="S17" s="797"/>
      <c r="T17" s="797"/>
      <c r="U17" s="798"/>
      <c r="V17" s="798"/>
      <c r="W17" s="798"/>
      <c r="X17" s="798"/>
      <c r="Y17" s="798"/>
      <c r="Z17" s="799"/>
      <c r="AA17" s="800"/>
      <c r="AB17" s="797"/>
      <c r="AC17" s="797"/>
      <c r="AD17" s="814"/>
      <c r="AE17" s="797"/>
      <c r="AF17" s="797"/>
      <c r="AG17" s="797"/>
      <c r="AH17" s="797"/>
      <c r="AI17" s="798"/>
      <c r="AJ17" s="798"/>
      <c r="AK17" s="798"/>
      <c r="AL17" s="798"/>
      <c r="AM17" s="798"/>
      <c r="AN17" s="799"/>
    </row>
    <row r="18" spans="1:42" s="767" customFormat="1" x14ac:dyDescent="0.2">
      <c r="A18" s="770"/>
      <c r="B18" s="770"/>
      <c r="C18" s="810"/>
      <c r="D18" s="810"/>
      <c r="E18" s="810"/>
      <c r="F18" s="810"/>
      <c r="G18" s="810"/>
      <c r="H18" s="810"/>
      <c r="I18" s="810"/>
      <c r="J18" s="810"/>
      <c r="K18" s="815"/>
      <c r="L18" s="816"/>
      <c r="M18" s="817"/>
      <c r="N18" s="788"/>
      <c r="O18" s="788"/>
      <c r="P18" s="794"/>
      <c r="Q18" s="788"/>
      <c r="R18" s="788"/>
      <c r="S18" s="788"/>
      <c r="T18" s="788"/>
      <c r="U18" s="770"/>
      <c r="V18" s="770"/>
      <c r="W18" s="770"/>
      <c r="X18" s="770"/>
      <c r="Y18" s="770"/>
      <c r="Z18" s="770"/>
      <c r="AA18" s="817"/>
      <c r="AB18" s="788"/>
      <c r="AC18" s="788"/>
      <c r="AD18" s="794"/>
      <c r="AE18" s="788"/>
      <c r="AF18" s="788"/>
      <c r="AG18" s="788"/>
      <c r="AH18" s="788"/>
      <c r="AI18" s="770"/>
      <c r="AJ18" s="770"/>
      <c r="AK18" s="770"/>
      <c r="AL18" s="770"/>
      <c r="AM18" s="770"/>
      <c r="AN18" s="770"/>
      <c r="AO18" s="770"/>
      <c r="AP18" s="770"/>
    </row>
    <row r="19" spans="1:42" s="767" customFormat="1" ht="13.5" thickBot="1" x14ac:dyDescent="0.25">
      <c r="A19" s="770"/>
      <c r="B19" s="770"/>
      <c r="C19" s="810"/>
      <c r="D19" s="810"/>
      <c r="E19" s="810"/>
      <c r="F19" s="810"/>
      <c r="G19" s="810"/>
      <c r="H19" s="810"/>
      <c r="I19" s="810"/>
      <c r="J19" s="810"/>
      <c r="K19" s="815"/>
      <c r="L19" s="816"/>
      <c r="M19" s="817"/>
      <c r="N19" s="788"/>
      <c r="O19" s="788"/>
      <c r="P19" s="794"/>
      <c r="Q19" s="788"/>
      <c r="R19" s="788"/>
      <c r="S19" s="788"/>
      <c r="T19" s="788"/>
      <c r="U19" s="770"/>
      <c r="V19" s="770"/>
      <c r="W19" s="770"/>
      <c r="X19" s="770"/>
      <c r="Y19" s="770"/>
      <c r="Z19" s="770"/>
      <c r="AA19" s="817"/>
      <c r="AB19" s="788"/>
      <c r="AC19" s="788"/>
      <c r="AD19" s="794"/>
      <c r="AE19" s="788"/>
      <c r="AF19" s="788"/>
      <c r="AG19" s="788"/>
      <c r="AH19" s="788"/>
      <c r="AI19" s="770"/>
      <c r="AJ19" s="770"/>
      <c r="AK19" s="770"/>
      <c r="AL19" s="770"/>
      <c r="AM19" s="770"/>
      <c r="AN19" s="770"/>
      <c r="AO19" s="770"/>
      <c r="AP19" s="770"/>
    </row>
    <row r="20" spans="1:42" x14ac:dyDescent="0.2">
      <c r="B20" s="778"/>
      <c r="C20" s="783"/>
      <c r="D20" s="783"/>
      <c r="E20" s="783"/>
      <c r="F20" s="783"/>
      <c r="G20" s="783"/>
      <c r="H20" s="783"/>
      <c r="I20" s="783"/>
      <c r="J20" s="783"/>
      <c r="K20" s="802"/>
      <c r="L20" s="1464">
        <f>+L10+1</f>
        <v>3</v>
      </c>
      <c r="M20" s="782"/>
      <c r="N20" s="783"/>
      <c r="O20" s="783"/>
      <c r="P20" s="783"/>
      <c r="Q20" s="803"/>
      <c r="R20" s="803"/>
      <c r="S20" s="783"/>
      <c r="T20" s="783"/>
      <c r="U20" s="779"/>
      <c r="V20" s="779"/>
      <c r="W20" s="779"/>
      <c r="X20" s="779"/>
      <c r="Y20" s="779"/>
      <c r="Z20" s="784"/>
      <c r="AA20" s="782"/>
      <c r="AB20" s="783"/>
      <c r="AC20" s="783"/>
      <c r="AD20" s="783"/>
      <c r="AE20" s="803"/>
      <c r="AF20" s="803"/>
      <c r="AG20" s="783"/>
      <c r="AH20" s="783"/>
      <c r="AI20" s="779"/>
      <c r="AJ20" s="779"/>
      <c r="AK20" s="779"/>
      <c r="AL20" s="779"/>
      <c r="AM20" s="779"/>
      <c r="AN20" s="784"/>
    </row>
    <row r="21" spans="1:42" ht="12.75" customHeight="1" x14ac:dyDescent="0.2">
      <c r="B21" s="785"/>
      <c r="C21" s="795"/>
      <c r="D21" s="795"/>
      <c r="E21" s="795"/>
      <c r="F21" s="795"/>
      <c r="G21" s="795"/>
      <c r="H21" s="795"/>
      <c r="I21" s="795"/>
      <c r="J21" s="795"/>
      <c r="K21" s="818"/>
      <c r="L21" s="1465"/>
      <c r="M21" s="787" t="s">
        <v>744</v>
      </c>
      <c r="N21" s="788" t="s">
        <v>1207</v>
      </c>
      <c r="O21" s="770"/>
      <c r="P21" s="770"/>
      <c r="Q21" s="770"/>
      <c r="R21" s="770"/>
      <c r="S21" s="808"/>
      <c r="U21" s="789">
        <v>1</v>
      </c>
      <c r="V21" s="790"/>
      <c r="W21" s="770"/>
      <c r="Z21" s="792"/>
      <c r="AA21" s="787" t="s">
        <v>744</v>
      </c>
      <c r="AB21" s="788" t="s">
        <v>1207</v>
      </c>
      <c r="AC21" s="770"/>
      <c r="AD21" s="770"/>
      <c r="AE21" s="770"/>
      <c r="AF21" s="770"/>
      <c r="AG21" s="808"/>
      <c r="AI21" s="789">
        <v>1</v>
      </c>
      <c r="AJ21" s="790"/>
      <c r="AK21" s="770"/>
      <c r="AN21" s="792"/>
    </row>
    <row r="22" spans="1:42" x14ac:dyDescent="0.2">
      <c r="B22" s="785"/>
      <c r="C22" s="795"/>
      <c r="D22" s="795"/>
      <c r="E22" s="795"/>
      <c r="F22" s="795"/>
      <c r="G22" s="795"/>
      <c r="H22" s="795"/>
      <c r="I22" s="795"/>
      <c r="J22" s="795"/>
      <c r="K22" s="818"/>
      <c r="L22" s="1465"/>
      <c r="M22" s="787"/>
      <c r="N22" s="788"/>
      <c r="O22" s="770"/>
      <c r="P22" s="770"/>
      <c r="Q22" s="770"/>
      <c r="R22" s="770"/>
      <c r="S22" s="788"/>
      <c r="U22" s="794"/>
      <c r="V22" s="788"/>
      <c r="W22" s="770"/>
      <c r="Z22" s="792"/>
      <c r="AA22" s="787"/>
      <c r="AB22" s="788"/>
      <c r="AC22" s="770"/>
      <c r="AD22" s="770"/>
      <c r="AE22" s="770"/>
      <c r="AF22" s="770"/>
      <c r="AG22" s="788"/>
      <c r="AI22" s="794"/>
      <c r="AJ22" s="788"/>
      <c r="AK22" s="770"/>
      <c r="AN22" s="792"/>
    </row>
    <row r="23" spans="1:42" x14ac:dyDescent="0.2">
      <c r="B23" s="785"/>
      <c r="C23" s="1456" t="s">
        <v>1206</v>
      </c>
      <c r="D23" s="1456"/>
      <c r="E23" s="1456"/>
      <c r="F23" s="1456"/>
      <c r="G23" s="1456"/>
      <c r="H23" s="1456"/>
      <c r="I23" s="1456"/>
      <c r="J23" s="1456"/>
      <c r="K23" s="804"/>
      <c r="L23" s="1465"/>
      <c r="M23" s="787" t="s">
        <v>747</v>
      </c>
      <c r="N23" s="788" t="s">
        <v>1205</v>
      </c>
      <c r="O23" s="770"/>
      <c r="P23" s="770"/>
      <c r="Q23" s="770"/>
      <c r="R23" s="770"/>
      <c r="S23" s="788"/>
      <c r="U23" s="789">
        <v>2</v>
      </c>
      <c r="V23" s="790"/>
      <c r="W23" s="770"/>
      <c r="Z23" s="792"/>
      <c r="AA23" s="787" t="s">
        <v>747</v>
      </c>
      <c r="AB23" s="788" t="s">
        <v>1205</v>
      </c>
      <c r="AC23" s="770"/>
      <c r="AD23" s="770"/>
      <c r="AE23" s="770"/>
      <c r="AF23" s="770"/>
      <c r="AG23" s="788"/>
      <c r="AI23" s="789">
        <v>2</v>
      </c>
      <c r="AJ23" s="790"/>
      <c r="AK23" s="770"/>
      <c r="AN23" s="792"/>
    </row>
    <row r="24" spans="1:42" x14ac:dyDescent="0.2">
      <c r="B24" s="785"/>
      <c r="C24" s="1456"/>
      <c r="D24" s="1456"/>
      <c r="E24" s="1456"/>
      <c r="F24" s="1456"/>
      <c r="G24" s="1456"/>
      <c r="H24" s="1456"/>
      <c r="I24" s="1456"/>
      <c r="J24" s="1456"/>
      <c r="K24" s="804"/>
      <c r="L24" s="1465"/>
      <c r="M24" s="787"/>
      <c r="N24" s="788"/>
      <c r="O24" s="770"/>
      <c r="P24" s="770"/>
      <c r="Q24" s="770"/>
      <c r="R24" s="770"/>
      <c r="S24" s="788"/>
      <c r="U24" s="794"/>
      <c r="V24" s="788"/>
      <c r="W24" s="770"/>
      <c r="Z24" s="792"/>
      <c r="AA24" s="787"/>
      <c r="AB24" s="788"/>
      <c r="AC24" s="770"/>
      <c r="AD24" s="770"/>
      <c r="AE24" s="770"/>
      <c r="AF24" s="770"/>
      <c r="AG24" s="788"/>
      <c r="AI24" s="794"/>
      <c r="AJ24" s="788"/>
      <c r="AK24" s="770"/>
      <c r="AN24" s="792"/>
    </row>
    <row r="25" spans="1:42" x14ac:dyDescent="0.2">
      <c r="B25" s="785"/>
      <c r="C25" s="795"/>
      <c r="D25" s="795"/>
      <c r="E25" s="795"/>
      <c r="F25" s="795"/>
      <c r="G25" s="795"/>
      <c r="H25" s="795"/>
      <c r="I25" s="795"/>
      <c r="J25" s="795"/>
      <c r="K25" s="804"/>
      <c r="L25" s="1465"/>
      <c r="M25" s="787" t="s">
        <v>752</v>
      </c>
      <c r="N25" s="788" t="s">
        <v>1204</v>
      </c>
      <c r="O25" s="770"/>
      <c r="P25" s="770"/>
      <c r="Q25" s="770"/>
      <c r="R25" s="770"/>
      <c r="S25" s="788"/>
      <c r="U25" s="789">
        <v>3</v>
      </c>
      <c r="V25" s="790"/>
      <c r="W25" s="770"/>
      <c r="Z25" s="792"/>
      <c r="AA25" s="787" t="s">
        <v>752</v>
      </c>
      <c r="AB25" s="788" t="s">
        <v>1204</v>
      </c>
      <c r="AC25" s="770"/>
      <c r="AD25" s="770"/>
      <c r="AE25" s="770"/>
      <c r="AF25" s="770"/>
      <c r="AG25" s="788"/>
      <c r="AI25" s="789">
        <v>3</v>
      </c>
      <c r="AJ25" s="790"/>
      <c r="AK25" s="770"/>
      <c r="AN25" s="792"/>
    </row>
    <row r="26" spans="1:42" x14ac:dyDescent="0.2">
      <c r="B26" s="785"/>
      <c r="C26" s="795"/>
      <c r="D26" s="795"/>
      <c r="E26" s="795"/>
      <c r="F26" s="795"/>
      <c r="G26" s="795"/>
      <c r="H26" s="795"/>
      <c r="I26" s="795"/>
      <c r="J26" s="795"/>
      <c r="K26" s="804"/>
      <c r="L26" s="1465"/>
      <c r="M26" s="787"/>
      <c r="N26" s="788"/>
      <c r="O26" s="770"/>
      <c r="P26" s="770"/>
      <c r="Q26" s="770"/>
      <c r="R26" s="770"/>
      <c r="S26" s="788"/>
      <c r="U26" s="794"/>
      <c r="V26" s="788"/>
      <c r="W26" s="770"/>
      <c r="Z26" s="792"/>
      <c r="AA26" s="787"/>
      <c r="AB26" s="788"/>
      <c r="AC26" s="770"/>
      <c r="AD26" s="770"/>
      <c r="AE26" s="770"/>
      <c r="AF26" s="770"/>
      <c r="AG26" s="788"/>
      <c r="AI26" s="794"/>
      <c r="AJ26" s="788"/>
      <c r="AK26" s="770"/>
      <c r="AN26" s="792"/>
    </row>
    <row r="27" spans="1:42" x14ac:dyDescent="0.2">
      <c r="B27" s="785"/>
      <c r="C27" s="795"/>
      <c r="D27" s="795"/>
      <c r="E27" s="795"/>
      <c r="F27" s="795"/>
      <c r="G27" s="795"/>
      <c r="H27" s="795"/>
      <c r="I27" s="795"/>
      <c r="J27" s="795"/>
      <c r="K27" s="804"/>
      <c r="L27" s="1465"/>
      <c r="M27" s="787" t="s">
        <v>756</v>
      </c>
      <c r="N27" s="788" t="s">
        <v>1203</v>
      </c>
      <c r="O27" s="770"/>
      <c r="P27" s="770"/>
      <c r="Q27" s="770"/>
      <c r="R27" s="770"/>
      <c r="S27" s="788"/>
      <c r="U27" s="789">
        <v>4</v>
      </c>
      <c r="V27" s="790"/>
      <c r="W27" s="770"/>
      <c r="Z27" s="792"/>
      <c r="AA27" s="787" t="s">
        <v>756</v>
      </c>
      <c r="AB27" s="788" t="s">
        <v>1203</v>
      </c>
      <c r="AC27" s="770"/>
      <c r="AD27" s="770"/>
      <c r="AE27" s="770"/>
      <c r="AF27" s="770"/>
      <c r="AG27" s="788"/>
      <c r="AI27" s="789">
        <v>4</v>
      </c>
      <c r="AJ27" s="790"/>
      <c r="AK27" s="770"/>
      <c r="AN27" s="792"/>
    </row>
    <row r="28" spans="1:42" ht="13.5" thickBot="1" x14ac:dyDescent="0.25">
      <c r="B28" s="796"/>
      <c r="C28" s="797"/>
      <c r="D28" s="797"/>
      <c r="E28" s="797"/>
      <c r="F28" s="797"/>
      <c r="G28" s="798"/>
      <c r="H28" s="798"/>
      <c r="I28" s="798"/>
      <c r="J28" s="798"/>
      <c r="K28" s="799"/>
      <c r="L28" s="1466"/>
      <c r="M28" s="819"/>
      <c r="N28" s="797"/>
      <c r="O28" s="797"/>
      <c r="P28" s="797"/>
      <c r="Q28" s="797"/>
      <c r="R28" s="797"/>
      <c r="S28" s="801"/>
      <c r="T28" s="801"/>
      <c r="U28" s="798"/>
      <c r="V28" s="798"/>
      <c r="W28" s="798"/>
      <c r="X28" s="798"/>
      <c r="Y28" s="798"/>
      <c r="Z28" s="799"/>
      <c r="AA28" s="819"/>
      <c r="AB28" s="797"/>
      <c r="AC28" s="797"/>
      <c r="AD28" s="797"/>
      <c r="AE28" s="797"/>
      <c r="AF28" s="797"/>
      <c r="AG28" s="801"/>
      <c r="AH28" s="801"/>
      <c r="AI28" s="798"/>
      <c r="AJ28" s="798"/>
      <c r="AK28" s="798"/>
      <c r="AL28" s="798"/>
      <c r="AM28" s="798"/>
      <c r="AN28" s="799"/>
    </row>
    <row r="29" spans="1:42" x14ac:dyDescent="0.2">
      <c r="B29" s="785"/>
      <c r="C29" s="788"/>
      <c r="D29" s="788"/>
      <c r="E29" s="788"/>
      <c r="F29" s="788"/>
      <c r="G29" s="788"/>
      <c r="H29" s="788"/>
      <c r="I29" s="788"/>
      <c r="J29" s="788"/>
      <c r="K29" s="804"/>
      <c r="L29" s="1464">
        <f>+L20+1</f>
        <v>4</v>
      </c>
      <c r="M29" s="782"/>
      <c r="N29" s="783"/>
      <c r="O29" s="783"/>
      <c r="P29" s="783"/>
      <c r="Q29" s="803"/>
      <c r="R29" s="803"/>
      <c r="S29" s="783"/>
      <c r="T29" s="783"/>
      <c r="U29" s="779"/>
      <c r="V29" s="779"/>
      <c r="W29" s="779"/>
      <c r="X29" s="779"/>
      <c r="Y29" s="779"/>
      <c r="Z29" s="784"/>
      <c r="AA29" s="782"/>
      <c r="AB29" s="783"/>
      <c r="AC29" s="783"/>
      <c r="AD29" s="783"/>
      <c r="AE29" s="803"/>
      <c r="AF29" s="803"/>
      <c r="AG29" s="783"/>
      <c r="AH29" s="783"/>
      <c r="AI29" s="779"/>
      <c r="AJ29" s="779"/>
      <c r="AK29" s="779"/>
      <c r="AL29" s="779"/>
      <c r="AM29" s="779"/>
      <c r="AN29" s="784"/>
    </row>
    <row r="30" spans="1:42" ht="14.25" customHeight="1" x14ac:dyDescent="0.2">
      <c r="B30" s="785"/>
      <c r="C30" s="1456" t="s">
        <v>1202</v>
      </c>
      <c r="D30" s="1456"/>
      <c r="E30" s="1456"/>
      <c r="F30" s="1456"/>
      <c r="G30" s="1456"/>
      <c r="H30" s="1456"/>
      <c r="I30" s="1456"/>
      <c r="J30" s="1456"/>
      <c r="K30" s="820"/>
      <c r="L30" s="1465"/>
      <c r="M30" s="805" t="s">
        <v>744</v>
      </c>
      <c r="N30" s="788" t="s">
        <v>1201</v>
      </c>
      <c r="O30" s="794"/>
      <c r="P30" s="788"/>
      <c r="Q30" s="770"/>
      <c r="R30" s="770"/>
      <c r="S30" s="808"/>
      <c r="T30" s="789">
        <v>1</v>
      </c>
      <c r="U30" s="790"/>
      <c r="V30" s="808"/>
      <c r="W30" s="770"/>
      <c r="Z30" s="792"/>
      <c r="AA30" s="805" t="s">
        <v>744</v>
      </c>
      <c r="AB30" s="788" t="s">
        <v>1201</v>
      </c>
      <c r="AC30" s="794"/>
      <c r="AD30" s="788"/>
      <c r="AE30" s="770"/>
      <c r="AF30" s="770"/>
      <c r="AG30" s="808"/>
      <c r="AH30" s="789">
        <v>1</v>
      </c>
      <c r="AI30" s="790"/>
      <c r="AJ30" s="808"/>
      <c r="AK30" s="770"/>
      <c r="AN30" s="792"/>
    </row>
    <row r="31" spans="1:42" x14ac:dyDescent="0.2">
      <c r="B31" s="785"/>
      <c r="C31" s="1456"/>
      <c r="D31" s="1456"/>
      <c r="E31" s="1456"/>
      <c r="F31" s="1456"/>
      <c r="G31" s="1456"/>
      <c r="H31" s="1456"/>
      <c r="I31" s="1456"/>
      <c r="J31" s="1456"/>
      <c r="K31" s="820"/>
      <c r="L31" s="1465"/>
      <c r="M31" s="805"/>
      <c r="N31" s="788"/>
      <c r="O31" s="794"/>
      <c r="P31" s="788"/>
      <c r="Q31" s="788"/>
      <c r="R31" s="788"/>
      <c r="S31" s="788"/>
      <c r="T31" s="770"/>
      <c r="U31" s="770"/>
      <c r="V31" s="788"/>
      <c r="W31" s="770"/>
      <c r="Z31" s="792"/>
      <c r="AA31" s="805"/>
      <c r="AB31" s="788"/>
      <c r="AC31" s="794"/>
      <c r="AD31" s="788"/>
      <c r="AE31" s="788"/>
      <c r="AF31" s="788"/>
      <c r="AG31" s="788"/>
      <c r="AH31" s="770"/>
      <c r="AI31" s="770"/>
      <c r="AJ31" s="788"/>
      <c r="AK31" s="770"/>
      <c r="AN31" s="792"/>
    </row>
    <row r="32" spans="1:42" ht="14.25" customHeight="1" x14ac:dyDescent="0.2">
      <c r="B32" s="785"/>
      <c r="C32" s="1456"/>
      <c r="D32" s="1456"/>
      <c r="E32" s="1456"/>
      <c r="F32" s="1456"/>
      <c r="G32" s="1456"/>
      <c r="H32" s="1456"/>
      <c r="I32" s="1456"/>
      <c r="J32" s="1456"/>
      <c r="K32" s="820"/>
      <c r="L32" s="1465"/>
      <c r="M32" s="805" t="s">
        <v>747</v>
      </c>
      <c r="N32" s="788" t="s">
        <v>1200</v>
      </c>
      <c r="O32" s="810"/>
      <c r="P32" s="810"/>
      <c r="Q32" s="810"/>
      <c r="R32" s="810"/>
      <c r="S32" s="810"/>
      <c r="T32" s="789">
        <v>2</v>
      </c>
      <c r="U32" s="790"/>
      <c r="V32" s="810"/>
      <c r="W32" s="821"/>
      <c r="Z32" s="792"/>
      <c r="AA32" s="805" t="s">
        <v>747</v>
      </c>
      <c r="AB32" s="788" t="s">
        <v>1200</v>
      </c>
      <c r="AC32" s="810"/>
      <c r="AD32" s="810"/>
      <c r="AE32" s="810"/>
      <c r="AF32" s="810"/>
      <c r="AG32" s="810"/>
      <c r="AH32" s="789">
        <v>2</v>
      </c>
      <c r="AI32" s="790"/>
      <c r="AJ32" s="810"/>
      <c r="AK32" s="821"/>
      <c r="AN32" s="792"/>
    </row>
    <row r="33" spans="1:40" ht="13.5" thickBot="1" x14ac:dyDescent="0.25">
      <c r="B33" s="785"/>
      <c r="C33" s="822"/>
      <c r="D33" s="823"/>
      <c r="E33" s="823"/>
      <c r="F33" s="823"/>
      <c r="G33" s="823"/>
      <c r="H33" s="823"/>
      <c r="I33" s="823"/>
      <c r="J33" s="823"/>
      <c r="K33" s="824"/>
      <c r="L33" s="1466"/>
      <c r="M33" s="800"/>
      <c r="N33" s="797"/>
      <c r="O33" s="797"/>
      <c r="P33" s="797"/>
      <c r="Q33" s="797"/>
      <c r="R33" s="797"/>
      <c r="S33" s="797"/>
      <c r="T33" s="797"/>
      <c r="U33" s="798"/>
      <c r="V33" s="798"/>
      <c r="W33" s="798"/>
      <c r="X33" s="798"/>
      <c r="Y33" s="798"/>
      <c r="Z33" s="799"/>
      <c r="AA33" s="800"/>
      <c r="AB33" s="797"/>
      <c r="AC33" s="797"/>
      <c r="AD33" s="797"/>
      <c r="AE33" s="797"/>
      <c r="AF33" s="797"/>
      <c r="AG33" s="797"/>
      <c r="AH33" s="797"/>
      <c r="AI33" s="798"/>
      <c r="AJ33" s="798"/>
      <c r="AK33" s="798"/>
      <c r="AL33" s="798"/>
      <c r="AM33" s="798"/>
      <c r="AN33" s="799"/>
    </row>
    <row r="34" spans="1:40" x14ac:dyDescent="0.2">
      <c r="B34" s="778"/>
      <c r="C34" s="825"/>
      <c r="D34" s="825"/>
      <c r="E34" s="825"/>
      <c r="F34" s="825"/>
      <c r="G34" s="825"/>
      <c r="H34" s="825"/>
      <c r="I34" s="825"/>
      <c r="J34" s="825"/>
      <c r="K34" s="826"/>
      <c r="L34" s="1464">
        <f>L29+1</f>
        <v>5</v>
      </c>
      <c r="M34" s="782"/>
      <c r="N34" s="783"/>
      <c r="O34" s="783"/>
      <c r="P34" s="783"/>
      <c r="Q34" s="803"/>
      <c r="R34" s="803"/>
      <c r="S34" s="783"/>
      <c r="T34" s="783"/>
      <c r="U34" s="779"/>
      <c r="V34" s="779"/>
      <c r="W34" s="779"/>
      <c r="X34" s="779"/>
      <c r="Y34" s="779"/>
      <c r="Z34" s="784"/>
      <c r="AA34" s="782"/>
      <c r="AB34" s="783"/>
      <c r="AC34" s="783"/>
      <c r="AD34" s="783"/>
      <c r="AE34" s="803"/>
      <c r="AF34" s="803"/>
      <c r="AG34" s="783"/>
      <c r="AH34" s="783"/>
      <c r="AI34" s="779"/>
      <c r="AJ34" s="779"/>
      <c r="AK34" s="779"/>
      <c r="AL34" s="779"/>
      <c r="AM34" s="779"/>
      <c r="AN34" s="784"/>
    </row>
    <row r="35" spans="1:40" x14ac:dyDescent="0.2">
      <c r="B35" s="785"/>
      <c r="C35" s="1475" t="s">
        <v>1199</v>
      </c>
      <c r="D35" s="1475"/>
      <c r="E35" s="1475"/>
      <c r="F35" s="1475"/>
      <c r="G35" s="1475"/>
      <c r="H35" s="1475"/>
      <c r="I35" s="1475"/>
      <c r="J35" s="815"/>
      <c r="K35" s="786"/>
      <c r="L35" s="1481"/>
      <c r="M35" s="787" t="s">
        <v>744</v>
      </c>
      <c r="N35" s="788" t="s">
        <v>1198</v>
      </c>
      <c r="O35" s="770"/>
      <c r="P35" s="770"/>
      <c r="Q35" s="770"/>
      <c r="T35" s="789">
        <v>1</v>
      </c>
      <c r="U35" s="790"/>
      <c r="V35" s="808"/>
      <c r="W35" s="770"/>
      <c r="Z35" s="792"/>
      <c r="AA35" s="787" t="s">
        <v>744</v>
      </c>
      <c r="AB35" s="788" t="s">
        <v>1198</v>
      </c>
      <c r="AC35" s="770"/>
      <c r="AD35" s="770"/>
      <c r="AE35" s="770"/>
      <c r="AH35" s="789">
        <v>1</v>
      </c>
      <c r="AI35" s="790"/>
      <c r="AJ35" s="808"/>
      <c r="AK35" s="770"/>
      <c r="AN35" s="792"/>
    </row>
    <row r="36" spans="1:40" x14ac:dyDescent="0.2">
      <c r="B36" s="785"/>
      <c r="C36" s="1475"/>
      <c r="D36" s="1475"/>
      <c r="E36" s="1475"/>
      <c r="F36" s="1475"/>
      <c r="G36" s="1475"/>
      <c r="H36" s="1475"/>
      <c r="I36" s="1475"/>
      <c r="J36" s="827"/>
      <c r="K36" s="828"/>
      <c r="L36" s="1481"/>
      <c r="M36" s="787"/>
      <c r="N36" s="788"/>
      <c r="O36" s="770"/>
      <c r="P36" s="770"/>
      <c r="Q36" s="788"/>
      <c r="T36" s="794"/>
      <c r="U36" s="788"/>
      <c r="V36" s="788"/>
      <c r="W36" s="770"/>
      <c r="Z36" s="792"/>
      <c r="AA36" s="787"/>
      <c r="AB36" s="788"/>
      <c r="AC36" s="770"/>
      <c r="AD36" s="770"/>
      <c r="AE36" s="788"/>
      <c r="AH36" s="794"/>
      <c r="AI36" s="788"/>
      <c r="AJ36" s="788"/>
      <c r="AK36" s="770"/>
      <c r="AN36" s="792"/>
    </row>
    <row r="37" spans="1:40" x14ac:dyDescent="0.2">
      <c r="B37" s="785"/>
      <c r="C37" s="1475"/>
      <c r="D37" s="1475"/>
      <c r="E37" s="1475"/>
      <c r="F37" s="1475"/>
      <c r="G37" s="1475"/>
      <c r="H37" s="1475"/>
      <c r="I37" s="1475"/>
      <c r="J37" s="770"/>
      <c r="K37" s="792"/>
      <c r="L37" s="1481"/>
      <c r="M37" s="787" t="s">
        <v>747</v>
      </c>
      <c r="N37" s="788" t="s">
        <v>1197</v>
      </c>
      <c r="O37" s="770"/>
      <c r="P37" s="770"/>
      <c r="Q37" s="808"/>
      <c r="T37" s="789">
        <v>2</v>
      </c>
      <c r="U37" s="790"/>
      <c r="V37" s="770" t="s">
        <v>540</v>
      </c>
      <c r="Z37" s="792"/>
      <c r="AA37" s="787" t="s">
        <v>747</v>
      </c>
      <c r="AB37" s="788" t="s">
        <v>1197</v>
      </c>
      <c r="AC37" s="770"/>
      <c r="AD37" s="770"/>
      <c r="AE37" s="808"/>
      <c r="AH37" s="789">
        <v>2</v>
      </c>
      <c r="AI37" s="790"/>
      <c r="AJ37" s="770" t="s">
        <v>540</v>
      </c>
      <c r="AN37" s="792"/>
    </row>
    <row r="38" spans="1:40" ht="13.5" thickBot="1" x14ac:dyDescent="0.25">
      <c r="B38" s="796"/>
      <c r="C38" s="1487"/>
      <c r="D38" s="1487"/>
      <c r="E38" s="1487"/>
      <c r="F38" s="1487"/>
      <c r="G38" s="1487"/>
      <c r="H38" s="1487"/>
      <c r="I38" s="1487"/>
      <c r="J38" s="798"/>
      <c r="K38" s="799"/>
      <c r="L38" s="1486"/>
      <c r="M38" s="819"/>
      <c r="N38" s="797"/>
      <c r="O38" s="797"/>
      <c r="P38" s="797"/>
      <c r="Q38" s="797"/>
      <c r="R38" s="797"/>
      <c r="S38" s="801"/>
      <c r="T38" s="801"/>
      <c r="U38" s="798"/>
      <c r="V38" s="798"/>
      <c r="W38" s="798"/>
      <c r="X38" s="798"/>
      <c r="Y38" s="798"/>
      <c r="Z38" s="799"/>
      <c r="AA38" s="819"/>
      <c r="AB38" s="797"/>
      <c r="AC38" s="797"/>
      <c r="AD38" s="797"/>
      <c r="AE38" s="797"/>
      <c r="AF38" s="797"/>
      <c r="AG38" s="801"/>
      <c r="AH38" s="801"/>
      <c r="AI38" s="798"/>
      <c r="AJ38" s="798"/>
      <c r="AK38" s="798"/>
      <c r="AL38" s="798"/>
      <c r="AM38" s="798"/>
      <c r="AN38" s="799"/>
    </row>
    <row r="39" spans="1:40" x14ac:dyDescent="0.2">
      <c r="A39" s="770"/>
      <c r="B39" s="778"/>
      <c r="C39" s="779"/>
      <c r="D39" s="779"/>
      <c r="E39" s="779"/>
      <c r="F39" s="779"/>
      <c r="G39" s="779"/>
      <c r="H39" s="779"/>
      <c r="I39" s="779"/>
      <c r="J39" s="779"/>
      <c r="K39" s="784"/>
      <c r="L39" s="1464">
        <f>L34+1</f>
        <v>6</v>
      </c>
      <c r="M39" s="829"/>
      <c r="N39" s="779"/>
      <c r="O39" s="779"/>
      <c r="P39" s="779"/>
      <c r="Q39" s="779"/>
      <c r="R39" s="779"/>
      <c r="S39" s="779"/>
      <c r="T39" s="779"/>
      <c r="U39" s="779"/>
      <c r="V39" s="779"/>
      <c r="W39" s="779"/>
      <c r="X39" s="779"/>
      <c r="Y39" s="779"/>
      <c r="Z39" s="784"/>
      <c r="AA39" s="829"/>
      <c r="AB39" s="779"/>
      <c r="AC39" s="779"/>
      <c r="AD39" s="779"/>
      <c r="AE39" s="779"/>
      <c r="AF39" s="779"/>
      <c r="AG39" s="779"/>
      <c r="AH39" s="779"/>
      <c r="AI39" s="779"/>
      <c r="AJ39" s="779"/>
      <c r="AK39" s="779"/>
      <c r="AL39" s="779"/>
      <c r="AM39" s="779"/>
      <c r="AN39" s="784"/>
    </row>
    <row r="40" spans="1:40" ht="12.75" customHeight="1" x14ac:dyDescent="0.2">
      <c r="B40" s="830"/>
      <c r="C40" s="1475" t="s">
        <v>1196</v>
      </c>
      <c r="D40" s="1475"/>
      <c r="E40" s="1475"/>
      <c r="F40" s="1475"/>
      <c r="G40" s="1475"/>
      <c r="H40" s="1475"/>
      <c r="I40" s="1475"/>
      <c r="J40" s="1475"/>
      <c r="K40" s="831"/>
      <c r="L40" s="1465"/>
      <c r="M40" s="832" t="s">
        <v>744</v>
      </c>
      <c r="N40" s="1468" t="s">
        <v>1195</v>
      </c>
      <c r="O40" s="1468"/>
      <c r="P40" s="833"/>
      <c r="Q40" s="833"/>
      <c r="R40" s="833"/>
      <c r="S40" s="833"/>
      <c r="T40" s="789">
        <v>1</v>
      </c>
      <c r="U40" s="790"/>
      <c r="V40" s="833"/>
      <c r="W40" s="770"/>
      <c r="Z40" s="792"/>
      <c r="AA40" s="832" t="s">
        <v>744</v>
      </c>
      <c r="AB40" s="1468" t="s">
        <v>1195</v>
      </c>
      <c r="AC40" s="1468"/>
      <c r="AD40" s="833"/>
      <c r="AE40" s="833"/>
      <c r="AF40" s="833"/>
      <c r="AG40" s="833"/>
      <c r="AH40" s="789">
        <v>1</v>
      </c>
      <c r="AI40" s="790"/>
      <c r="AJ40" s="833"/>
      <c r="AK40" s="770"/>
      <c r="AN40" s="792"/>
    </row>
    <row r="41" spans="1:40" x14ac:dyDescent="0.2">
      <c r="B41" s="830"/>
      <c r="C41" s="1475"/>
      <c r="D41" s="1475"/>
      <c r="E41" s="1475"/>
      <c r="F41" s="1475"/>
      <c r="G41" s="1475"/>
      <c r="H41" s="1475"/>
      <c r="I41" s="1475"/>
      <c r="J41" s="1475"/>
      <c r="K41" s="831"/>
      <c r="L41" s="1465"/>
      <c r="M41" s="832"/>
      <c r="N41" s="833"/>
      <c r="O41" s="833"/>
      <c r="P41" s="833"/>
      <c r="Q41" s="833"/>
      <c r="R41" s="833"/>
      <c r="S41" s="833"/>
      <c r="T41" s="833"/>
      <c r="U41" s="833"/>
      <c r="V41" s="833"/>
      <c r="W41" s="770"/>
      <c r="X41" s="770"/>
      <c r="Y41" s="770"/>
      <c r="Z41" s="792"/>
      <c r="AA41" s="832"/>
      <c r="AB41" s="833"/>
      <c r="AC41" s="833"/>
      <c r="AD41" s="833"/>
      <c r="AE41" s="833"/>
      <c r="AF41" s="833"/>
      <c r="AG41" s="833"/>
      <c r="AH41" s="833"/>
      <c r="AI41" s="833"/>
      <c r="AJ41" s="833"/>
      <c r="AK41" s="770"/>
      <c r="AL41" s="770"/>
      <c r="AM41" s="770"/>
      <c r="AN41" s="792"/>
    </row>
    <row r="42" spans="1:40" ht="12.75" customHeight="1" x14ac:dyDescent="0.2">
      <c r="B42" s="830"/>
      <c r="C42" s="770"/>
      <c r="I42" s="788"/>
      <c r="J42" s="788"/>
      <c r="K42" s="831"/>
      <c r="L42" s="1465"/>
      <c r="M42" s="832" t="s">
        <v>747</v>
      </c>
      <c r="N42" s="1468" t="s">
        <v>1194</v>
      </c>
      <c r="O42" s="1468"/>
      <c r="P42" s="1468"/>
      <c r="Q42" s="1468"/>
      <c r="R42" s="1468"/>
      <c r="S42" s="833"/>
      <c r="T42" s="833"/>
      <c r="U42" s="833"/>
      <c r="V42" s="834"/>
      <c r="W42" s="1467" t="s">
        <v>544</v>
      </c>
      <c r="X42" s="1467"/>
      <c r="Y42" s="1467"/>
      <c r="Z42" s="792"/>
      <c r="AA42" s="832" t="s">
        <v>747</v>
      </c>
      <c r="AB42" s="1468" t="s">
        <v>1194</v>
      </c>
      <c r="AC42" s="1468"/>
      <c r="AD42" s="1468"/>
      <c r="AE42" s="1468"/>
      <c r="AF42" s="1468"/>
      <c r="AG42" s="833"/>
      <c r="AH42" s="833"/>
      <c r="AI42" s="833"/>
      <c r="AJ42" s="834"/>
      <c r="AK42" s="1467" t="s">
        <v>544</v>
      </c>
      <c r="AL42" s="1467"/>
      <c r="AM42" s="1467"/>
      <c r="AN42" s="792"/>
    </row>
    <row r="43" spans="1:40" x14ac:dyDescent="0.2">
      <c r="B43" s="830"/>
      <c r="C43" s="770"/>
      <c r="D43" s="1458" t="s">
        <v>10</v>
      </c>
      <c r="E43" s="1459"/>
      <c r="F43" s="1459"/>
      <c r="G43" s="1459"/>
      <c r="H43" s="1460"/>
      <c r="I43" s="788"/>
      <c r="J43" s="788"/>
      <c r="K43" s="831"/>
      <c r="L43" s="1465"/>
      <c r="M43" s="832"/>
      <c r="N43" s="1468"/>
      <c r="O43" s="1468"/>
      <c r="P43" s="1468"/>
      <c r="Q43" s="1468"/>
      <c r="R43" s="1468"/>
      <c r="S43" s="833"/>
      <c r="T43" s="789">
        <v>2</v>
      </c>
      <c r="U43" s="790"/>
      <c r="V43" s="834"/>
      <c r="W43" s="1467"/>
      <c r="X43" s="1467"/>
      <c r="Y43" s="1467"/>
      <c r="Z43" s="792"/>
      <c r="AA43" s="832"/>
      <c r="AB43" s="1468"/>
      <c r="AC43" s="1468"/>
      <c r="AD43" s="1468"/>
      <c r="AE43" s="1468"/>
      <c r="AF43" s="1468"/>
      <c r="AG43" s="833"/>
      <c r="AH43" s="789">
        <v>2</v>
      </c>
      <c r="AI43" s="790"/>
      <c r="AJ43" s="834"/>
      <c r="AK43" s="1467"/>
      <c r="AL43" s="1467"/>
      <c r="AM43" s="1467"/>
      <c r="AN43" s="792"/>
    </row>
    <row r="44" spans="1:40" ht="12.75" customHeight="1" x14ac:dyDescent="0.2">
      <c r="B44" s="830"/>
      <c r="C44" s="770"/>
      <c r="D44" s="770"/>
      <c r="E44" s="788"/>
      <c r="F44" s="770"/>
      <c r="G44" s="788"/>
      <c r="H44" s="788"/>
      <c r="I44" s="788"/>
      <c r="J44" s="788"/>
      <c r="K44" s="831"/>
      <c r="L44" s="1465"/>
      <c r="M44" s="787"/>
      <c r="O44" s="833"/>
      <c r="P44" s="833"/>
      <c r="Q44" s="833"/>
      <c r="R44" s="833"/>
      <c r="S44" s="833"/>
      <c r="T44" s="833"/>
      <c r="U44" s="833"/>
      <c r="V44" s="833"/>
      <c r="W44" s="770"/>
      <c r="Z44" s="792"/>
      <c r="AA44" s="787"/>
      <c r="AC44" s="833"/>
      <c r="AD44" s="833"/>
      <c r="AE44" s="833"/>
      <c r="AF44" s="833"/>
      <c r="AG44" s="833"/>
      <c r="AH44" s="833"/>
      <c r="AI44" s="833"/>
      <c r="AJ44" s="833"/>
      <c r="AK44" s="770"/>
      <c r="AN44" s="792"/>
    </row>
    <row r="45" spans="1:40" ht="12.75" customHeight="1" x14ac:dyDescent="0.2">
      <c r="B45" s="830"/>
      <c r="C45" s="770"/>
      <c r="D45" s="770"/>
      <c r="E45" s="788"/>
      <c r="F45" s="770"/>
      <c r="G45" s="788"/>
      <c r="H45" s="788"/>
      <c r="I45" s="788"/>
      <c r="J45" s="788"/>
      <c r="K45" s="831"/>
      <c r="L45" s="835"/>
      <c r="M45" s="787" t="s">
        <v>752</v>
      </c>
      <c r="N45" s="1488" t="s">
        <v>1189</v>
      </c>
      <c r="O45" s="1488"/>
      <c r="P45" s="1488"/>
      <c r="Q45" s="1488"/>
      <c r="R45" s="1488"/>
      <c r="S45" s="833"/>
      <c r="T45" s="789">
        <v>3</v>
      </c>
      <c r="U45" s="790"/>
      <c r="W45" s="770"/>
      <c r="X45" s="794"/>
      <c r="Y45" s="788"/>
      <c r="Z45" s="792"/>
      <c r="AA45" s="787" t="s">
        <v>752</v>
      </c>
      <c r="AB45" s="1488" t="s">
        <v>1189</v>
      </c>
      <c r="AC45" s="1488"/>
      <c r="AD45" s="1488"/>
      <c r="AE45" s="1488"/>
      <c r="AF45" s="1488"/>
      <c r="AG45" s="833"/>
      <c r="AH45" s="789">
        <v>3</v>
      </c>
      <c r="AI45" s="790"/>
      <c r="AK45" s="770"/>
      <c r="AL45" s="794"/>
      <c r="AM45" s="788"/>
      <c r="AN45" s="792"/>
    </row>
    <row r="46" spans="1:40" ht="13.5" thickBot="1" x14ac:dyDescent="0.25">
      <c r="B46" s="836"/>
      <c r="C46" s="798"/>
      <c r="D46" s="798"/>
      <c r="E46" s="797"/>
      <c r="F46" s="798"/>
      <c r="G46" s="797"/>
      <c r="H46" s="797"/>
      <c r="I46" s="797"/>
      <c r="J46" s="797"/>
      <c r="K46" s="837"/>
      <c r="L46" s="838"/>
      <c r="M46" s="819"/>
      <c r="N46" s="797"/>
      <c r="O46" s="797"/>
      <c r="P46" s="797"/>
      <c r="Q46" s="797"/>
      <c r="R46" s="797"/>
      <c r="S46" s="814"/>
      <c r="T46" s="814"/>
      <c r="U46" s="798"/>
      <c r="V46" s="798"/>
      <c r="W46" s="798"/>
      <c r="X46" s="814"/>
      <c r="Y46" s="797"/>
      <c r="Z46" s="799"/>
      <c r="AA46" s="819"/>
      <c r="AB46" s="797"/>
      <c r="AC46" s="797"/>
      <c r="AD46" s="797"/>
      <c r="AE46" s="797"/>
      <c r="AF46" s="797"/>
      <c r="AG46" s="814"/>
      <c r="AH46" s="814"/>
      <c r="AI46" s="798"/>
      <c r="AJ46" s="798"/>
      <c r="AK46" s="798"/>
      <c r="AL46" s="814"/>
      <c r="AM46" s="797"/>
      <c r="AN46" s="799"/>
    </row>
    <row r="47" spans="1:40" ht="13.5" thickBot="1" x14ac:dyDescent="0.25">
      <c r="B47" s="788"/>
      <c r="C47" s="788"/>
      <c r="D47" s="788"/>
      <c r="E47" s="788"/>
      <c r="F47" s="788"/>
      <c r="G47" s="788"/>
      <c r="H47" s="788"/>
      <c r="I47" s="788"/>
      <c r="J47" s="788"/>
      <c r="K47" s="788"/>
      <c r="L47" s="839"/>
      <c r="M47" s="817"/>
      <c r="N47" s="788"/>
      <c r="O47" s="788"/>
      <c r="P47" s="788"/>
      <c r="Q47" s="788"/>
      <c r="R47" s="788"/>
      <c r="S47" s="794"/>
      <c r="T47" s="794"/>
      <c r="U47" s="794"/>
      <c r="V47" s="794"/>
      <c r="W47" s="788"/>
      <c r="X47" s="788"/>
      <c r="Y47" s="788"/>
      <c r="AA47" s="817"/>
      <c r="AB47" s="788"/>
      <c r="AC47" s="788"/>
      <c r="AD47" s="788"/>
      <c r="AE47" s="788"/>
      <c r="AF47" s="788"/>
      <c r="AG47" s="794"/>
      <c r="AH47" s="794"/>
      <c r="AI47" s="794"/>
      <c r="AJ47" s="794"/>
      <c r="AK47" s="788"/>
      <c r="AL47" s="788"/>
      <c r="AM47" s="788"/>
      <c r="AN47" s="770"/>
    </row>
    <row r="48" spans="1:40" x14ac:dyDescent="0.2">
      <c r="B48" s="840"/>
      <c r="C48" s="841"/>
      <c r="D48" s="841"/>
      <c r="E48" s="841"/>
      <c r="F48" s="841"/>
      <c r="G48" s="841"/>
      <c r="H48" s="841"/>
      <c r="I48" s="841"/>
      <c r="J48" s="841"/>
      <c r="K48" s="842"/>
      <c r="L48" s="1464">
        <f>+L39+1</f>
        <v>7</v>
      </c>
      <c r="M48" s="782"/>
      <c r="N48" s="779"/>
      <c r="O48" s="779"/>
      <c r="P48" s="779"/>
      <c r="Q48" s="779"/>
      <c r="R48" s="779"/>
      <c r="S48" s="779"/>
      <c r="T48" s="779"/>
      <c r="U48" s="779"/>
      <c r="V48" s="779"/>
      <c r="W48" s="779"/>
      <c r="X48" s="779"/>
      <c r="Y48" s="779"/>
      <c r="Z48" s="784"/>
      <c r="AA48" s="782"/>
      <c r="AB48" s="779"/>
      <c r="AC48" s="779"/>
      <c r="AD48" s="779"/>
      <c r="AE48" s="779"/>
      <c r="AF48" s="779"/>
      <c r="AG48" s="779"/>
      <c r="AH48" s="779"/>
      <c r="AI48" s="779"/>
      <c r="AJ48" s="779"/>
      <c r="AK48" s="779"/>
      <c r="AL48" s="779"/>
      <c r="AM48" s="779"/>
      <c r="AN48" s="784"/>
    </row>
    <row r="49" spans="2:40" ht="12.75" customHeight="1" x14ac:dyDescent="0.2">
      <c r="B49" s="785"/>
      <c r="D49" s="795"/>
      <c r="E49" s="795"/>
      <c r="F49" s="795"/>
      <c r="G49" s="795"/>
      <c r="H49" s="795"/>
      <c r="I49" s="795"/>
      <c r="J49" s="795"/>
      <c r="K49" s="843"/>
      <c r="L49" s="1465"/>
      <c r="M49" s="787" t="s">
        <v>744</v>
      </c>
      <c r="N49" s="1456" t="s">
        <v>1193</v>
      </c>
      <c r="O49" s="1456"/>
      <c r="P49" s="1456"/>
      <c r="Q49" s="1456"/>
      <c r="R49" s="1456"/>
      <c r="S49" s="1456"/>
      <c r="V49" s="844"/>
      <c r="W49" s="844"/>
      <c r="Z49" s="792"/>
      <c r="AA49" s="787" t="s">
        <v>744</v>
      </c>
      <c r="AB49" s="1456" t="s">
        <v>1193</v>
      </c>
      <c r="AC49" s="1456"/>
      <c r="AD49" s="1456"/>
      <c r="AE49" s="1456"/>
      <c r="AF49" s="1456"/>
      <c r="AG49" s="1456"/>
      <c r="AJ49" s="844"/>
      <c r="AK49" s="844"/>
      <c r="AN49" s="792"/>
    </row>
    <row r="50" spans="2:40" x14ac:dyDescent="0.2">
      <c r="B50" s="845"/>
      <c r="C50" s="1456" t="s">
        <v>1192</v>
      </c>
      <c r="D50" s="1456"/>
      <c r="E50" s="1456"/>
      <c r="F50" s="1456"/>
      <c r="G50" s="1456"/>
      <c r="H50" s="1456"/>
      <c r="I50" s="1456"/>
      <c r="J50" s="795"/>
      <c r="K50" s="846"/>
      <c r="L50" s="1465"/>
      <c r="M50" s="787"/>
      <c r="N50" s="1456"/>
      <c r="O50" s="1456"/>
      <c r="P50" s="1456"/>
      <c r="Q50" s="1456"/>
      <c r="R50" s="1456"/>
      <c r="S50" s="1456"/>
      <c r="U50" s="789">
        <v>1</v>
      </c>
      <c r="V50" s="790"/>
      <c r="W50" s="844"/>
      <c r="Z50" s="792"/>
      <c r="AA50" s="787"/>
      <c r="AB50" s="1456"/>
      <c r="AC50" s="1456"/>
      <c r="AD50" s="1456"/>
      <c r="AE50" s="1456"/>
      <c r="AF50" s="1456"/>
      <c r="AG50" s="1456"/>
      <c r="AI50" s="789">
        <v>1</v>
      </c>
      <c r="AJ50" s="790"/>
      <c r="AK50" s="844"/>
      <c r="AN50" s="792"/>
    </row>
    <row r="51" spans="2:40" ht="8.25" customHeight="1" x14ac:dyDescent="0.2">
      <c r="B51" s="845"/>
      <c r="C51" s="1456"/>
      <c r="D51" s="1456"/>
      <c r="E51" s="1456"/>
      <c r="F51" s="1456"/>
      <c r="G51" s="1456"/>
      <c r="H51" s="1456"/>
      <c r="I51" s="1456"/>
      <c r="J51" s="795"/>
      <c r="K51" s="846"/>
      <c r="L51" s="1465"/>
      <c r="M51" s="787"/>
      <c r="N51" s="844"/>
      <c r="O51" s="844"/>
      <c r="P51" s="844"/>
      <c r="Q51" s="844"/>
      <c r="R51" s="844"/>
      <c r="S51" s="844"/>
      <c r="U51" s="794"/>
      <c r="V51" s="788"/>
      <c r="W51" s="844"/>
      <c r="Z51" s="792"/>
      <c r="AA51" s="787"/>
      <c r="AB51" s="844"/>
      <c r="AC51" s="844"/>
      <c r="AD51" s="844"/>
      <c r="AE51" s="844"/>
      <c r="AF51" s="844"/>
      <c r="AG51" s="844"/>
      <c r="AI51" s="794"/>
      <c r="AJ51" s="788"/>
      <c r="AK51" s="844"/>
      <c r="AN51" s="792"/>
    </row>
    <row r="52" spans="2:40" ht="12.75" customHeight="1" x14ac:dyDescent="0.2">
      <c r="B52" s="845"/>
      <c r="C52" s="1456"/>
      <c r="D52" s="1456"/>
      <c r="E52" s="1456"/>
      <c r="F52" s="1456"/>
      <c r="G52" s="1456"/>
      <c r="H52" s="1456"/>
      <c r="I52" s="1456"/>
      <c r="J52" s="795"/>
      <c r="K52" s="846"/>
      <c r="L52" s="1465"/>
      <c r="M52" s="787" t="s">
        <v>747</v>
      </c>
      <c r="N52" s="1456" t="s">
        <v>1191</v>
      </c>
      <c r="O52" s="1456"/>
      <c r="P52" s="1456"/>
      <c r="Q52" s="1456"/>
      <c r="R52" s="1456"/>
      <c r="S52" s="788"/>
      <c r="U52" s="847"/>
      <c r="W52" s="770"/>
      <c r="Z52" s="792"/>
      <c r="AA52" s="787" t="s">
        <v>747</v>
      </c>
      <c r="AB52" s="1456" t="s">
        <v>1191</v>
      </c>
      <c r="AC52" s="1456"/>
      <c r="AD52" s="1456"/>
      <c r="AE52" s="1456"/>
      <c r="AF52" s="1456"/>
      <c r="AG52" s="788"/>
      <c r="AI52" s="847"/>
      <c r="AK52" s="770"/>
      <c r="AN52" s="792"/>
    </row>
    <row r="53" spans="2:40" x14ac:dyDescent="0.2">
      <c r="B53" s="845"/>
      <c r="C53" s="795"/>
      <c r="D53" s="795"/>
      <c r="E53" s="795"/>
      <c r="F53" s="795"/>
      <c r="G53" s="795"/>
      <c r="H53" s="795"/>
      <c r="I53" s="795"/>
      <c r="J53" s="795"/>
      <c r="K53" s="846"/>
      <c r="L53" s="1465"/>
      <c r="M53" s="787"/>
      <c r="N53" s="1456"/>
      <c r="O53" s="1456"/>
      <c r="P53" s="1456"/>
      <c r="Q53" s="1456"/>
      <c r="R53" s="1456"/>
      <c r="S53" s="788"/>
      <c r="U53" s="789">
        <v>2</v>
      </c>
      <c r="V53" s="790"/>
      <c r="W53" s="770"/>
      <c r="Z53" s="792"/>
      <c r="AA53" s="787"/>
      <c r="AB53" s="1456"/>
      <c r="AC53" s="1456"/>
      <c r="AD53" s="1456"/>
      <c r="AE53" s="1456"/>
      <c r="AF53" s="1456"/>
      <c r="AG53" s="788"/>
      <c r="AI53" s="789">
        <v>2</v>
      </c>
      <c r="AJ53" s="790"/>
      <c r="AK53" s="770"/>
      <c r="AN53" s="792"/>
    </row>
    <row r="54" spans="2:40" ht="8.25" customHeight="1" x14ac:dyDescent="0.2">
      <c r="B54" s="845"/>
      <c r="C54" s="795"/>
      <c r="D54" s="795"/>
      <c r="E54" s="795"/>
      <c r="F54" s="795"/>
      <c r="G54" s="795"/>
      <c r="H54" s="795"/>
      <c r="I54" s="795"/>
      <c r="J54" s="795"/>
      <c r="K54" s="846"/>
      <c r="L54" s="1465"/>
      <c r="M54" s="805"/>
      <c r="N54" s="770"/>
      <c r="O54" s="770"/>
      <c r="P54" s="770"/>
      <c r="Q54" s="770"/>
      <c r="R54" s="770"/>
      <c r="S54" s="770"/>
      <c r="U54" s="794"/>
      <c r="V54" s="788"/>
      <c r="W54" s="770"/>
      <c r="Z54" s="792"/>
      <c r="AA54" s="805"/>
      <c r="AB54" s="770"/>
      <c r="AC54" s="770"/>
      <c r="AD54" s="770"/>
      <c r="AE54" s="770"/>
      <c r="AF54" s="770"/>
      <c r="AG54" s="770"/>
      <c r="AI54" s="794"/>
      <c r="AJ54" s="788"/>
      <c r="AK54" s="770"/>
      <c r="AN54" s="792"/>
    </row>
    <row r="55" spans="2:40" ht="12.75" customHeight="1" x14ac:dyDescent="0.2">
      <c r="B55" s="845"/>
      <c r="C55" s="810"/>
      <c r="D55" s="810"/>
      <c r="E55" s="1458" t="s">
        <v>10</v>
      </c>
      <c r="F55" s="1459"/>
      <c r="G55" s="1459"/>
      <c r="H55" s="1459"/>
      <c r="I55" s="1460"/>
      <c r="J55" s="810"/>
      <c r="K55" s="846"/>
      <c r="L55" s="1465"/>
      <c r="M55" s="805" t="s">
        <v>752</v>
      </c>
      <c r="N55" s="1471" t="s">
        <v>1190</v>
      </c>
      <c r="O55" s="1471"/>
      <c r="P55" s="1471"/>
      <c r="Q55" s="1471"/>
      <c r="R55" s="1471"/>
      <c r="S55" s="1471"/>
      <c r="U55" s="848"/>
      <c r="V55" s="770"/>
      <c r="W55" s="770"/>
      <c r="Z55" s="792"/>
      <c r="AA55" s="805" t="s">
        <v>752</v>
      </c>
      <c r="AB55" s="1471" t="s">
        <v>1190</v>
      </c>
      <c r="AC55" s="1471"/>
      <c r="AD55" s="1471"/>
      <c r="AE55" s="1471"/>
      <c r="AF55" s="1471"/>
      <c r="AG55" s="1471"/>
      <c r="AI55" s="848"/>
      <c r="AJ55" s="770"/>
      <c r="AK55" s="770"/>
      <c r="AN55" s="792"/>
    </row>
    <row r="56" spans="2:40" x14ac:dyDescent="0.2">
      <c r="B56" s="845"/>
      <c r="C56" s="810"/>
      <c r="D56" s="810"/>
      <c r="E56" s="849"/>
      <c r="F56" s="849"/>
      <c r="G56" s="849"/>
      <c r="H56" s="849"/>
      <c r="I56" s="849"/>
      <c r="J56" s="810"/>
      <c r="K56" s="846"/>
      <c r="L56" s="1465"/>
      <c r="M56" s="805"/>
      <c r="N56" s="1471"/>
      <c r="O56" s="1471"/>
      <c r="P56" s="1471"/>
      <c r="Q56" s="1471"/>
      <c r="R56" s="1471"/>
      <c r="S56" s="1471"/>
      <c r="U56" s="789">
        <v>3</v>
      </c>
      <c r="V56" s="790"/>
      <c r="W56" s="770"/>
      <c r="Z56" s="792"/>
      <c r="AA56" s="805"/>
      <c r="AB56" s="1471"/>
      <c r="AC56" s="1471"/>
      <c r="AD56" s="1471"/>
      <c r="AE56" s="1471"/>
      <c r="AF56" s="1471"/>
      <c r="AG56" s="1471"/>
      <c r="AI56" s="789">
        <v>3</v>
      </c>
      <c r="AJ56" s="790"/>
      <c r="AK56" s="770"/>
      <c r="AN56" s="792"/>
    </row>
    <row r="57" spans="2:40" ht="8.25" customHeight="1" x14ac:dyDescent="0.2">
      <c r="B57" s="845"/>
      <c r="C57" s="810"/>
      <c r="D57" s="810"/>
      <c r="E57" s="850"/>
      <c r="F57" s="850"/>
      <c r="G57" s="850"/>
      <c r="H57" s="850"/>
      <c r="I57" s="850"/>
      <c r="J57" s="810"/>
      <c r="K57" s="846"/>
      <c r="L57" s="1465"/>
      <c r="M57" s="805"/>
      <c r="N57" s="770"/>
      <c r="O57" s="770"/>
      <c r="P57" s="770"/>
      <c r="Q57" s="770"/>
      <c r="R57" s="770"/>
      <c r="S57" s="770"/>
      <c r="U57" s="794"/>
      <c r="V57" s="788"/>
      <c r="W57" s="770"/>
      <c r="Z57" s="792"/>
      <c r="AA57" s="805"/>
      <c r="AB57" s="770"/>
      <c r="AC57" s="770"/>
      <c r="AD57" s="770"/>
      <c r="AE57" s="770"/>
      <c r="AF57" s="770"/>
      <c r="AG57" s="770"/>
      <c r="AI57" s="794"/>
      <c r="AJ57" s="788"/>
      <c r="AK57" s="770"/>
      <c r="AN57" s="792"/>
    </row>
    <row r="58" spans="2:40" ht="12.75" customHeight="1" x14ac:dyDescent="0.2">
      <c r="B58" s="845"/>
      <c r="C58" s="810"/>
      <c r="D58" s="810"/>
      <c r="E58" s="850"/>
      <c r="F58" s="850"/>
      <c r="G58" s="850"/>
      <c r="H58" s="850"/>
      <c r="I58" s="850"/>
      <c r="J58" s="810"/>
      <c r="K58" s="846"/>
      <c r="L58" s="1465"/>
      <c r="M58" s="787" t="s">
        <v>756</v>
      </c>
      <c r="N58" s="1468" t="s">
        <v>1189</v>
      </c>
      <c r="O58" s="1468"/>
      <c r="P58" s="1468"/>
      <c r="Q58" s="1468"/>
      <c r="R58" s="1468"/>
      <c r="S58" s="833"/>
      <c r="U58" s="789">
        <v>4</v>
      </c>
      <c r="V58" s="790"/>
      <c r="W58" s="770"/>
      <c r="Z58" s="792"/>
      <c r="AA58" s="787" t="s">
        <v>756</v>
      </c>
      <c r="AB58" s="1468" t="s">
        <v>1189</v>
      </c>
      <c r="AC58" s="1468"/>
      <c r="AD58" s="1468"/>
      <c r="AE58" s="1468"/>
      <c r="AF58" s="1468"/>
      <c r="AG58" s="833"/>
      <c r="AI58" s="789">
        <v>4</v>
      </c>
      <c r="AJ58" s="790"/>
      <c r="AK58" s="770"/>
      <c r="AN58" s="792"/>
    </row>
    <row r="59" spans="2:40" ht="13.5" thickBot="1" x14ac:dyDescent="0.25">
      <c r="B59" s="836"/>
      <c r="C59" s="797"/>
      <c r="D59" s="797"/>
      <c r="E59" s="797"/>
      <c r="F59" s="797"/>
      <c r="G59" s="797"/>
      <c r="H59" s="797"/>
      <c r="I59" s="797"/>
      <c r="J59" s="797"/>
      <c r="K59" s="851"/>
      <c r="L59" s="1466"/>
      <c r="M59" s="800"/>
      <c r="N59" s="798"/>
      <c r="O59" s="798"/>
      <c r="P59" s="798"/>
      <c r="Q59" s="798"/>
      <c r="R59" s="798"/>
      <c r="S59" s="798"/>
      <c r="T59" s="798"/>
      <c r="U59" s="798"/>
      <c r="V59" s="798"/>
      <c r="W59" s="798"/>
      <c r="X59" s="798"/>
      <c r="Y59" s="798"/>
      <c r="Z59" s="799"/>
      <c r="AA59" s="800"/>
      <c r="AB59" s="798"/>
      <c r="AC59" s="798"/>
      <c r="AD59" s="798"/>
      <c r="AE59" s="798"/>
      <c r="AF59" s="798"/>
      <c r="AG59" s="798"/>
      <c r="AH59" s="798"/>
      <c r="AI59" s="798"/>
      <c r="AJ59" s="798"/>
      <c r="AK59" s="798"/>
      <c r="AL59" s="798"/>
      <c r="AM59" s="798"/>
      <c r="AN59" s="799"/>
    </row>
    <row r="60" spans="2:40" x14ac:dyDescent="0.2">
      <c r="B60" s="830"/>
      <c r="C60" s="788"/>
      <c r="D60" s="788"/>
      <c r="E60" s="788"/>
      <c r="F60" s="788"/>
      <c r="G60" s="788"/>
      <c r="H60" s="788"/>
      <c r="I60" s="788"/>
      <c r="J60" s="788"/>
      <c r="K60" s="804"/>
      <c r="L60" s="1465">
        <f>+L48+1</f>
        <v>8</v>
      </c>
      <c r="M60" s="805"/>
      <c r="N60" s="770"/>
      <c r="O60" s="770"/>
      <c r="P60" s="770"/>
      <c r="Q60" s="770"/>
      <c r="R60" s="770"/>
      <c r="S60" s="770"/>
      <c r="T60" s="770"/>
      <c r="U60" s="848"/>
      <c r="V60" s="770"/>
      <c r="W60" s="770"/>
      <c r="X60" s="770"/>
      <c r="Y60" s="770"/>
      <c r="Z60" s="792"/>
      <c r="AA60" s="805"/>
      <c r="AB60" s="770"/>
      <c r="AC60" s="770"/>
      <c r="AD60" s="770"/>
      <c r="AE60" s="770"/>
      <c r="AF60" s="770"/>
      <c r="AG60" s="770"/>
      <c r="AH60" s="770"/>
      <c r="AI60" s="848"/>
      <c r="AJ60" s="770"/>
      <c r="AK60" s="770"/>
      <c r="AL60" s="770"/>
      <c r="AM60" s="770"/>
      <c r="AN60" s="792"/>
    </row>
    <row r="61" spans="2:40" ht="12.75" customHeight="1" x14ac:dyDescent="0.2">
      <c r="B61" s="785"/>
      <c r="K61" s="843"/>
      <c r="L61" s="1481"/>
      <c r="M61" s="787" t="s">
        <v>744</v>
      </c>
      <c r="N61" s="852" t="s">
        <v>927</v>
      </c>
      <c r="O61" s="833"/>
      <c r="P61" s="833"/>
      <c r="Q61" s="794"/>
      <c r="R61" s="788"/>
      <c r="U61" s="853">
        <v>1</v>
      </c>
      <c r="V61" s="854"/>
      <c r="W61" s="770"/>
      <c r="Z61" s="792"/>
      <c r="AA61" s="787" t="s">
        <v>744</v>
      </c>
      <c r="AB61" s="852" t="s">
        <v>927</v>
      </c>
      <c r="AC61" s="833"/>
      <c r="AD61" s="833"/>
      <c r="AE61" s="794"/>
      <c r="AF61" s="788"/>
      <c r="AI61" s="853">
        <v>1</v>
      </c>
      <c r="AJ61" s="854"/>
      <c r="AK61" s="770"/>
      <c r="AN61" s="792"/>
    </row>
    <row r="62" spans="2:40" x14ac:dyDescent="0.2">
      <c r="B62" s="785"/>
      <c r="K62" s="804"/>
      <c r="L62" s="1481"/>
      <c r="M62" s="787"/>
      <c r="N62" s="788"/>
      <c r="Q62" s="794"/>
      <c r="R62" s="788"/>
      <c r="U62" s="847"/>
      <c r="W62" s="770"/>
      <c r="Z62" s="792"/>
      <c r="AA62" s="787"/>
      <c r="AB62" s="788"/>
      <c r="AE62" s="794"/>
      <c r="AF62" s="788"/>
      <c r="AI62" s="847"/>
      <c r="AK62" s="770"/>
      <c r="AN62" s="792"/>
    </row>
    <row r="63" spans="2:40" x14ac:dyDescent="0.2">
      <c r="B63" s="785"/>
      <c r="K63" s="792"/>
      <c r="L63" s="1481"/>
      <c r="M63" s="787" t="s">
        <v>747</v>
      </c>
      <c r="N63" s="788" t="s">
        <v>1188</v>
      </c>
      <c r="Q63" s="794"/>
      <c r="R63" s="788"/>
      <c r="S63" s="770"/>
      <c r="U63" s="853">
        <v>2</v>
      </c>
      <c r="V63" s="854"/>
      <c r="W63" s="770"/>
      <c r="Z63" s="792"/>
      <c r="AA63" s="787" t="s">
        <v>747</v>
      </c>
      <c r="AB63" s="788" t="s">
        <v>1188</v>
      </c>
      <c r="AE63" s="794"/>
      <c r="AF63" s="788"/>
      <c r="AG63" s="770"/>
      <c r="AI63" s="853">
        <v>2</v>
      </c>
      <c r="AJ63" s="854"/>
      <c r="AK63" s="770"/>
      <c r="AN63" s="792"/>
    </row>
    <row r="64" spans="2:40" x14ac:dyDescent="0.2">
      <c r="B64" s="785"/>
      <c r="K64" s="792"/>
      <c r="L64" s="1481"/>
      <c r="M64" s="787"/>
      <c r="Q64" s="794"/>
      <c r="R64" s="788"/>
      <c r="S64" s="770"/>
      <c r="U64" s="847"/>
      <c r="W64" s="770"/>
      <c r="Z64" s="792"/>
      <c r="AA64" s="787"/>
      <c r="AE64" s="794"/>
      <c r="AF64" s="788"/>
      <c r="AG64" s="770"/>
      <c r="AI64" s="847"/>
      <c r="AK64" s="770"/>
      <c r="AN64" s="792"/>
    </row>
    <row r="65" spans="2:40" ht="12.75" customHeight="1" x14ac:dyDescent="0.2">
      <c r="B65" s="785"/>
      <c r="K65" s="792"/>
      <c r="L65" s="1481"/>
      <c r="M65" s="787" t="s">
        <v>752</v>
      </c>
      <c r="N65" s="1482" t="s">
        <v>1187</v>
      </c>
      <c r="O65" s="1482"/>
      <c r="P65" s="1482"/>
      <c r="Q65" s="1482"/>
      <c r="R65" s="1482"/>
      <c r="S65" s="1482"/>
      <c r="U65" s="847"/>
      <c r="W65" s="770"/>
      <c r="Z65" s="792"/>
      <c r="AA65" s="787" t="s">
        <v>752</v>
      </c>
      <c r="AB65" s="1482" t="s">
        <v>1187</v>
      </c>
      <c r="AC65" s="1482"/>
      <c r="AD65" s="1482"/>
      <c r="AE65" s="1482"/>
      <c r="AF65" s="1482"/>
      <c r="AG65" s="1482"/>
      <c r="AI65" s="847"/>
      <c r="AK65" s="770"/>
      <c r="AN65" s="792"/>
    </row>
    <row r="66" spans="2:40" ht="12.75" customHeight="1" x14ac:dyDescent="0.2">
      <c r="B66" s="785"/>
      <c r="K66" s="792"/>
      <c r="L66" s="1481"/>
      <c r="M66" s="787"/>
      <c r="N66" s="1482"/>
      <c r="O66" s="1482"/>
      <c r="P66" s="1482"/>
      <c r="Q66" s="1482"/>
      <c r="R66" s="1482"/>
      <c r="S66" s="1482"/>
      <c r="U66" s="853">
        <v>3</v>
      </c>
      <c r="V66" s="854"/>
      <c r="W66" s="770"/>
      <c r="X66" s="770"/>
      <c r="Y66" s="770"/>
      <c r="Z66" s="792"/>
      <c r="AA66" s="787"/>
      <c r="AB66" s="1482"/>
      <c r="AC66" s="1482"/>
      <c r="AD66" s="1482"/>
      <c r="AE66" s="1482"/>
      <c r="AF66" s="1482"/>
      <c r="AG66" s="1482"/>
      <c r="AI66" s="853">
        <v>3</v>
      </c>
      <c r="AJ66" s="854"/>
      <c r="AK66" s="770"/>
      <c r="AL66" s="770"/>
      <c r="AM66" s="770"/>
      <c r="AN66" s="792"/>
    </row>
    <row r="67" spans="2:40" x14ac:dyDescent="0.2">
      <c r="B67" s="785"/>
      <c r="K67" s="792"/>
      <c r="L67" s="1481"/>
      <c r="M67" s="787"/>
      <c r="N67" s="855"/>
      <c r="Q67" s="794"/>
      <c r="R67" s="788"/>
      <c r="S67" s="770"/>
      <c r="U67" s="847"/>
      <c r="W67" s="770"/>
      <c r="Z67" s="792"/>
      <c r="AA67" s="787"/>
      <c r="AB67" s="855"/>
      <c r="AE67" s="794"/>
      <c r="AF67" s="788"/>
      <c r="AG67" s="770"/>
      <c r="AI67" s="847"/>
      <c r="AK67" s="770"/>
      <c r="AN67" s="792"/>
    </row>
    <row r="68" spans="2:40" x14ac:dyDescent="0.2">
      <c r="B68" s="785"/>
      <c r="K68" s="792"/>
      <c r="L68" s="1481"/>
      <c r="M68" s="787" t="s">
        <v>756</v>
      </c>
      <c r="N68" s="772" t="s">
        <v>1186</v>
      </c>
      <c r="Q68" s="794"/>
      <c r="R68" s="788"/>
      <c r="S68" s="770"/>
      <c r="U68" s="853">
        <v>4</v>
      </c>
      <c r="V68" s="854"/>
      <c r="W68" s="770"/>
      <c r="Z68" s="792"/>
      <c r="AA68" s="787" t="s">
        <v>756</v>
      </c>
      <c r="AB68" s="772" t="s">
        <v>1186</v>
      </c>
      <c r="AE68" s="794"/>
      <c r="AF68" s="788"/>
      <c r="AG68" s="770"/>
      <c r="AI68" s="853">
        <v>4</v>
      </c>
      <c r="AJ68" s="854"/>
      <c r="AK68" s="770"/>
      <c r="AN68" s="792"/>
    </row>
    <row r="69" spans="2:40" ht="12.75" customHeight="1" x14ac:dyDescent="0.2">
      <c r="B69" s="785"/>
      <c r="K69" s="792"/>
      <c r="L69" s="1481"/>
      <c r="M69" s="787"/>
      <c r="O69" s="795"/>
      <c r="P69" s="795"/>
      <c r="Q69" s="794"/>
      <c r="R69" s="788"/>
      <c r="S69" s="856"/>
      <c r="T69" s="856"/>
      <c r="U69" s="857"/>
      <c r="V69" s="856"/>
      <c r="W69" s="856"/>
      <c r="Y69" s="770"/>
      <c r="Z69" s="792"/>
      <c r="AA69" s="787"/>
      <c r="AC69" s="795"/>
      <c r="AD69" s="795"/>
      <c r="AE69" s="794"/>
      <c r="AF69" s="788"/>
      <c r="AG69" s="856"/>
      <c r="AH69" s="856"/>
      <c r="AI69" s="857"/>
      <c r="AJ69" s="856"/>
      <c r="AK69" s="856"/>
      <c r="AM69" s="770"/>
      <c r="AN69" s="792"/>
    </row>
    <row r="70" spans="2:40" ht="12.75" customHeight="1" x14ac:dyDescent="0.2">
      <c r="B70" s="785"/>
      <c r="K70" s="792"/>
      <c r="L70" s="1481"/>
      <c r="M70" s="787" t="s">
        <v>759</v>
      </c>
      <c r="N70" s="1480" t="s">
        <v>1185</v>
      </c>
      <c r="O70" s="1480"/>
      <c r="P70" s="1480"/>
      <c r="Q70" s="1480"/>
      <c r="R70" s="1480"/>
      <c r="S70" s="1480"/>
      <c r="T70" s="856"/>
      <c r="U70" s="857"/>
      <c r="V70" s="856"/>
      <c r="W70" s="856"/>
      <c r="Z70" s="792"/>
      <c r="AA70" s="787" t="s">
        <v>759</v>
      </c>
      <c r="AB70" s="1480" t="s">
        <v>1185</v>
      </c>
      <c r="AC70" s="1480"/>
      <c r="AD70" s="1480"/>
      <c r="AE70" s="1480"/>
      <c r="AF70" s="1480"/>
      <c r="AG70" s="1480"/>
      <c r="AH70" s="856"/>
      <c r="AI70" s="857"/>
      <c r="AJ70" s="856"/>
      <c r="AK70" s="856"/>
      <c r="AN70" s="792"/>
    </row>
    <row r="71" spans="2:40" x14ac:dyDescent="0.2">
      <c r="B71" s="785"/>
      <c r="K71" s="792"/>
      <c r="L71" s="1481"/>
      <c r="M71" s="787"/>
      <c r="N71" s="1480"/>
      <c r="O71" s="1480"/>
      <c r="P71" s="1480"/>
      <c r="Q71" s="1480"/>
      <c r="R71" s="1480"/>
      <c r="S71" s="1480"/>
      <c r="T71" s="856"/>
      <c r="U71" s="853">
        <v>5</v>
      </c>
      <c r="V71" s="854"/>
      <c r="W71" s="856"/>
      <c r="X71" s="770"/>
      <c r="Y71" s="770"/>
      <c r="Z71" s="792"/>
      <c r="AA71" s="787"/>
      <c r="AB71" s="1480"/>
      <c r="AC71" s="1480"/>
      <c r="AD71" s="1480"/>
      <c r="AE71" s="1480"/>
      <c r="AF71" s="1480"/>
      <c r="AG71" s="1480"/>
      <c r="AH71" s="856"/>
      <c r="AI71" s="853">
        <v>5</v>
      </c>
      <c r="AJ71" s="854"/>
      <c r="AK71" s="856"/>
      <c r="AL71" s="770"/>
      <c r="AM71" s="770"/>
      <c r="AN71" s="792"/>
    </row>
    <row r="72" spans="2:40" ht="12.75" customHeight="1" x14ac:dyDescent="0.2">
      <c r="B72" s="785"/>
      <c r="C72" s="810"/>
      <c r="D72" s="810"/>
      <c r="E72" s="810"/>
      <c r="F72" s="810"/>
      <c r="G72" s="810"/>
      <c r="H72" s="810"/>
      <c r="I72" s="810"/>
      <c r="J72" s="810"/>
      <c r="K72" s="792"/>
      <c r="L72" s="1481"/>
      <c r="M72" s="787"/>
      <c r="O72" s="795"/>
      <c r="P72" s="795"/>
      <c r="Q72" s="794"/>
      <c r="R72" s="788"/>
      <c r="U72" s="858"/>
      <c r="V72" s="821"/>
      <c r="W72" s="821"/>
      <c r="X72" s="821"/>
      <c r="Z72" s="792"/>
      <c r="AA72" s="787"/>
      <c r="AC72" s="795"/>
      <c r="AD72" s="795"/>
      <c r="AE72" s="794"/>
      <c r="AF72" s="788"/>
      <c r="AI72" s="858"/>
      <c r="AJ72" s="821"/>
      <c r="AK72" s="821"/>
      <c r="AL72" s="821"/>
      <c r="AN72" s="792"/>
    </row>
    <row r="73" spans="2:40" x14ac:dyDescent="0.2">
      <c r="B73" s="785"/>
      <c r="K73" s="792"/>
      <c r="L73" s="1481"/>
      <c r="M73" s="787" t="s">
        <v>762</v>
      </c>
      <c r="N73" s="772" t="s">
        <v>1184</v>
      </c>
      <c r="O73" s="810"/>
      <c r="P73" s="810"/>
      <c r="Q73" s="794"/>
      <c r="R73" s="788"/>
      <c r="U73" s="853">
        <v>6</v>
      </c>
      <c r="V73" s="854"/>
      <c r="W73" s="770"/>
      <c r="Z73" s="792"/>
      <c r="AA73" s="787" t="s">
        <v>762</v>
      </c>
      <c r="AB73" s="772" t="s">
        <v>1184</v>
      </c>
      <c r="AC73" s="810"/>
      <c r="AD73" s="810"/>
      <c r="AE73" s="794"/>
      <c r="AF73" s="788"/>
      <c r="AI73" s="853">
        <v>6</v>
      </c>
      <c r="AJ73" s="854"/>
      <c r="AK73" s="770"/>
      <c r="AN73" s="792"/>
    </row>
    <row r="74" spans="2:40" x14ac:dyDescent="0.2">
      <c r="B74" s="785"/>
      <c r="K74" s="792"/>
      <c r="L74" s="1481"/>
      <c r="M74" s="787"/>
      <c r="O74" s="810"/>
      <c r="P74" s="810"/>
      <c r="Q74" s="794"/>
      <c r="R74" s="788"/>
      <c r="U74" s="858"/>
      <c r="V74" s="821"/>
      <c r="W74" s="770"/>
      <c r="Z74" s="792"/>
      <c r="AA74" s="787"/>
      <c r="AC74" s="810"/>
      <c r="AD74" s="810"/>
      <c r="AE74" s="794"/>
      <c r="AF74" s="788"/>
      <c r="AI74" s="858"/>
      <c r="AJ74" s="821"/>
      <c r="AK74" s="770"/>
      <c r="AN74" s="792"/>
    </row>
    <row r="75" spans="2:40" ht="12.75" customHeight="1" x14ac:dyDescent="0.2">
      <c r="B75" s="785"/>
      <c r="K75" s="792"/>
      <c r="L75" s="1481"/>
      <c r="M75" s="787" t="s">
        <v>778</v>
      </c>
      <c r="N75" s="1480" t="s">
        <v>1183</v>
      </c>
      <c r="O75" s="1480"/>
      <c r="P75" s="1480"/>
      <c r="Q75" s="1480"/>
      <c r="R75" s="1480"/>
      <c r="S75" s="1480"/>
      <c r="T75" s="821"/>
      <c r="U75" s="858"/>
      <c r="V75" s="821"/>
      <c r="W75" s="821"/>
      <c r="Z75" s="792"/>
      <c r="AA75" s="787" t="s">
        <v>778</v>
      </c>
      <c r="AB75" s="1480" t="s">
        <v>1183</v>
      </c>
      <c r="AC75" s="1480"/>
      <c r="AD75" s="1480"/>
      <c r="AE75" s="1480"/>
      <c r="AF75" s="1480"/>
      <c r="AG75" s="1480"/>
      <c r="AH75" s="821"/>
      <c r="AI75" s="858"/>
      <c r="AJ75" s="821"/>
      <c r="AK75" s="821"/>
      <c r="AN75" s="792"/>
    </row>
    <row r="76" spans="2:40" x14ac:dyDescent="0.2">
      <c r="B76" s="785"/>
      <c r="C76" s="810"/>
      <c r="D76" s="810"/>
      <c r="E76" s="810"/>
      <c r="F76" s="810"/>
      <c r="G76" s="810"/>
      <c r="H76" s="810"/>
      <c r="I76" s="810"/>
      <c r="J76" s="810"/>
      <c r="K76" s="792"/>
      <c r="L76" s="1481"/>
      <c r="M76" s="787"/>
      <c r="N76" s="1480"/>
      <c r="O76" s="1480"/>
      <c r="P76" s="1480"/>
      <c r="Q76" s="1480"/>
      <c r="R76" s="1480"/>
      <c r="S76" s="1480"/>
      <c r="T76" s="821"/>
      <c r="U76" s="853">
        <v>7</v>
      </c>
      <c r="V76" s="854"/>
      <c r="W76" s="821"/>
      <c r="X76" s="770"/>
      <c r="Y76" s="770"/>
      <c r="Z76" s="792"/>
      <c r="AA76" s="787"/>
      <c r="AB76" s="1480"/>
      <c r="AC76" s="1480"/>
      <c r="AD76" s="1480"/>
      <c r="AE76" s="1480"/>
      <c r="AF76" s="1480"/>
      <c r="AG76" s="1480"/>
      <c r="AH76" s="821"/>
      <c r="AI76" s="853">
        <v>7</v>
      </c>
      <c r="AJ76" s="854"/>
      <c r="AK76" s="821"/>
      <c r="AL76" s="770"/>
      <c r="AM76" s="770"/>
      <c r="AN76" s="792"/>
    </row>
    <row r="77" spans="2:40" x14ac:dyDescent="0.2">
      <c r="B77" s="785"/>
      <c r="C77" s="1456" t="s">
        <v>1182</v>
      </c>
      <c r="D77" s="1456"/>
      <c r="E77" s="1456"/>
      <c r="F77" s="1456"/>
      <c r="G77" s="1456"/>
      <c r="H77" s="1456"/>
      <c r="I77" s="1456"/>
      <c r="J77" s="1456"/>
      <c r="K77" s="792"/>
      <c r="L77" s="1481"/>
      <c r="M77" s="787"/>
      <c r="O77" s="810"/>
      <c r="P77" s="810"/>
      <c r="Q77" s="794"/>
      <c r="R77" s="788"/>
      <c r="S77" s="821"/>
      <c r="T77" s="821"/>
      <c r="U77" s="858"/>
      <c r="V77" s="821"/>
      <c r="W77" s="821"/>
      <c r="X77" s="821"/>
      <c r="Z77" s="792"/>
      <c r="AA77" s="787"/>
      <c r="AC77" s="810"/>
      <c r="AD77" s="810"/>
      <c r="AE77" s="794"/>
      <c r="AF77" s="788"/>
      <c r="AG77" s="821"/>
      <c r="AH77" s="821"/>
      <c r="AI77" s="858"/>
      <c r="AJ77" s="821"/>
      <c r="AK77" s="821"/>
      <c r="AL77" s="821"/>
      <c r="AN77" s="792"/>
    </row>
    <row r="78" spans="2:40" x14ac:dyDescent="0.2">
      <c r="B78" s="785"/>
      <c r="C78" s="1456"/>
      <c r="D78" s="1456"/>
      <c r="E78" s="1456"/>
      <c r="F78" s="1456"/>
      <c r="G78" s="1456"/>
      <c r="H78" s="1456"/>
      <c r="I78" s="1456"/>
      <c r="J78" s="1456"/>
      <c r="K78" s="792"/>
      <c r="L78" s="1481"/>
      <c r="M78" s="787" t="s">
        <v>780</v>
      </c>
      <c r="N78" s="772" t="s">
        <v>1181</v>
      </c>
      <c r="O78" s="810"/>
      <c r="P78" s="810"/>
      <c r="Q78" s="794"/>
      <c r="R78" s="788"/>
      <c r="S78" s="788"/>
      <c r="T78" s="788"/>
      <c r="U78" s="853">
        <v>8</v>
      </c>
      <c r="V78" s="854"/>
      <c r="W78" s="788"/>
      <c r="Z78" s="792"/>
      <c r="AA78" s="787" t="s">
        <v>780</v>
      </c>
      <c r="AB78" s="772" t="s">
        <v>1181</v>
      </c>
      <c r="AC78" s="810"/>
      <c r="AD78" s="810"/>
      <c r="AE78" s="794"/>
      <c r="AF78" s="788"/>
      <c r="AG78" s="788"/>
      <c r="AH78" s="788"/>
      <c r="AI78" s="853">
        <v>8</v>
      </c>
      <c r="AJ78" s="854"/>
      <c r="AK78" s="788"/>
      <c r="AN78" s="792"/>
    </row>
    <row r="79" spans="2:40" x14ac:dyDescent="0.2">
      <c r="B79" s="785"/>
      <c r="C79" s="1456"/>
      <c r="D79" s="1456"/>
      <c r="E79" s="1456"/>
      <c r="F79" s="1456"/>
      <c r="G79" s="1456"/>
      <c r="H79" s="1456"/>
      <c r="I79" s="1456"/>
      <c r="J79" s="1456"/>
      <c r="K79" s="792"/>
      <c r="L79" s="1481"/>
      <c r="M79" s="787"/>
      <c r="O79" s="810"/>
      <c r="P79" s="810"/>
      <c r="Q79" s="794"/>
      <c r="R79" s="788"/>
      <c r="S79" s="788"/>
      <c r="T79" s="788"/>
      <c r="U79" s="794"/>
      <c r="V79" s="788"/>
      <c r="W79" s="788"/>
      <c r="X79" s="788"/>
      <c r="Z79" s="792"/>
      <c r="AA79" s="787"/>
      <c r="AC79" s="810"/>
      <c r="AD79" s="810"/>
      <c r="AE79" s="794"/>
      <c r="AF79" s="788"/>
      <c r="AG79" s="788"/>
      <c r="AH79" s="788"/>
      <c r="AI79" s="794"/>
      <c r="AJ79" s="788"/>
      <c r="AK79" s="788"/>
      <c r="AL79" s="788"/>
      <c r="AN79" s="792"/>
    </row>
    <row r="80" spans="2:40" x14ac:dyDescent="0.2">
      <c r="B80" s="785"/>
      <c r="C80" s="810"/>
      <c r="D80" s="810"/>
      <c r="E80" s="810"/>
      <c r="F80" s="810"/>
      <c r="G80" s="810"/>
      <c r="H80" s="810"/>
      <c r="I80" s="810"/>
      <c r="J80" s="810"/>
      <c r="K80" s="792"/>
      <c r="L80" s="1481"/>
      <c r="M80" s="787" t="s">
        <v>782</v>
      </c>
      <c r="N80" s="772" t="s">
        <v>1180</v>
      </c>
      <c r="O80" s="810"/>
      <c r="P80" s="810"/>
      <c r="Q80" s="794"/>
      <c r="R80" s="788"/>
      <c r="S80" s="788"/>
      <c r="T80" s="788"/>
      <c r="U80" s="853">
        <v>9</v>
      </c>
      <c r="V80" s="854"/>
      <c r="W80" s="788"/>
      <c r="Z80" s="792"/>
      <c r="AA80" s="787" t="s">
        <v>782</v>
      </c>
      <c r="AB80" s="772" t="s">
        <v>1180</v>
      </c>
      <c r="AC80" s="810"/>
      <c r="AD80" s="810"/>
      <c r="AE80" s="794"/>
      <c r="AF80" s="788"/>
      <c r="AG80" s="788"/>
      <c r="AH80" s="788"/>
      <c r="AI80" s="853">
        <v>9</v>
      </c>
      <c r="AJ80" s="854"/>
      <c r="AK80" s="788"/>
      <c r="AN80" s="792"/>
    </row>
    <row r="81" spans="2:40" x14ac:dyDescent="0.2">
      <c r="B81" s="785"/>
      <c r="C81" s="810"/>
      <c r="D81" s="810"/>
      <c r="E81" s="810"/>
      <c r="F81" s="810"/>
      <c r="G81" s="810"/>
      <c r="H81" s="810"/>
      <c r="I81" s="810"/>
      <c r="J81" s="810"/>
      <c r="K81" s="792"/>
      <c r="L81" s="1481"/>
      <c r="Q81" s="770"/>
      <c r="R81" s="788"/>
      <c r="S81" s="788"/>
      <c r="T81" s="788"/>
      <c r="U81" s="794"/>
      <c r="V81" s="788"/>
      <c r="W81" s="788"/>
      <c r="Z81" s="792"/>
      <c r="AA81" s="775"/>
      <c r="AE81" s="770"/>
      <c r="AF81" s="788"/>
      <c r="AG81" s="788"/>
      <c r="AH81" s="788"/>
      <c r="AI81" s="794"/>
      <c r="AJ81" s="788"/>
      <c r="AK81" s="788"/>
      <c r="AN81" s="792"/>
    </row>
    <row r="82" spans="2:40" ht="12.75" customHeight="1" x14ac:dyDescent="0.2">
      <c r="B82" s="785"/>
      <c r="C82" s="810"/>
      <c r="D82" s="810"/>
      <c r="E82" s="1477" t="s">
        <v>10</v>
      </c>
      <c r="F82" s="1478"/>
      <c r="G82" s="1478"/>
      <c r="H82" s="1478"/>
      <c r="I82" s="1479"/>
      <c r="J82" s="810"/>
      <c r="K82" s="792"/>
      <c r="L82" s="1481"/>
      <c r="M82" s="787" t="s">
        <v>818</v>
      </c>
      <c r="N82" s="1480" t="s">
        <v>1179</v>
      </c>
      <c r="O82" s="1480"/>
      <c r="P82" s="1480"/>
      <c r="Q82" s="1480"/>
      <c r="R82" s="1480"/>
      <c r="S82" s="1480"/>
      <c r="T82" s="788"/>
      <c r="U82" s="853">
        <v>10</v>
      </c>
      <c r="V82" s="854"/>
      <c r="W82" s="788"/>
      <c r="Z82" s="792"/>
      <c r="AA82" s="787" t="s">
        <v>818</v>
      </c>
      <c r="AB82" s="1480" t="s">
        <v>1179</v>
      </c>
      <c r="AC82" s="1480"/>
      <c r="AD82" s="1480"/>
      <c r="AE82" s="1480"/>
      <c r="AF82" s="1480"/>
      <c r="AG82" s="1480"/>
      <c r="AH82" s="788"/>
      <c r="AI82" s="853">
        <v>10</v>
      </c>
      <c r="AJ82" s="854"/>
      <c r="AK82" s="788"/>
      <c r="AN82" s="792"/>
    </row>
    <row r="83" spans="2:40" x14ac:dyDescent="0.2">
      <c r="B83" s="785"/>
      <c r="C83" s="810"/>
      <c r="D83" s="810"/>
      <c r="E83" s="850"/>
      <c r="F83" s="850"/>
      <c r="G83" s="850"/>
      <c r="H83" s="850"/>
      <c r="I83" s="850"/>
      <c r="J83" s="810"/>
      <c r="K83" s="792"/>
      <c r="L83" s="1481"/>
      <c r="M83" s="787"/>
      <c r="N83" s="1480"/>
      <c r="O83" s="1480"/>
      <c r="P83" s="1480"/>
      <c r="Q83" s="1480"/>
      <c r="R83" s="1480"/>
      <c r="S83" s="1480"/>
      <c r="T83" s="788"/>
      <c r="U83" s="794"/>
      <c r="V83" s="788"/>
      <c r="W83" s="788"/>
      <c r="X83" s="770"/>
      <c r="Y83" s="770"/>
      <c r="Z83" s="792"/>
      <c r="AA83" s="787"/>
      <c r="AB83" s="1480"/>
      <c r="AC83" s="1480"/>
      <c r="AD83" s="1480"/>
      <c r="AE83" s="1480"/>
      <c r="AF83" s="1480"/>
      <c r="AG83" s="1480"/>
      <c r="AH83" s="788"/>
      <c r="AI83" s="794"/>
      <c r="AJ83" s="788"/>
      <c r="AK83" s="788"/>
      <c r="AL83" s="770"/>
      <c r="AM83" s="770"/>
      <c r="AN83" s="792"/>
    </row>
    <row r="84" spans="2:40" x14ac:dyDescent="0.2">
      <c r="B84" s="785"/>
      <c r="C84" s="810"/>
      <c r="D84" s="810"/>
      <c r="E84" s="810"/>
      <c r="F84" s="810"/>
      <c r="G84" s="810"/>
      <c r="H84" s="810"/>
      <c r="I84" s="810"/>
      <c r="J84" s="810"/>
      <c r="K84" s="792"/>
      <c r="L84" s="1481"/>
      <c r="M84" s="787"/>
      <c r="N84" s="859"/>
      <c r="O84" s="810"/>
      <c r="P84" s="810"/>
      <c r="Q84" s="794"/>
      <c r="R84" s="788"/>
      <c r="S84" s="788"/>
      <c r="T84" s="788"/>
      <c r="U84" s="794"/>
      <c r="V84" s="788"/>
      <c r="W84" s="788"/>
      <c r="X84" s="788"/>
      <c r="Z84" s="792"/>
      <c r="AA84" s="787"/>
      <c r="AB84" s="859"/>
      <c r="AC84" s="810"/>
      <c r="AD84" s="810"/>
      <c r="AE84" s="794"/>
      <c r="AF84" s="788"/>
      <c r="AG84" s="788"/>
      <c r="AH84" s="788"/>
      <c r="AI84" s="794"/>
      <c r="AJ84" s="788"/>
      <c r="AK84" s="788"/>
      <c r="AL84" s="788"/>
      <c r="AN84" s="792"/>
    </row>
    <row r="85" spans="2:40" ht="12.75" customHeight="1" x14ac:dyDescent="0.2">
      <c r="B85" s="785"/>
      <c r="C85" s="810"/>
      <c r="D85" s="810"/>
      <c r="E85" s="810"/>
      <c r="F85" s="810"/>
      <c r="G85" s="810"/>
      <c r="H85" s="810"/>
      <c r="I85" s="810"/>
      <c r="J85" s="810"/>
      <c r="K85" s="792"/>
      <c r="L85" s="1481"/>
      <c r="M85" s="787" t="s">
        <v>890</v>
      </c>
      <c r="N85" s="860" t="s">
        <v>1178</v>
      </c>
      <c r="O85" s="810"/>
      <c r="P85" s="810"/>
      <c r="Q85" s="794"/>
      <c r="R85" s="788"/>
      <c r="S85" s="788"/>
      <c r="T85" s="788"/>
      <c r="U85" s="853">
        <v>11</v>
      </c>
      <c r="V85" s="854"/>
      <c r="W85" s="788"/>
      <c r="Z85" s="792"/>
      <c r="AA85" s="787" t="s">
        <v>890</v>
      </c>
      <c r="AB85" s="860" t="s">
        <v>1178</v>
      </c>
      <c r="AC85" s="810"/>
      <c r="AD85" s="810"/>
      <c r="AE85" s="794"/>
      <c r="AF85" s="788"/>
      <c r="AG85" s="788"/>
      <c r="AH85" s="788"/>
      <c r="AI85" s="853">
        <v>11</v>
      </c>
      <c r="AJ85" s="854"/>
      <c r="AK85" s="788"/>
      <c r="AN85" s="792"/>
    </row>
    <row r="86" spans="2:40" x14ac:dyDescent="0.2">
      <c r="B86" s="785"/>
      <c r="C86" s="810"/>
      <c r="D86" s="810"/>
      <c r="E86" s="810"/>
      <c r="F86" s="810"/>
      <c r="G86" s="810"/>
      <c r="H86" s="810"/>
      <c r="I86" s="810"/>
      <c r="J86" s="810"/>
      <c r="K86" s="792"/>
      <c r="L86" s="1481"/>
      <c r="N86" s="859"/>
      <c r="Q86" s="770"/>
      <c r="R86" s="788"/>
      <c r="S86" s="788"/>
      <c r="T86" s="788"/>
      <c r="U86" s="794"/>
      <c r="W86" s="788"/>
      <c r="Z86" s="792"/>
      <c r="AA86" s="775"/>
      <c r="AB86" s="859"/>
      <c r="AE86" s="770"/>
      <c r="AF86" s="788"/>
      <c r="AG86" s="788"/>
      <c r="AH86" s="788"/>
      <c r="AI86" s="794"/>
      <c r="AK86" s="788"/>
      <c r="AN86" s="792"/>
    </row>
    <row r="87" spans="2:40" x14ac:dyDescent="0.2">
      <c r="B87" s="785"/>
      <c r="C87" s="810"/>
      <c r="D87" s="810"/>
      <c r="E87" s="810"/>
      <c r="F87" s="810"/>
      <c r="G87" s="810"/>
      <c r="H87" s="810"/>
      <c r="I87" s="810"/>
      <c r="J87" s="810"/>
      <c r="K87" s="792"/>
      <c r="L87" s="1481"/>
      <c r="M87" s="775" t="s">
        <v>892</v>
      </c>
      <c r="N87" s="860" t="s">
        <v>1177</v>
      </c>
      <c r="Q87" s="770"/>
      <c r="R87" s="788"/>
      <c r="S87" s="788"/>
      <c r="T87" s="788"/>
      <c r="U87" s="853">
        <v>12</v>
      </c>
      <c r="V87" s="854"/>
      <c r="W87" s="788"/>
      <c r="Z87" s="792"/>
      <c r="AA87" s="775" t="s">
        <v>892</v>
      </c>
      <c r="AB87" s="860" t="s">
        <v>1177</v>
      </c>
      <c r="AE87" s="770"/>
      <c r="AF87" s="788"/>
      <c r="AG87" s="788"/>
      <c r="AH87" s="788"/>
      <c r="AI87" s="853">
        <v>12</v>
      </c>
      <c r="AJ87" s="854"/>
      <c r="AK87" s="788"/>
      <c r="AN87" s="792"/>
    </row>
    <row r="88" spans="2:40" x14ac:dyDescent="0.2">
      <c r="B88" s="785"/>
      <c r="C88" s="810"/>
      <c r="D88" s="810"/>
      <c r="E88" s="810"/>
      <c r="F88" s="810"/>
      <c r="G88" s="810"/>
      <c r="H88" s="810"/>
      <c r="I88" s="810"/>
      <c r="J88" s="810"/>
      <c r="K88" s="792"/>
      <c r="L88" s="1481"/>
      <c r="Q88" s="770"/>
      <c r="R88" s="788"/>
      <c r="S88" s="788"/>
      <c r="T88" s="788"/>
      <c r="U88" s="794"/>
      <c r="W88" s="788"/>
      <c r="Z88" s="792"/>
      <c r="AA88" s="775"/>
      <c r="AE88" s="770"/>
      <c r="AF88" s="788"/>
      <c r="AG88" s="788"/>
      <c r="AH88" s="788"/>
      <c r="AI88" s="794"/>
      <c r="AK88" s="788"/>
      <c r="AN88" s="792"/>
    </row>
    <row r="89" spans="2:40" x14ac:dyDescent="0.2">
      <c r="B89" s="785"/>
      <c r="C89" s="810"/>
      <c r="D89" s="810"/>
      <c r="E89" s="810"/>
      <c r="F89" s="810"/>
      <c r="G89" s="810"/>
      <c r="H89" s="810"/>
      <c r="I89" s="810"/>
      <c r="J89" s="810"/>
      <c r="K89" s="792"/>
      <c r="L89" s="1481"/>
      <c r="M89" s="775" t="s">
        <v>894</v>
      </c>
      <c r="N89" s="772" t="s">
        <v>1176</v>
      </c>
      <c r="Q89" s="770"/>
      <c r="R89" s="788"/>
      <c r="S89" s="788"/>
      <c r="T89" s="788"/>
      <c r="U89" s="853">
        <v>13</v>
      </c>
      <c r="V89" s="854"/>
      <c r="W89" s="788"/>
      <c r="Z89" s="792"/>
      <c r="AA89" s="775" t="s">
        <v>894</v>
      </c>
      <c r="AB89" s="772" t="s">
        <v>1176</v>
      </c>
      <c r="AE89" s="770"/>
      <c r="AF89" s="788"/>
      <c r="AG89" s="788"/>
      <c r="AH89" s="788"/>
      <c r="AI89" s="853">
        <v>13</v>
      </c>
      <c r="AJ89" s="854"/>
      <c r="AK89" s="788"/>
      <c r="AN89" s="792"/>
    </row>
    <row r="90" spans="2:40" x14ac:dyDescent="0.2">
      <c r="B90" s="785"/>
      <c r="C90" s="810"/>
      <c r="D90" s="810"/>
      <c r="E90" s="810"/>
      <c r="F90" s="810"/>
      <c r="G90" s="810"/>
      <c r="H90" s="810"/>
      <c r="I90" s="810"/>
      <c r="J90" s="810"/>
      <c r="K90" s="792"/>
      <c r="L90" s="1481"/>
      <c r="M90" s="787"/>
      <c r="Q90" s="794"/>
      <c r="R90" s="788"/>
      <c r="S90" s="788"/>
      <c r="T90" s="788"/>
      <c r="U90" s="794"/>
      <c r="W90" s="788"/>
      <c r="Z90" s="792"/>
      <c r="AA90" s="787"/>
      <c r="AE90" s="794"/>
      <c r="AF90" s="788"/>
      <c r="AG90" s="788"/>
      <c r="AH90" s="788"/>
      <c r="AI90" s="794"/>
      <c r="AK90" s="788"/>
      <c r="AN90" s="792"/>
    </row>
    <row r="91" spans="2:40" x14ac:dyDescent="0.2">
      <c r="B91" s="785"/>
      <c r="C91" s="810"/>
      <c r="D91" s="810"/>
      <c r="E91" s="810"/>
      <c r="F91" s="810"/>
      <c r="G91" s="810"/>
      <c r="H91" s="810"/>
      <c r="I91" s="810"/>
      <c r="J91" s="810"/>
      <c r="K91" s="792"/>
      <c r="L91" s="1481"/>
      <c r="M91" s="787" t="s">
        <v>895</v>
      </c>
      <c r="N91" s="788" t="s">
        <v>1175</v>
      </c>
      <c r="Q91" s="794"/>
      <c r="R91" s="788"/>
      <c r="S91" s="788"/>
      <c r="T91" s="788"/>
      <c r="U91" s="853">
        <v>14</v>
      </c>
      <c r="V91" s="854"/>
      <c r="W91" s="788"/>
      <c r="Z91" s="792"/>
      <c r="AA91" s="787" t="s">
        <v>895</v>
      </c>
      <c r="AB91" s="788" t="s">
        <v>1175</v>
      </c>
      <c r="AE91" s="794"/>
      <c r="AF91" s="788"/>
      <c r="AG91" s="788"/>
      <c r="AH91" s="788"/>
      <c r="AI91" s="853">
        <v>14</v>
      </c>
      <c r="AJ91" s="854"/>
      <c r="AK91" s="788"/>
      <c r="AN91" s="792"/>
    </row>
    <row r="92" spans="2:40" ht="12.75" customHeight="1" x14ac:dyDescent="0.2">
      <c r="B92" s="785"/>
      <c r="C92" s="810"/>
      <c r="D92" s="810"/>
      <c r="E92" s="810"/>
      <c r="F92" s="810"/>
      <c r="G92" s="810"/>
      <c r="H92" s="810"/>
      <c r="I92" s="810"/>
      <c r="J92" s="810"/>
      <c r="K92" s="792"/>
      <c r="L92" s="1481"/>
      <c r="M92" s="787"/>
      <c r="O92" s="795"/>
      <c r="P92" s="795"/>
      <c r="Q92" s="794"/>
      <c r="R92" s="788"/>
      <c r="S92" s="788"/>
      <c r="T92" s="788"/>
      <c r="U92" s="794"/>
      <c r="W92" s="788"/>
      <c r="Z92" s="792"/>
      <c r="AA92" s="787"/>
      <c r="AC92" s="795"/>
      <c r="AD92" s="795"/>
      <c r="AE92" s="794"/>
      <c r="AF92" s="788"/>
      <c r="AG92" s="788"/>
      <c r="AH92" s="788"/>
      <c r="AI92" s="794"/>
      <c r="AK92" s="788"/>
      <c r="AN92" s="792"/>
    </row>
    <row r="93" spans="2:40" x14ac:dyDescent="0.2">
      <c r="B93" s="785"/>
      <c r="C93" s="810"/>
      <c r="D93" s="810"/>
      <c r="E93" s="810"/>
      <c r="F93" s="810"/>
      <c r="G93" s="810"/>
      <c r="H93" s="810"/>
      <c r="I93" s="810"/>
      <c r="J93" s="810"/>
      <c r="K93" s="792"/>
      <c r="L93" s="1481"/>
      <c r="M93" s="787" t="s">
        <v>896</v>
      </c>
      <c r="N93" s="788" t="s">
        <v>1174</v>
      </c>
      <c r="O93" s="795"/>
      <c r="P93" s="795"/>
      <c r="Q93" s="794"/>
      <c r="R93" s="788"/>
      <c r="S93" s="788"/>
      <c r="T93" s="788"/>
      <c r="U93" s="853">
        <v>15</v>
      </c>
      <c r="V93" s="854"/>
      <c r="W93" s="788"/>
      <c r="Z93" s="792"/>
      <c r="AA93" s="787" t="s">
        <v>896</v>
      </c>
      <c r="AB93" s="788" t="s">
        <v>1174</v>
      </c>
      <c r="AC93" s="795"/>
      <c r="AD93" s="795"/>
      <c r="AE93" s="794"/>
      <c r="AF93" s="788"/>
      <c r="AG93" s="788"/>
      <c r="AH93" s="788"/>
      <c r="AI93" s="853">
        <v>15</v>
      </c>
      <c r="AJ93" s="854"/>
      <c r="AK93" s="788"/>
      <c r="AN93" s="792"/>
    </row>
    <row r="94" spans="2:40" x14ac:dyDescent="0.2">
      <c r="B94" s="785"/>
      <c r="C94" s="810"/>
      <c r="D94" s="810"/>
      <c r="E94" s="810"/>
      <c r="F94" s="810"/>
      <c r="G94" s="810"/>
      <c r="H94" s="810"/>
      <c r="I94" s="810"/>
      <c r="J94" s="810"/>
      <c r="K94" s="792"/>
      <c r="L94" s="1481"/>
      <c r="M94" s="787"/>
      <c r="N94" s="788"/>
      <c r="O94" s="795"/>
      <c r="P94" s="795"/>
      <c r="Q94" s="794"/>
      <c r="R94" s="788"/>
      <c r="S94" s="788"/>
      <c r="T94" s="788"/>
      <c r="U94" s="848"/>
      <c r="V94" s="770"/>
      <c r="W94" s="788"/>
      <c r="Z94" s="792"/>
      <c r="AA94" s="787"/>
      <c r="AB94" s="788"/>
      <c r="AC94" s="795"/>
      <c r="AD94" s="795"/>
      <c r="AE94" s="794"/>
      <c r="AF94" s="788"/>
      <c r="AG94" s="788"/>
      <c r="AH94" s="788"/>
      <c r="AI94" s="848"/>
      <c r="AJ94" s="770"/>
      <c r="AK94" s="788"/>
      <c r="AN94" s="792"/>
    </row>
    <row r="95" spans="2:40" x14ac:dyDescent="0.2">
      <c r="B95" s="785"/>
      <c r="C95" s="810"/>
      <c r="D95" s="810"/>
      <c r="E95" s="810"/>
      <c r="F95" s="810"/>
      <c r="G95" s="810"/>
      <c r="H95" s="810"/>
      <c r="I95" s="810"/>
      <c r="J95" s="810"/>
      <c r="K95" s="792"/>
      <c r="L95" s="1481"/>
      <c r="M95" s="787" t="s">
        <v>898</v>
      </c>
      <c r="N95" s="788" t="s">
        <v>1173</v>
      </c>
      <c r="O95" s="795"/>
      <c r="P95" s="795"/>
      <c r="Q95" s="794"/>
      <c r="R95" s="788"/>
      <c r="S95" s="788"/>
      <c r="T95" s="788"/>
      <c r="U95" s="853">
        <v>16</v>
      </c>
      <c r="V95" s="854"/>
      <c r="W95" s="788"/>
      <c r="Z95" s="792"/>
      <c r="AA95" s="787" t="s">
        <v>898</v>
      </c>
      <c r="AB95" s="788" t="s">
        <v>1173</v>
      </c>
      <c r="AC95" s="795"/>
      <c r="AD95" s="795"/>
      <c r="AE95" s="794"/>
      <c r="AF95" s="788"/>
      <c r="AG95" s="788"/>
      <c r="AH95" s="788"/>
      <c r="AI95" s="853">
        <v>16</v>
      </c>
      <c r="AJ95" s="854"/>
      <c r="AK95" s="788"/>
      <c r="AN95" s="792"/>
    </row>
    <row r="96" spans="2:40" x14ac:dyDescent="0.2">
      <c r="B96" s="785"/>
      <c r="C96" s="810"/>
      <c r="D96" s="810"/>
      <c r="E96" s="810"/>
      <c r="F96" s="810"/>
      <c r="G96" s="810"/>
      <c r="H96" s="810"/>
      <c r="I96" s="810"/>
      <c r="J96" s="810"/>
      <c r="K96" s="792"/>
      <c r="L96" s="1481"/>
      <c r="M96" s="787"/>
      <c r="N96" s="788"/>
      <c r="O96" s="795"/>
      <c r="P96" s="795"/>
      <c r="Q96" s="794"/>
      <c r="R96" s="788"/>
      <c r="S96" s="788"/>
      <c r="T96" s="788"/>
      <c r="U96" s="848"/>
      <c r="V96" s="770"/>
      <c r="W96" s="788"/>
      <c r="Z96" s="792"/>
      <c r="AA96" s="787"/>
      <c r="AB96" s="788"/>
      <c r="AC96" s="795"/>
      <c r="AD96" s="795"/>
      <c r="AE96" s="794"/>
      <c r="AF96" s="788"/>
      <c r="AG96" s="788"/>
      <c r="AH96" s="788"/>
      <c r="AI96" s="848"/>
      <c r="AJ96" s="770"/>
      <c r="AK96" s="788"/>
      <c r="AN96" s="792"/>
    </row>
    <row r="97" spans="1:42" ht="12.75" customHeight="1" x14ac:dyDescent="0.2">
      <c r="B97" s="785"/>
      <c r="C97" s="810"/>
      <c r="D97" s="810"/>
      <c r="E97" s="810"/>
      <c r="F97" s="810"/>
      <c r="G97" s="810"/>
      <c r="H97" s="810"/>
      <c r="I97" s="810"/>
      <c r="J97" s="810"/>
      <c r="K97" s="792"/>
      <c r="L97" s="1481"/>
      <c r="M97" s="787" t="s">
        <v>900</v>
      </c>
      <c r="N97" s="1456" t="s">
        <v>1172</v>
      </c>
      <c r="O97" s="1456"/>
      <c r="P97" s="1456"/>
      <c r="Q97" s="1456"/>
      <c r="R97" s="1456"/>
      <c r="S97" s="788"/>
      <c r="T97" s="788"/>
      <c r="U97" s="848"/>
      <c r="V97" s="770"/>
      <c r="W97" s="788"/>
      <c r="Z97" s="792"/>
      <c r="AA97" s="787" t="s">
        <v>900</v>
      </c>
      <c r="AB97" s="1456" t="s">
        <v>1172</v>
      </c>
      <c r="AC97" s="1456"/>
      <c r="AD97" s="1456"/>
      <c r="AE97" s="1456"/>
      <c r="AF97" s="1456"/>
      <c r="AG97" s="788"/>
      <c r="AH97" s="788"/>
      <c r="AI97" s="848"/>
      <c r="AJ97" s="770"/>
      <c r="AK97" s="788"/>
      <c r="AN97" s="792"/>
    </row>
    <row r="98" spans="1:42" x14ac:dyDescent="0.2">
      <c r="B98" s="785"/>
      <c r="C98" s="810"/>
      <c r="D98" s="810"/>
      <c r="E98" s="810"/>
      <c r="F98" s="810"/>
      <c r="G98" s="810"/>
      <c r="H98" s="810"/>
      <c r="I98" s="810"/>
      <c r="J98" s="810"/>
      <c r="K98" s="792"/>
      <c r="L98" s="1481"/>
      <c r="M98" s="787"/>
      <c r="N98" s="1456"/>
      <c r="O98" s="1456"/>
      <c r="P98" s="1456"/>
      <c r="Q98" s="1456"/>
      <c r="R98" s="1456"/>
      <c r="S98" s="788"/>
      <c r="T98" s="788"/>
      <c r="U98" s="853">
        <v>17</v>
      </c>
      <c r="V98" s="854"/>
      <c r="W98" s="788"/>
      <c r="Z98" s="792"/>
      <c r="AA98" s="787"/>
      <c r="AB98" s="1456"/>
      <c r="AC98" s="1456"/>
      <c r="AD98" s="1456"/>
      <c r="AE98" s="1456"/>
      <c r="AF98" s="1456"/>
      <c r="AG98" s="788"/>
      <c r="AH98" s="788"/>
      <c r="AI98" s="853">
        <v>17</v>
      </c>
      <c r="AJ98" s="854"/>
      <c r="AK98" s="788"/>
      <c r="AN98" s="792"/>
    </row>
    <row r="99" spans="1:42" x14ac:dyDescent="0.2">
      <c r="B99" s="785"/>
      <c r="C99" s="810"/>
      <c r="D99" s="810"/>
      <c r="E99" s="810"/>
      <c r="F99" s="810"/>
      <c r="G99" s="810"/>
      <c r="H99" s="810"/>
      <c r="I99" s="810"/>
      <c r="J99" s="810"/>
      <c r="K99" s="792"/>
      <c r="L99" s="1481"/>
      <c r="M99" s="787"/>
      <c r="N99" s="788"/>
      <c r="O99" s="795"/>
      <c r="P99" s="795"/>
      <c r="Q99" s="794"/>
      <c r="R99" s="788"/>
      <c r="S99" s="788"/>
      <c r="T99" s="788"/>
      <c r="U99" s="848"/>
      <c r="V99" s="770"/>
      <c r="W99" s="788"/>
      <c r="Z99" s="792"/>
      <c r="AA99" s="787"/>
      <c r="AB99" s="788"/>
      <c r="AC99" s="795"/>
      <c r="AD99" s="795"/>
      <c r="AE99" s="794"/>
      <c r="AF99" s="788"/>
      <c r="AG99" s="788"/>
      <c r="AH99" s="788"/>
      <c r="AI99" s="848"/>
      <c r="AJ99" s="770"/>
      <c r="AK99" s="788"/>
      <c r="AN99" s="792"/>
    </row>
    <row r="100" spans="1:42" x14ac:dyDescent="0.2">
      <c r="B100" s="785"/>
      <c r="C100" s="810"/>
      <c r="D100" s="810"/>
      <c r="E100" s="810"/>
      <c r="F100" s="810"/>
      <c r="G100" s="810"/>
      <c r="H100" s="810"/>
      <c r="I100" s="810"/>
      <c r="J100" s="810"/>
      <c r="K100" s="792"/>
      <c r="L100" s="1481"/>
      <c r="M100" s="787" t="s">
        <v>902</v>
      </c>
      <c r="N100" s="788" t="s">
        <v>1171</v>
      </c>
      <c r="O100" s="795"/>
      <c r="P100" s="795"/>
      <c r="Q100" s="794"/>
      <c r="R100" s="788"/>
      <c r="S100" s="788"/>
      <c r="T100" s="788"/>
      <c r="U100" s="853">
        <v>18</v>
      </c>
      <c r="V100" s="854"/>
      <c r="W100" s="788"/>
      <c r="Z100" s="792"/>
      <c r="AA100" s="787" t="s">
        <v>902</v>
      </c>
      <c r="AB100" s="788" t="s">
        <v>1171</v>
      </c>
      <c r="AC100" s="795"/>
      <c r="AD100" s="795"/>
      <c r="AE100" s="794"/>
      <c r="AF100" s="788"/>
      <c r="AG100" s="788"/>
      <c r="AH100" s="788"/>
      <c r="AI100" s="853">
        <v>18</v>
      </c>
      <c r="AJ100" s="854"/>
      <c r="AK100" s="788"/>
      <c r="AN100" s="792"/>
    </row>
    <row r="101" spans="1:42" x14ac:dyDescent="0.2">
      <c r="B101" s="785"/>
      <c r="C101" s="810"/>
      <c r="D101" s="810"/>
      <c r="E101" s="810"/>
      <c r="F101" s="810"/>
      <c r="G101" s="810"/>
      <c r="H101" s="810"/>
      <c r="I101" s="810"/>
      <c r="J101" s="810"/>
      <c r="K101" s="792"/>
      <c r="L101" s="1481"/>
      <c r="M101" s="787"/>
      <c r="O101" s="810"/>
      <c r="P101" s="810"/>
      <c r="Q101" s="794"/>
      <c r="R101" s="788"/>
      <c r="S101" s="788"/>
      <c r="T101" s="788"/>
      <c r="U101" s="794"/>
      <c r="V101" s="788"/>
      <c r="W101" s="788"/>
      <c r="X101" s="788"/>
      <c r="Z101" s="792"/>
      <c r="AA101" s="787"/>
      <c r="AC101" s="810"/>
      <c r="AD101" s="810"/>
      <c r="AE101" s="794"/>
      <c r="AF101" s="788"/>
      <c r="AG101" s="788"/>
      <c r="AH101" s="788"/>
      <c r="AI101" s="794"/>
      <c r="AJ101" s="788"/>
      <c r="AK101" s="788"/>
      <c r="AL101" s="788"/>
      <c r="AN101" s="792"/>
    </row>
    <row r="102" spans="1:42" ht="12.75" customHeight="1" x14ac:dyDescent="0.2">
      <c r="B102" s="785"/>
      <c r="C102" s="810"/>
      <c r="D102" s="810"/>
      <c r="E102" s="810"/>
      <c r="F102" s="810"/>
      <c r="G102" s="810"/>
      <c r="H102" s="810"/>
      <c r="I102" s="810"/>
      <c r="J102" s="810"/>
      <c r="K102" s="792"/>
      <c r="L102" s="1481"/>
      <c r="M102" s="787" t="s">
        <v>904</v>
      </c>
      <c r="N102" s="1456" t="s">
        <v>1170</v>
      </c>
      <c r="O102" s="1456"/>
      <c r="P102" s="1456"/>
      <c r="Q102" s="1456"/>
      <c r="R102" s="1456"/>
      <c r="S102" s="1456"/>
      <c r="T102" s="788"/>
      <c r="U102" s="847"/>
      <c r="W102" s="788"/>
      <c r="Z102" s="792"/>
      <c r="AA102" s="787" t="s">
        <v>904</v>
      </c>
      <c r="AB102" s="1456" t="s">
        <v>1170</v>
      </c>
      <c r="AC102" s="1456"/>
      <c r="AD102" s="1456"/>
      <c r="AE102" s="1456"/>
      <c r="AF102" s="1456"/>
      <c r="AG102" s="1456"/>
      <c r="AH102" s="788"/>
      <c r="AI102" s="847"/>
      <c r="AK102" s="788"/>
      <c r="AN102" s="792"/>
    </row>
    <row r="103" spans="1:42" x14ac:dyDescent="0.2">
      <c r="B103" s="785"/>
      <c r="C103" s="810"/>
      <c r="D103" s="810"/>
      <c r="E103" s="810"/>
      <c r="F103" s="810"/>
      <c r="G103" s="810"/>
      <c r="H103" s="810"/>
      <c r="I103" s="810"/>
      <c r="J103" s="810"/>
      <c r="K103" s="792"/>
      <c r="L103" s="1481"/>
      <c r="M103" s="787"/>
      <c r="N103" s="1456"/>
      <c r="O103" s="1456"/>
      <c r="P103" s="1456"/>
      <c r="Q103" s="1456"/>
      <c r="R103" s="1456"/>
      <c r="S103" s="1456"/>
      <c r="T103" s="821"/>
      <c r="U103" s="853">
        <v>19</v>
      </c>
      <c r="V103" s="854"/>
      <c r="W103" s="770"/>
      <c r="X103" s="794"/>
      <c r="Y103" s="788"/>
      <c r="Z103" s="792"/>
      <c r="AA103" s="787"/>
      <c r="AB103" s="1456"/>
      <c r="AC103" s="1456"/>
      <c r="AD103" s="1456"/>
      <c r="AE103" s="1456"/>
      <c r="AF103" s="1456"/>
      <c r="AG103" s="1456"/>
      <c r="AH103" s="821"/>
      <c r="AI103" s="853">
        <v>19</v>
      </c>
      <c r="AJ103" s="854"/>
      <c r="AK103" s="770"/>
      <c r="AL103" s="794"/>
      <c r="AM103" s="788"/>
      <c r="AN103" s="792"/>
    </row>
    <row r="104" spans="1:42" ht="13.5" thickBot="1" x14ac:dyDescent="0.25">
      <c r="B104" s="830"/>
      <c r="C104" s="788"/>
      <c r="D104" s="788"/>
      <c r="E104" s="788"/>
      <c r="F104" s="788"/>
      <c r="G104" s="788"/>
      <c r="H104" s="788"/>
      <c r="I104" s="788"/>
      <c r="J104" s="788"/>
      <c r="K104" s="804"/>
      <c r="L104" s="1481"/>
      <c r="M104" s="805"/>
      <c r="N104" s="770"/>
      <c r="O104" s="770"/>
      <c r="P104" s="770"/>
      <c r="Q104" s="770"/>
      <c r="R104" s="770"/>
      <c r="S104" s="770"/>
      <c r="T104" s="770"/>
      <c r="U104" s="770"/>
      <c r="V104" s="770"/>
      <c r="W104" s="770"/>
      <c r="X104" s="770"/>
      <c r="Y104" s="770"/>
      <c r="Z104" s="792"/>
      <c r="AA104" s="805"/>
      <c r="AB104" s="770"/>
      <c r="AC104" s="770"/>
      <c r="AD104" s="770"/>
      <c r="AE104" s="770"/>
      <c r="AF104" s="770"/>
      <c r="AG104" s="770"/>
      <c r="AH104" s="770"/>
      <c r="AI104" s="770"/>
      <c r="AJ104" s="770"/>
      <c r="AK104" s="770"/>
      <c r="AL104" s="770"/>
      <c r="AM104" s="770"/>
      <c r="AN104" s="792"/>
    </row>
    <row r="105" spans="1:42" s="768" customFormat="1" x14ac:dyDescent="0.2">
      <c r="A105" s="861"/>
      <c r="B105" s="862"/>
      <c r="C105" s="863"/>
      <c r="D105" s="863"/>
      <c r="E105" s="863"/>
      <c r="F105" s="863"/>
      <c r="G105" s="863"/>
      <c r="H105" s="863"/>
      <c r="I105" s="863"/>
      <c r="J105" s="863"/>
      <c r="K105" s="863"/>
      <c r="L105" s="1464">
        <f>+L60+1</f>
        <v>9</v>
      </c>
      <c r="M105" s="864"/>
      <c r="N105" s="865"/>
      <c r="O105" s="865"/>
      <c r="P105" s="865"/>
      <c r="Q105" s="865"/>
      <c r="R105" s="865"/>
      <c r="S105" s="865"/>
      <c r="T105" s="865"/>
      <c r="U105" s="865"/>
      <c r="V105" s="865"/>
      <c r="W105" s="865"/>
      <c r="X105" s="865"/>
      <c r="Y105" s="865"/>
      <c r="Z105" s="866"/>
      <c r="AA105" s="864"/>
      <c r="AB105" s="865"/>
      <c r="AC105" s="865"/>
      <c r="AD105" s="865"/>
      <c r="AE105" s="865"/>
      <c r="AF105" s="865"/>
      <c r="AG105" s="865"/>
      <c r="AH105" s="865"/>
      <c r="AI105" s="865"/>
      <c r="AJ105" s="865"/>
      <c r="AK105" s="865"/>
      <c r="AL105" s="865"/>
      <c r="AM105" s="865"/>
      <c r="AN105" s="866"/>
      <c r="AO105" s="861"/>
      <c r="AP105" s="861"/>
    </row>
    <row r="106" spans="1:42" ht="12.75" customHeight="1" x14ac:dyDescent="0.2">
      <c r="B106" s="785"/>
      <c r="C106" s="770"/>
      <c r="D106" s="833"/>
      <c r="E106" s="833"/>
      <c r="F106" s="833"/>
      <c r="G106" s="833"/>
      <c r="H106" s="833"/>
      <c r="I106" s="833"/>
      <c r="J106" s="833"/>
      <c r="K106" s="867"/>
      <c r="L106" s="1465"/>
      <c r="M106" s="771" t="s">
        <v>744</v>
      </c>
      <c r="N106" s="788" t="s">
        <v>1169</v>
      </c>
      <c r="O106" s="794"/>
      <c r="P106" s="788"/>
      <c r="Q106" s="770"/>
      <c r="R106" s="789">
        <v>1</v>
      </c>
      <c r="S106" s="789"/>
      <c r="T106" s="788"/>
      <c r="U106" s="770"/>
      <c r="W106" s="770"/>
      <c r="X106" s="770"/>
      <c r="Y106" s="770"/>
      <c r="Z106" s="792"/>
      <c r="AA106" s="771" t="s">
        <v>744</v>
      </c>
      <c r="AB106" s="788" t="s">
        <v>1169</v>
      </c>
      <c r="AC106" s="794"/>
      <c r="AD106" s="788"/>
      <c r="AE106" s="770"/>
      <c r="AF106" s="789">
        <v>1</v>
      </c>
      <c r="AG106" s="789"/>
      <c r="AH106" s="788"/>
      <c r="AI106" s="770"/>
      <c r="AK106" s="770"/>
      <c r="AL106" s="770"/>
      <c r="AM106" s="770"/>
      <c r="AN106" s="792"/>
    </row>
    <row r="107" spans="1:42" ht="12.75" customHeight="1" x14ac:dyDescent="0.2">
      <c r="B107" s="785"/>
      <c r="C107" s="770"/>
      <c r="D107" s="833"/>
      <c r="E107" s="833"/>
      <c r="F107" s="833"/>
      <c r="G107" s="833"/>
      <c r="H107" s="833"/>
      <c r="I107" s="833"/>
      <c r="J107" s="833"/>
      <c r="K107" s="867"/>
      <c r="L107" s="1465"/>
      <c r="M107" s="771"/>
      <c r="N107" s="788"/>
      <c r="O107" s="794"/>
      <c r="P107" s="788"/>
      <c r="Q107" s="794"/>
      <c r="R107" s="794"/>
      <c r="S107" s="788"/>
      <c r="T107" s="788"/>
      <c r="U107" s="770"/>
      <c r="V107" s="770"/>
      <c r="X107" s="770"/>
      <c r="Y107" s="770"/>
      <c r="Z107" s="792"/>
      <c r="AA107" s="771"/>
      <c r="AB107" s="788"/>
      <c r="AC107" s="794"/>
      <c r="AD107" s="788"/>
      <c r="AE107" s="794"/>
      <c r="AF107" s="794"/>
      <c r="AG107" s="788"/>
      <c r="AH107" s="788"/>
      <c r="AI107" s="770"/>
      <c r="AJ107" s="770"/>
      <c r="AL107" s="770"/>
      <c r="AM107" s="770"/>
      <c r="AN107" s="792"/>
    </row>
    <row r="108" spans="1:42" ht="12.75" customHeight="1" x14ac:dyDescent="0.2">
      <c r="B108" s="785"/>
      <c r="C108" s="770"/>
      <c r="D108" s="833"/>
      <c r="E108" s="833"/>
      <c r="F108" s="833"/>
      <c r="G108" s="833"/>
      <c r="H108" s="833"/>
      <c r="I108" s="833"/>
      <c r="J108" s="833"/>
      <c r="K108" s="867"/>
      <c r="L108" s="1465"/>
      <c r="M108" s="771"/>
      <c r="N108" s="788"/>
      <c r="O108" s="794"/>
      <c r="P108" s="788"/>
      <c r="Q108" s="794"/>
      <c r="R108" s="770" t="s">
        <v>1158</v>
      </c>
      <c r="S108" s="770"/>
      <c r="T108" s="770"/>
      <c r="U108" s="770"/>
      <c r="V108" s="770"/>
      <c r="W108" s="770" t="s">
        <v>1165</v>
      </c>
      <c r="X108" s="770"/>
      <c r="Y108" s="770"/>
      <c r="Z108" s="792"/>
      <c r="AA108" s="771"/>
      <c r="AB108" s="788"/>
      <c r="AC108" s="794"/>
      <c r="AD108" s="788"/>
      <c r="AE108" s="794"/>
      <c r="AF108" s="770" t="s">
        <v>1158</v>
      </c>
      <c r="AG108" s="770"/>
      <c r="AH108" s="770"/>
      <c r="AI108" s="770"/>
      <c r="AJ108" s="770"/>
      <c r="AK108" s="770" t="s">
        <v>1165</v>
      </c>
      <c r="AL108" s="770"/>
      <c r="AM108" s="770"/>
      <c r="AN108" s="792"/>
    </row>
    <row r="109" spans="1:42" ht="12.75" customHeight="1" x14ac:dyDescent="0.2">
      <c r="B109" s="785"/>
      <c r="C109" s="770"/>
      <c r="D109" s="833"/>
      <c r="E109" s="833"/>
      <c r="F109" s="833"/>
      <c r="G109" s="833"/>
      <c r="H109" s="833"/>
      <c r="I109" s="833"/>
      <c r="J109" s="833"/>
      <c r="K109" s="867"/>
      <c r="L109" s="1465"/>
      <c r="M109" s="771"/>
      <c r="N109" s="788"/>
      <c r="O109" s="794"/>
      <c r="P109" s="788"/>
      <c r="Q109" s="794"/>
      <c r="R109" s="794"/>
      <c r="S109" s="788"/>
      <c r="T109" s="788"/>
      <c r="U109" s="770"/>
      <c r="V109" s="770"/>
      <c r="W109" s="770"/>
      <c r="X109" s="770"/>
      <c r="Y109" s="770"/>
      <c r="Z109" s="792"/>
      <c r="AA109" s="771"/>
      <c r="AB109" s="788"/>
      <c r="AC109" s="794"/>
      <c r="AD109" s="788"/>
      <c r="AE109" s="794"/>
      <c r="AF109" s="794"/>
      <c r="AG109" s="788"/>
      <c r="AH109" s="788"/>
      <c r="AI109" s="770"/>
      <c r="AJ109" s="770"/>
      <c r="AK109" s="770"/>
      <c r="AL109" s="770"/>
      <c r="AM109" s="770"/>
      <c r="AN109" s="792"/>
    </row>
    <row r="110" spans="1:42" x14ac:dyDescent="0.2">
      <c r="B110" s="830"/>
      <c r="C110" s="833"/>
      <c r="D110" s="833"/>
      <c r="E110" s="833"/>
      <c r="F110" s="833"/>
      <c r="G110" s="833"/>
      <c r="H110" s="833"/>
      <c r="I110" s="833"/>
      <c r="J110" s="833"/>
      <c r="K110" s="788"/>
      <c r="L110" s="1465"/>
      <c r="M110" s="771"/>
      <c r="N110" s="788"/>
      <c r="O110" s="794"/>
      <c r="P110" s="788"/>
      <c r="Q110" s="770"/>
      <c r="R110" s="770"/>
      <c r="S110" s="770"/>
      <c r="T110" s="770"/>
      <c r="U110" s="770"/>
      <c r="V110" s="770"/>
      <c r="W110" s="770"/>
      <c r="X110" s="770"/>
      <c r="Y110" s="770"/>
      <c r="Z110" s="792"/>
      <c r="AA110" s="771"/>
      <c r="AB110" s="788"/>
      <c r="AC110" s="794"/>
      <c r="AD110" s="788"/>
      <c r="AE110" s="770"/>
      <c r="AF110" s="770"/>
      <c r="AG110" s="770"/>
      <c r="AH110" s="770"/>
      <c r="AI110" s="770"/>
      <c r="AJ110" s="770"/>
      <c r="AK110" s="770"/>
      <c r="AL110" s="770"/>
      <c r="AM110" s="770"/>
      <c r="AN110" s="792"/>
    </row>
    <row r="111" spans="1:42" x14ac:dyDescent="0.2">
      <c r="B111" s="845"/>
      <c r="C111" s="833"/>
      <c r="D111" s="833"/>
      <c r="E111" s="833"/>
      <c r="F111" s="833"/>
      <c r="G111" s="833"/>
      <c r="H111" s="833"/>
      <c r="I111" s="833"/>
      <c r="J111" s="833"/>
      <c r="K111" s="770"/>
      <c r="L111" s="1465"/>
      <c r="M111" s="771" t="s">
        <v>747</v>
      </c>
      <c r="N111" s="788" t="s">
        <v>1168</v>
      </c>
      <c r="O111" s="794"/>
      <c r="P111" s="788"/>
      <c r="Q111" s="770"/>
      <c r="R111" s="789">
        <v>2</v>
      </c>
      <c r="S111" s="789"/>
      <c r="T111" s="788"/>
      <c r="U111" s="770"/>
      <c r="V111" s="770"/>
      <c r="W111" s="770"/>
      <c r="X111" s="770"/>
      <c r="Y111" s="770"/>
      <c r="Z111" s="792"/>
      <c r="AA111" s="771" t="s">
        <v>747</v>
      </c>
      <c r="AB111" s="788" t="s">
        <v>1168</v>
      </c>
      <c r="AC111" s="794"/>
      <c r="AD111" s="788"/>
      <c r="AE111" s="770"/>
      <c r="AF111" s="789">
        <v>2</v>
      </c>
      <c r="AG111" s="789"/>
      <c r="AH111" s="788"/>
      <c r="AI111" s="770"/>
      <c r="AJ111" s="770"/>
      <c r="AK111" s="770"/>
      <c r="AL111" s="770"/>
      <c r="AM111" s="770"/>
      <c r="AN111" s="792"/>
    </row>
    <row r="112" spans="1:42" x14ac:dyDescent="0.2">
      <c r="B112" s="845"/>
      <c r="C112" s="833"/>
      <c r="D112" s="833"/>
      <c r="E112" s="833"/>
      <c r="F112" s="833"/>
      <c r="G112" s="833"/>
      <c r="H112" s="833"/>
      <c r="I112" s="833"/>
      <c r="J112" s="833"/>
      <c r="K112" s="770"/>
      <c r="L112" s="1465"/>
      <c r="M112" s="771"/>
      <c r="N112" s="788"/>
      <c r="O112" s="794"/>
      <c r="P112" s="788"/>
      <c r="Q112" s="794"/>
      <c r="R112" s="794"/>
      <c r="S112" s="788"/>
      <c r="T112" s="788"/>
      <c r="U112" s="770"/>
      <c r="V112" s="770"/>
      <c r="W112" s="770"/>
      <c r="X112" s="770"/>
      <c r="Y112" s="770"/>
      <c r="Z112" s="792"/>
      <c r="AA112" s="771"/>
      <c r="AB112" s="788"/>
      <c r="AC112" s="794"/>
      <c r="AD112" s="788"/>
      <c r="AE112" s="794"/>
      <c r="AF112" s="794"/>
      <c r="AG112" s="788"/>
      <c r="AH112" s="788"/>
      <c r="AI112" s="770"/>
      <c r="AJ112" s="770"/>
      <c r="AK112" s="770"/>
      <c r="AL112" s="770"/>
      <c r="AM112" s="770"/>
      <c r="AN112" s="792"/>
    </row>
    <row r="113" spans="1:40" x14ac:dyDescent="0.2">
      <c r="B113" s="845"/>
      <c r="C113" s="852" t="s">
        <v>1167</v>
      </c>
      <c r="D113" s="833"/>
      <c r="E113" s="833"/>
      <c r="F113" s="833"/>
      <c r="G113" s="833"/>
      <c r="H113" s="833"/>
      <c r="I113" s="833"/>
      <c r="J113" s="833"/>
      <c r="K113" s="770"/>
      <c r="L113" s="1465"/>
      <c r="M113" s="771"/>
      <c r="N113" s="788"/>
      <c r="O113" s="794"/>
      <c r="P113" s="788"/>
      <c r="Q113" s="794"/>
      <c r="R113" s="770" t="s">
        <v>1158</v>
      </c>
      <c r="S113" s="770"/>
      <c r="T113" s="770"/>
      <c r="U113" s="770"/>
      <c r="V113" s="770"/>
      <c r="W113" s="770"/>
      <c r="X113" s="770"/>
      <c r="Y113" s="770"/>
      <c r="Z113" s="792"/>
      <c r="AA113" s="771"/>
      <c r="AB113" s="788"/>
      <c r="AC113" s="794"/>
      <c r="AD113" s="788"/>
      <c r="AE113" s="794"/>
      <c r="AF113" s="770" t="s">
        <v>1158</v>
      </c>
      <c r="AG113" s="770"/>
      <c r="AH113" s="770"/>
      <c r="AI113" s="770"/>
      <c r="AJ113" s="770"/>
      <c r="AK113" s="770"/>
      <c r="AL113" s="770"/>
      <c r="AM113" s="770"/>
      <c r="AN113" s="792"/>
    </row>
    <row r="114" spans="1:40" x14ac:dyDescent="0.2">
      <c r="B114" s="845"/>
      <c r="C114" s="833"/>
      <c r="D114" s="833"/>
      <c r="E114" s="833"/>
      <c r="F114" s="833"/>
      <c r="G114" s="833"/>
      <c r="H114" s="833"/>
      <c r="I114" s="833"/>
      <c r="J114" s="833"/>
      <c r="K114" s="770"/>
      <c r="L114" s="1465"/>
      <c r="M114" s="771"/>
      <c r="N114" s="788"/>
      <c r="O114" s="794"/>
      <c r="P114" s="788"/>
      <c r="Q114" s="794"/>
      <c r="R114" s="794"/>
      <c r="S114" s="788"/>
      <c r="T114" s="788"/>
      <c r="U114" s="770"/>
      <c r="V114" s="770"/>
      <c r="W114" s="770"/>
      <c r="X114" s="770"/>
      <c r="Y114" s="770"/>
      <c r="Z114" s="792"/>
      <c r="AA114" s="771"/>
      <c r="AB114" s="788"/>
      <c r="AC114" s="794"/>
      <c r="AD114" s="788"/>
      <c r="AE114" s="794"/>
      <c r="AF114" s="794"/>
      <c r="AG114" s="788"/>
      <c r="AH114" s="788"/>
      <c r="AI114" s="770"/>
      <c r="AJ114" s="770"/>
      <c r="AK114" s="770"/>
      <c r="AL114" s="770"/>
      <c r="AM114" s="770"/>
      <c r="AN114" s="792"/>
    </row>
    <row r="115" spans="1:40" x14ac:dyDescent="0.2">
      <c r="B115" s="845"/>
      <c r="D115" s="834"/>
      <c r="E115" s="834"/>
      <c r="F115" s="834"/>
      <c r="G115" s="834"/>
      <c r="H115" s="834"/>
      <c r="I115" s="834"/>
      <c r="J115" s="834"/>
      <c r="K115" s="770"/>
      <c r="L115" s="1465"/>
      <c r="M115" s="771"/>
      <c r="N115" s="770"/>
      <c r="O115" s="770"/>
      <c r="P115" s="770"/>
      <c r="Q115" s="770"/>
      <c r="R115" s="770"/>
      <c r="S115" s="770"/>
      <c r="T115" s="770"/>
      <c r="U115" s="770"/>
      <c r="V115" s="770"/>
      <c r="W115" s="770"/>
      <c r="X115" s="770"/>
      <c r="Y115" s="770"/>
      <c r="Z115" s="792"/>
      <c r="AA115" s="771"/>
      <c r="AB115" s="770"/>
      <c r="AC115" s="770"/>
      <c r="AD115" s="770"/>
      <c r="AE115" s="770"/>
      <c r="AF115" s="770"/>
      <c r="AG115" s="770"/>
      <c r="AH115" s="770"/>
      <c r="AI115" s="770"/>
      <c r="AJ115" s="770"/>
      <c r="AK115" s="770"/>
      <c r="AL115" s="770"/>
      <c r="AM115" s="770"/>
      <c r="AN115" s="792"/>
    </row>
    <row r="116" spans="1:40" x14ac:dyDescent="0.2">
      <c r="B116" s="845"/>
      <c r="C116" s="834"/>
      <c r="D116" s="834"/>
      <c r="E116" s="834"/>
      <c r="F116" s="834"/>
      <c r="G116" s="834"/>
      <c r="H116" s="834"/>
      <c r="I116" s="834"/>
      <c r="J116" s="834"/>
      <c r="K116" s="770"/>
      <c r="L116" s="1465"/>
      <c r="M116" s="771" t="s">
        <v>752</v>
      </c>
      <c r="N116" s="788" t="s">
        <v>1166</v>
      </c>
      <c r="O116" s="794"/>
      <c r="P116" s="788"/>
      <c r="Q116" s="770"/>
      <c r="R116" s="789">
        <v>3</v>
      </c>
      <c r="S116" s="789"/>
      <c r="T116" s="770"/>
      <c r="U116" s="770"/>
      <c r="W116" s="770" t="s">
        <v>1165</v>
      </c>
      <c r="X116" s="770"/>
      <c r="Y116" s="770"/>
      <c r="Z116" s="792"/>
      <c r="AA116" s="771" t="s">
        <v>752</v>
      </c>
      <c r="AB116" s="788" t="s">
        <v>1166</v>
      </c>
      <c r="AC116" s="794"/>
      <c r="AD116" s="788"/>
      <c r="AE116" s="770"/>
      <c r="AF116" s="789">
        <v>3</v>
      </c>
      <c r="AG116" s="789"/>
      <c r="AH116" s="770"/>
      <c r="AI116" s="770"/>
      <c r="AK116" s="770" t="s">
        <v>1165</v>
      </c>
      <c r="AL116" s="770"/>
      <c r="AM116" s="770"/>
      <c r="AN116" s="792"/>
    </row>
    <row r="117" spans="1:40" x14ac:dyDescent="0.2">
      <c r="B117" s="845"/>
      <c r="C117" s="834"/>
      <c r="D117" s="834"/>
      <c r="E117" s="834"/>
      <c r="F117" s="834"/>
      <c r="G117" s="834"/>
      <c r="H117" s="834"/>
      <c r="I117" s="834"/>
      <c r="J117" s="834"/>
      <c r="K117" s="770"/>
      <c r="L117" s="1465"/>
      <c r="M117" s="771"/>
      <c r="N117" s="788"/>
      <c r="O117" s="794"/>
      <c r="P117" s="788"/>
      <c r="Q117" s="770"/>
      <c r="R117" s="794"/>
      <c r="S117" s="794"/>
      <c r="T117" s="788"/>
      <c r="U117" s="770"/>
      <c r="V117" s="770"/>
      <c r="W117" s="770"/>
      <c r="X117" s="770"/>
      <c r="Y117" s="770"/>
      <c r="Z117" s="792"/>
      <c r="AA117" s="771"/>
      <c r="AB117" s="788"/>
      <c r="AC117" s="794"/>
      <c r="AD117" s="788"/>
      <c r="AE117" s="770"/>
      <c r="AF117" s="794"/>
      <c r="AG117" s="794"/>
      <c r="AH117" s="788"/>
      <c r="AI117" s="770"/>
      <c r="AJ117" s="770"/>
      <c r="AK117" s="770"/>
      <c r="AL117" s="770"/>
      <c r="AM117" s="770"/>
      <c r="AN117" s="792"/>
    </row>
    <row r="118" spans="1:40" ht="12.75" customHeight="1" x14ac:dyDescent="0.2">
      <c r="B118" s="845"/>
      <c r="C118" s="834"/>
      <c r="D118" s="834"/>
      <c r="E118" s="834"/>
      <c r="F118" s="834"/>
      <c r="G118" s="834"/>
      <c r="H118" s="834"/>
      <c r="I118" s="834"/>
      <c r="J118" s="834"/>
      <c r="K118" s="770"/>
      <c r="L118" s="1465"/>
      <c r="M118" s="771" t="s">
        <v>756</v>
      </c>
      <c r="N118" s="1483" t="s">
        <v>1164</v>
      </c>
      <c r="O118" s="1483"/>
      <c r="P118" s="1483"/>
      <c r="Q118" s="1483"/>
      <c r="R118" s="789">
        <v>4</v>
      </c>
      <c r="S118" s="789"/>
      <c r="T118" s="788"/>
      <c r="U118" s="770"/>
      <c r="V118" s="770"/>
      <c r="Z118" s="792"/>
      <c r="AA118" s="771" t="s">
        <v>756</v>
      </c>
      <c r="AB118" s="1483" t="s">
        <v>1164</v>
      </c>
      <c r="AC118" s="1483"/>
      <c r="AD118" s="1483"/>
      <c r="AE118" s="1483"/>
      <c r="AF118" s="789">
        <v>4</v>
      </c>
      <c r="AG118" s="789"/>
      <c r="AH118" s="788"/>
      <c r="AI118" s="770"/>
      <c r="AJ118" s="770"/>
      <c r="AN118" s="792"/>
    </row>
    <row r="119" spans="1:40" x14ac:dyDescent="0.2">
      <c r="B119" s="845"/>
      <c r="C119" s="834"/>
      <c r="D119" s="834"/>
      <c r="E119" s="834"/>
      <c r="F119" s="834"/>
      <c r="G119" s="834"/>
      <c r="H119" s="834"/>
      <c r="I119" s="834"/>
      <c r="J119" s="834"/>
      <c r="K119" s="770"/>
      <c r="L119" s="1465"/>
      <c r="M119" s="771"/>
      <c r="N119" s="1483"/>
      <c r="O119" s="1483"/>
      <c r="P119" s="1483"/>
      <c r="Q119" s="1483"/>
      <c r="R119" s="794"/>
      <c r="S119" s="794"/>
      <c r="T119" s="788"/>
      <c r="U119" s="770"/>
      <c r="V119" s="770"/>
      <c r="W119" s="770"/>
      <c r="X119" s="770"/>
      <c r="Y119" s="770"/>
      <c r="Z119" s="792"/>
      <c r="AA119" s="771"/>
      <c r="AB119" s="1483"/>
      <c r="AC119" s="1483"/>
      <c r="AD119" s="1483"/>
      <c r="AE119" s="1483"/>
      <c r="AF119" s="794"/>
      <c r="AG119" s="794"/>
      <c r="AH119" s="788"/>
      <c r="AI119" s="770"/>
      <c r="AJ119" s="770"/>
      <c r="AK119" s="770"/>
      <c r="AL119" s="770"/>
      <c r="AM119" s="770"/>
      <c r="AN119" s="792"/>
    </row>
    <row r="120" spans="1:40" x14ac:dyDescent="0.2">
      <c r="B120" s="845"/>
      <c r="C120" s="834"/>
      <c r="D120" s="834"/>
      <c r="E120" s="834"/>
      <c r="F120" s="834"/>
      <c r="G120" s="834"/>
      <c r="H120" s="834"/>
      <c r="I120" s="834"/>
      <c r="J120" s="834"/>
      <c r="K120" s="770"/>
      <c r="L120" s="1465"/>
      <c r="M120" s="771"/>
      <c r="N120" s="1483"/>
      <c r="O120" s="1483"/>
      <c r="P120" s="1483"/>
      <c r="Q120" s="1483"/>
      <c r="R120" s="770" t="s">
        <v>1163</v>
      </c>
      <c r="S120" s="770"/>
      <c r="T120" s="770"/>
      <c r="U120" s="770"/>
      <c r="V120" s="770"/>
      <c r="W120" s="770"/>
      <c r="X120" s="770"/>
      <c r="Y120" s="770"/>
      <c r="Z120" s="792"/>
      <c r="AA120" s="771"/>
      <c r="AB120" s="1483"/>
      <c r="AC120" s="1483"/>
      <c r="AD120" s="1483"/>
      <c r="AE120" s="1483"/>
      <c r="AF120" s="770" t="s">
        <v>1163</v>
      </c>
      <c r="AG120" s="770"/>
      <c r="AH120" s="770"/>
      <c r="AI120" s="770"/>
      <c r="AJ120" s="770"/>
      <c r="AK120" s="770"/>
      <c r="AL120" s="770"/>
      <c r="AM120" s="770"/>
      <c r="AN120" s="792"/>
    </row>
    <row r="121" spans="1:40" ht="13.5" thickBot="1" x14ac:dyDescent="0.25">
      <c r="A121" s="770"/>
      <c r="B121" s="796"/>
      <c r="C121" s="798"/>
      <c r="D121" s="798"/>
      <c r="E121" s="798"/>
      <c r="F121" s="798"/>
      <c r="G121" s="798"/>
      <c r="H121" s="798"/>
      <c r="I121" s="798"/>
      <c r="J121" s="798"/>
      <c r="K121" s="798"/>
      <c r="L121" s="813"/>
      <c r="M121" s="868"/>
      <c r="N121" s="869"/>
      <c r="O121" s="869"/>
      <c r="P121" s="869"/>
      <c r="Q121" s="798"/>
      <c r="R121" s="798"/>
      <c r="S121" s="798"/>
      <c r="T121" s="798"/>
      <c r="U121" s="798"/>
      <c r="V121" s="798"/>
      <c r="W121" s="798"/>
      <c r="X121" s="798"/>
      <c r="Y121" s="798"/>
      <c r="Z121" s="799"/>
      <c r="AA121" s="868"/>
      <c r="AB121" s="869"/>
      <c r="AC121" s="869"/>
      <c r="AD121" s="869"/>
      <c r="AE121" s="798"/>
      <c r="AF121" s="798"/>
      <c r="AG121" s="798"/>
      <c r="AH121" s="798"/>
      <c r="AI121" s="798"/>
      <c r="AJ121" s="798"/>
      <c r="AK121" s="798"/>
      <c r="AL121" s="798"/>
      <c r="AM121" s="798"/>
      <c r="AN121" s="799"/>
    </row>
    <row r="122" spans="1:40" x14ac:dyDescent="0.2">
      <c r="B122" s="830"/>
      <c r="C122" s="788"/>
      <c r="D122" s="788"/>
      <c r="E122" s="788"/>
      <c r="F122" s="788"/>
      <c r="G122" s="788"/>
      <c r="H122" s="788"/>
      <c r="I122" s="788"/>
      <c r="J122" s="788"/>
      <c r="K122" s="804"/>
      <c r="L122" s="1465">
        <f>L105+1</f>
        <v>10</v>
      </c>
      <c r="M122" s="805"/>
      <c r="N122" s="770"/>
      <c r="O122" s="770"/>
      <c r="P122" s="770"/>
      <c r="Q122" s="770"/>
      <c r="R122" s="770"/>
      <c r="S122" s="770"/>
      <c r="T122" s="770"/>
      <c r="U122" s="770"/>
      <c r="V122" s="770"/>
      <c r="W122" s="770"/>
      <c r="X122" s="770"/>
      <c r="Y122" s="770"/>
      <c r="Z122" s="792"/>
      <c r="AA122" s="805"/>
      <c r="AB122" s="770"/>
      <c r="AC122" s="770"/>
      <c r="AD122" s="770"/>
      <c r="AE122" s="770"/>
      <c r="AF122" s="770"/>
      <c r="AG122" s="770"/>
      <c r="AH122" s="770"/>
      <c r="AI122" s="770"/>
      <c r="AJ122" s="770"/>
      <c r="AK122" s="770"/>
      <c r="AL122" s="770"/>
      <c r="AM122" s="770"/>
      <c r="AN122" s="792"/>
    </row>
    <row r="123" spans="1:40" ht="12.75" customHeight="1" x14ac:dyDescent="0.2">
      <c r="B123" s="785"/>
      <c r="D123" s="852"/>
      <c r="E123" s="852"/>
      <c r="F123" s="852"/>
      <c r="G123" s="852"/>
      <c r="H123" s="852"/>
      <c r="I123" s="852"/>
      <c r="J123" s="852"/>
      <c r="K123" s="843"/>
      <c r="L123" s="1465"/>
      <c r="M123" s="787" t="s">
        <v>744</v>
      </c>
      <c r="N123" s="788" t="s">
        <v>1162</v>
      </c>
      <c r="O123" s="794"/>
      <c r="P123" s="788"/>
      <c r="S123" s="789">
        <v>1</v>
      </c>
      <c r="T123" s="789"/>
      <c r="U123" s="788"/>
      <c r="V123" s="788"/>
      <c r="W123" s="770"/>
      <c r="Z123" s="792"/>
      <c r="AA123" s="787" t="s">
        <v>744</v>
      </c>
      <c r="AB123" s="788" t="s">
        <v>1162</v>
      </c>
      <c r="AC123" s="794"/>
      <c r="AD123" s="788"/>
      <c r="AG123" s="789">
        <v>1</v>
      </c>
      <c r="AH123" s="789"/>
      <c r="AI123" s="788"/>
      <c r="AJ123" s="788"/>
      <c r="AK123" s="770"/>
      <c r="AN123" s="792"/>
    </row>
    <row r="124" spans="1:40" ht="12.75" customHeight="1" x14ac:dyDescent="0.2">
      <c r="B124" s="830"/>
      <c r="D124" s="852"/>
      <c r="E124" s="852"/>
      <c r="F124" s="852"/>
      <c r="G124" s="852"/>
      <c r="H124" s="852"/>
      <c r="I124" s="852"/>
      <c r="J124" s="852"/>
      <c r="K124" s="804"/>
      <c r="L124" s="1465"/>
      <c r="M124" s="787"/>
      <c r="N124" s="788"/>
      <c r="O124" s="794"/>
      <c r="P124" s="788"/>
      <c r="S124" s="794"/>
      <c r="T124" s="794"/>
      <c r="U124" s="788"/>
      <c r="V124" s="788"/>
      <c r="W124" s="770"/>
      <c r="Z124" s="792"/>
      <c r="AA124" s="787"/>
      <c r="AB124" s="788"/>
      <c r="AC124" s="794"/>
      <c r="AD124" s="788"/>
      <c r="AG124" s="794"/>
      <c r="AH124" s="794"/>
      <c r="AI124" s="788"/>
      <c r="AJ124" s="788"/>
      <c r="AK124" s="770"/>
      <c r="AN124" s="792"/>
    </row>
    <row r="125" spans="1:40" x14ac:dyDescent="0.2">
      <c r="B125" s="845"/>
      <c r="C125" s="1468" t="s">
        <v>1161</v>
      </c>
      <c r="D125" s="1468"/>
      <c r="E125" s="1468"/>
      <c r="F125" s="1468"/>
      <c r="G125" s="1468"/>
      <c r="H125" s="1468"/>
      <c r="I125" s="1468"/>
      <c r="J125" s="852"/>
      <c r="K125" s="792"/>
      <c r="L125" s="1465"/>
      <c r="M125" s="787" t="s">
        <v>747</v>
      </c>
      <c r="N125" s="788" t="s">
        <v>1160</v>
      </c>
      <c r="O125" s="794"/>
      <c r="P125" s="788"/>
      <c r="S125" s="789">
        <v>2</v>
      </c>
      <c r="T125" s="789"/>
      <c r="U125" s="788"/>
      <c r="V125" s="770" t="s">
        <v>1158</v>
      </c>
      <c r="Z125" s="792"/>
      <c r="AA125" s="787" t="s">
        <v>747</v>
      </c>
      <c r="AB125" s="788" t="s">
        <v>1160</v>
      </c>
      <c r="AC125" s="794"/>
      <c r="AD125" s="788"/>
      <c r="AG125" s="789">
        <v>2</v>
      </c>
      <c r="AH125" s="789"/>
      <c r="AI125" s="788"/>
      <c r="AJ125" s="770" t="s">
        <v>1158</v>
      </c>
      <c r="AN125" s="792"/>
    </row>
    <row r="126" spans="1:40" x14ac:dyDescent="0.2">
      <c r="B126" s="845"/>
      <c r="C126" s="1468"/>
      <c r="D126" s="1468"/>
      <c r="E126" s="1468"/>
      <c r="F126" s="1468"/>
      <c r="G126" s="1468"/>
      <c r="H126" s="1468"/>
      <c r="I126" s="1468"/>
      <c r="J126" s="834"/>
      <c r="K126" s="792"/>
      <c r="L126" s="1465"/>
      <c r="M126" s="787"/>
      <c r="N126" s="788"/>
      <c r="O126" s="794"/>
      <c r="P126" s="788"/>
      <c r="S126" s="770"/>
      <c r="T126" s="770"/>
      <c r="U126" s="770"/>
      <c r="V126" s="770"/>
      <c r="Z126" s="792"/>
      <c r="AA126" s="787"/>
      <c r="AB126" s="788"/>
      <c r="AC126" s="794"/>
      <c r="AD126" s="788"/>
      <c r="AG126" s="770"/>
      <c r="AH126" s="770"/>
      <c r="AI126" s="770"/>
      <c r="AJ126" s="770"/>
      <c r="AN126" s="792"/>
    </row>
    <row r="127" spans="1:40" ht="12.75" customHeight="1" x14ac:dyDescent="0.2">
      <c r="B127" s="845"/>
      <c r="C127" s="834"/>
      <c r="D127" s="834"/>
      <c r="E127" s="834"/>
      <c r="F127" s="834"/>
      <c r="G127" s="834"/>
      <c r="H127" s="834"/>
      <c r="I127" s="834"/>
      <c r="J127" s="834"/>
      <c r="K127" s="792"/>
      <c r="L127" s="1465"/>
      <c r="M127" s="787" t="s">
        <v>752</v>
      </c>
      <c r="N127" s="1456" t="s">
        <v>1159</v>
      </c>
      <c r="O127" s="1456"/>
      <c r="P127" s="1456"/>
      <c r="Q127" s="1456"/>
      <c r="Z127" s="792"/>
      <c r="AA127" s="787" t="s">
        <v>752</v>
      </c>
      <c r="AB127" s="1456" t="s">
        <v>1159</v>
      </c>
      <c r="AC127" s="1456"/>
      <c r="AD127" s="1456"/>
      <c r="AE127" s="1456"/>
      <c r="AN127" s="792"/>
    </row>
    <row r="128" spans="1:40" ht="12.75" customHeight="1" x14ac:dyDescent="0.2">
      <c r="B128" s="845"/>
      <c r="C128" s="834"/>
      <c r="D128" s="834"/>
      <c r="E128" s="834"/>
      <c r="F128" s="834"/>
      <c r="G128" s="834"/>
      <c r="H128" s="834"/>
      <c r="I128" s="834"/>
      <c r="J128" s="834"/>
      <c r="K128" s="792"/>
      <c r="L128" s="1465"/>
      <c r="M128" s="787"/>
      <c r="N128" s="1456"/>
      <c r="O128" s="1456"/>
      <c r="P128" s="1456"/>
      <c r="Q128" s="1456"/>
      <c r="S128" s="789">
        <v>3</v>
      </c>
      <c r="T128" s="789"/>
      <c r="U128" s="788"/>
      <c r="V128" s="770" t="s">
        <v>1158</v>
      </c>
      <c r="Z128" s="792"/>
      <c r="AA128" s="787"/>
      <c r="AB128" s="1456"/>
      <c r="AC128" s="1456"/>
      <c r="AD128" s="1456"/>
      <c r="AE128" s="1456"/>
      <c r="AG128" s="789">
        <v>3</v>
      </c>
      <c r="AH128" s="789"/>
      <c r="AI128" s="788"/>
      <c r="AJ128" s="770" t="s">
        <v>1158</v>
      </c>
      <c r="AN128" s="792"/>
    </row>
    <row r="129" spans="2:40" ht="13.5" thickBot="1" x14ac:dyDescent="0.25">
      <c r="B129" s="796"/>
      <c r="C129" s="798"/>
      <c r="D129" s="798"/>
      <c r="E129" s="798"/>
      <c r="F129" s="798"/>
      <c r="G129" s="798"/>
      <c r="H129" s="798"/>
      <c r="I129" s="798"/>
      <c r="J129" s="798"/>
      <c r="K129" s="799"/>
      <c r="L129" s="1466"/>
      <c r="M129" s="787"/>
      <c r="N129" s="870"/>
      <c r="O129" s="870"/>
      <c r="P129" s="870"/>
      <c r="Q129" s="870"/>
      <c r="S129" s="794"/>
      <c r="T129" s="794"/>
      <c r="U129" s="788"/>
      <c r="V129" s="798"/>
      <c r="W129" s="798"/>
      <c r="X129" s="798"/>
      <c r="Y129" s="798"/>
      <c r="Z129" s="799"/>
      <c r="AA129" s="787"/>
      <c r="AB129" s="870"/>
      <c r="AC129" s="870"/>
      <c r="AD129" s="870"/>
      <c r="AE129" s="870"/>
      <c r="AG129" s="794"/>
      <c r="AH129" s="794"/>
      <c r="AI129" s="788"/>
      <c r="AJ129" s="798"/>
      <c r="AK129" s="798"/>
      <c r="AL129" s="798"/>
      <c r="AM129" s="798"/>
      <c r="AN129" s="799"/>
    </row>
    <row r="130" spans="2:40" x14ac:dyDescent="0.2">
      <c r="B130" s="840"/>
      <c r="C130" s="841"/>
      <c r="D130" s="841"/>
      <c r="E130" s="841"/>
      <c r="F130" s="841"/>
      <c r="G130" s="841"/>
      <c r="H130" s="841"/>
      <c r="I130" s="841"/>
      <c r="J130" s="841"/>
      <c r="K130" s="842"/>
      <c r="L130" s="1464">
        <f>+L122+1</f>
        <v>11</v>
      </c>
      <c r="M130" s="782"/>
      <c r="N130" s="779"/>
      <c r="O130" s="779"/>
      <c r="P130" s="779"/>
      <c r="Q130" s="779"/>
      <c r="R130" s="779"/>
      <c r="S130" s="779"/>
      <c r="T130" s="779"/>
      <c r="U130" s="779"/>
      <c r="V130" s="779"/>
      <c r="W130" s="779"/>
      <c r="X130" s="779"/>
      <c r="Y130" s="779"/>
      <c r="Z130" s="784"/>
      <c r="AA130" s="782"/>
      <c r="AB130" s="779"/>
      <c r="AC130" s="779"/>
      <c r="AD130" s="779"/>
      <c r="AE130" s="779"/>
      <c r="AF130" s="779"/>
      <c r="AG130" s="779"/>
      <c r="AH130" s="779"/>
      <c r="AI130" s="779"/>
      <c r="AJ130" s="779"/>
      <c r="AK130" s="779"/>
      <c r="AL130" s="779"/>
      <c r="AM130" s="779"/>
      <c r="AN130" s="784"/>
    </row>
    <row r="131" spans="2:40" ht="12.75" customHeight="1" x14ac:dyDescent="0.2">
      <c r="B131" s="785"/>
      <c r="D131" s="795"/>
      <c r="E131" s="795"/>
      <c r="F131" s="795"/>
      <c r="G131" s="795"/>
      <c r="H131" s="795"/>
      <c r="I131" s="795"/>
      <c r="J131" s="795"/>
      <c r="K131" s="843"/>
      <c r="L131" s="1465"/>
      <c r="M131" s="787" t="s">
        <v>744</v>
      </c>
      <c r="N131" s="1456" t="s">
        <v>1154</v>
      </c>
      <c r="O131" s="1456"/>
      <c r="P131" s="1456"/>
      <c r="Q131" s="1456"/>
      <c r="R131" s="1456"/>
      <c r="S131" s="1456"/>
      <c r="T131" s="1456"/>
      <c r="U131" s="1456"/>
      <c r="V131" s="1456"/>
      <c r="W131" s="789">
        <v>1</v>
      </c>
      <c r="X131" s="790"/>
      <c r="Z131" s="792"/>
      <c r="AA131" s="787" t="s">
        <v>744</v>
      </c>
      <c r="AB131" s="1456" t="s">
        <v>1154</v>
      </c>
      <c r="AC131" s="1456"/>
      <c r="AD131" s="1456"/>
      <c r="AE131" s="1456"/>
      <c r="AF131" s="1456"/>
      <c r="AG131" s="1456"/>
      <c r="AH131" s="1456"/>
      <c r="AI131" s="1456"/>
      <c r="AJ131" s="1456"/>
      <c r="AK131" s="789">
        <v>1</v>
      </c>
      <c r="AL131" s="790"/>
      <c r="AN131" s="792"/>
    </row>
    <row r="132" spans="2:40" ht="12.75" customHeight="1" x14ac:dyDescent="0.2">
      <c r="B132" s="785"/>
      <c r="C132" s="795"/>
      <c r="D132" s="795"/>
      <c r="E132" s="795"/>
      <c r="F132" s="795"/>
      <c r="G132" s="795"/>
      <c r="H132" s="795"/>
      <c r="I132" s="795"/>
      <c r="J132" s="795"/>
      <c r="K132" s="843"/>
      <c r="L132" s="1465"/>
      <c r="M132" s="787"/>
      <c r="N132" s="810"/>
      <c r="O132" s="810"/>
      <c r="P132" s="810"/>
      <c r="Q132" s="810"/>
      <c r="R132" s="810"/>
      <c r="S132" s="810"/>
      <c r="T132" s="810"/>
      <c r="U132" s="810"/>
      <c r="V132" s="810"/>
      <c r="W132" s="794"/>
      <c r="X132" s="788"/>
      <c r="Z132" s="792"/>
      <c r="AA132" s="787"/>
      <c r="AB132" s="810"/>
      <c r="AC132" s="810"/>
      <c r="AD132" s="810"/>
      <c r="AE132" s="810"/>
      <c r="AF132" s="810"/>
      <c r="AG132" s="810"/>
      <c r="AH132" s="810"/>
      <c r="AI132" s="810"/>
      <c r="AJ132" s="810"/>
      <c r="AK132" s="794"/>
      <c r="AL132" s="788"/>
      <c r="AN132" s="792"/>
    </row>
    <row r="133" spans="2:40" ht="12.75" customHeight="1" x14ac:dyDescent="0.2">
      <c r="B133" s="785"/>
      <c r="C133" s="1456" t="s">
        <v>1157</v>
      </c>
      <c r="D133" s="1456"/>
      <c r="E133" s="1456"/>
      <c r="F133" s="1456"/>
      <c r="G133" s="1456"/>
      <c r="H133" s="1456"/>
      <c r="I133" s="1456"/>
      <c r="J133" s="1456"/>
      <c r="K133" s="843"/>
      <c r="L133" s="1465"/>
      <c r="M133" s="787" t="s">
        <v>747</v>
      </c>
      <c r="N133" s="1456" t="s">
        <v>1152</v>
      </c>
      <c r="O133" s="1456"/>
      <c r="P133" s="1456"/>
      <c r="Q133" s="1456"/>
      <c r="R133" s="1456"/>
      <c r="S133" s="1456"/>
      <c r="T133" s="1456"/>
      <c r="U133" s="1456"/>
      <c r="V133" s="1456"/>
      <c r="W133" s="789">
        <v>2</v>
      </c>
      <c r="X133" s="790"/>
      <c r="Z133" s="792"/>
      <c r="AA133" s="787" t="s">
        <v>747</v>
      </c>
      <c r="AB133" s="1456" t="s">
        <v>1152</v>
      </c>
      <c r="AC133" s="1456"/>
      <c r="AD133" s="1456"/>
      <c r="AE133" s="1456"/>
      <c r="AF133" s="1456"/>
      <c r="AG133" s="1456"/>
      <c r="AH133" s="1456"/>
      <c r="AI133" s="1456"/>
      <c r="AJ133" s="1456"/>
      <c r="AK133" s="789">
        <v>2</v>
      </c>
      <c r="AL133" s="790"/>
      <c r="AN133" s="792"/>
    </row>
    <row r="134" spans="2:40" x14ac:dyDescent="0.2">
      <c r="B134" s="845"/>
      <c r="C134" s="1456"/>
      <c r="D134" s="1456"/>
      <c r="E134" s="1456"/>
      <c r="F134" s="1456"/>
      <c r="G134" s="1456"/>
      <c r="H134" s="1456"/>
      <c r="I134" s="1456"/>
      <c r="J134" s="1456"/>
      <c r="K134" s="846"/>
      <c r="L134" s="1465"/>
      <c r="M134" s="787"/>
      <c r="N134" s="844"/>
      <c r="O134" s="821"/>
      <c r="P134" s="821"/>
      <c r="Q134" s="821"/>
      <c r="R134" s="821"/>
      <c r="S134" s="821"/>
      <c r="T134" s="821"/>
      <c r="U134" s="821"/>
      <c r="V134" s="821"/>
      <c r="W134" s="794"/>
      <c r="X134" s="788"/>
      <c r="Z134" s="792"/>
      <c r="AA134" s="787"/>
      <c r="AB134" s="844"/>
      <c r="AC134" s="821"/>
      <c r="AD134" s="821"/>
      <c r="AE134" s="821"/>
      <c r="AF134" s="821"/>
      <c r="AG134" s="821"/>
      <c r="AH134" s="821"/>
      <c r="AI134" s="821"/>
      <c r="AJ134" s="821"/>
      <c r="AK134" s="794"/>
      <c r="AL134" s="788"/>
      <c r="AN134" s="792"/>
    </row>
    <row r="135" spans="2:40" ht="12.75" customHeight="1" x14ac:dyDescent="0.2">
      <c r="B135" s="845"/>
      <c r="C135" s="1456"/>
      <c r="D135" s="1456"/>
      <c r="E135" s="1456"/>
      <c r="F135" s="1456"/>
      <c r="G135" s="1456"/>
      <c r="H135" s="1456"/>
      <c r="I135" s="1456"/>
      <c r="J135" s="1456"/>
      <c r="K135" s="846"/>
      <c r="L135" s="1465"/>
      <c r="M135" s="787" t="s">
        <v>752</v>
      </c>
      <c r="N135" s="1475" t="s">
        <v>1151</v>
      </c>
      <c r="O135" s="1462"/>
      <c r="P135" s="1462"/>
      <c r="Q135" s="1462"/>
      <c r="R135" s="1462"/>
      <c r="S135" s="1462"/>
      <c r="T135" s="1462"/>
      <c r="U135" s="1462"/>
      <c r="V135" s="1462"/>
      <c r="Z135" s="792"/>
      <c r="AA135" s="787" t="s">
        <v>752</v>
      </c>
      <c r="AB135" s="1475" t="s">
        <v>1151</v>
      </c>
      <c r="AC135" s="1462"/>
      <c r="AD135" s="1462"/>
      <c r="AE135" s="1462"/>
      <c r="AF135" s="1462"/>
      <c r="AG135" s="1462"/>
      <c r="AH135" s="1462"/>
      <c r="AI135" s="1462"/>
      <c r="AJ135" s="1462"/>
      <c r="AN135" s="792"/>
    </row>
    <row r="136" spans="2:40" x14ac:dyDescent="0.2">
      <c r="B136" s="845"/>
      <c r="C136" s="795"/>
      <c r="D136" s="795"/>
      <c r="E136" s="795"/>
      <c r="F136" s="795"/>
      <c r="G136" s="795"/>
      <c r="H136" s="795"/>
      <c r="I136" s="795"/>
      <c r="J136" s="795"/>
      <c r="K136" s="846"/>
      <c r="L136" s="1465"/>
      <c r="M136" s="805"/>
      <c r="N136" s="1476"/>
      <c r="O136" s="1462"/>
      <c r="P136" s="1462"/>
      <c r="Q136" s="1462"/>
      <c r="R136" s="1462"/>
      <c r="S136" s="1462"/>
      <c r="T136" s="1462"/>
      <c r="U136" s="1462"/>
      <c r="V136" s="1462"/>
      <c r="W136" s="789">
        <v>3</v>
      </c>
      <c r="X136" s="790"/>
      <c r="Z136" s="792"/>
      <c r="AA136" s="805"/>
      <c r="AB136" s="1476"/>
      <c r="AC136" s="1462"/>
      <c r="AD136" s="1462"/>
      <c r="AE136" s="1462"/>
      <c r="AF136" s="1462"/>
      <c r="AG136" s="1462"/>
      <c r="AH136" s="1462"/>
      <c r="AI136" s="1462"/>
      <c r="AJ136" s="1462"/>
      <c r="AK136" s="789">
        <v>3</v>
      </c>
      <c r="AL136" s="790"/>
      <c r="AN136" s="792"/>
    </row>
    <row r="137" spans="2:40" x14ac:dyDescent="0.2">
      <c r="B137" s="845"/>
      <c r="C137" s="810"/>
      <c r="D137" s="810"/>
      <c r="J137" s="810"/>
      <c r="K137" s="846"/>
      <c r="L137" s="1465"/>
      <c r="M137" s="805"/>
      <c r="N137" s="770"/>
      <c r="O137" s="770"/>
      <c r="P137" s="770"/>
      <c r="Q137" s="770"/>
      <c r="R137" s="770"/>
      <c r="S137" s="770"/>
      <c r="T137" s="770"/>
      <c r="U137" s="770"/>
      <c r="V137" s="770"/>
      <c r="W137" s="770"/>
      <c r="X137" s="770"/>
      <c r="Z137" s="792"/>
      <c r="AA137" s="805"/>
      <c r="AB137" s="770"/>
      <c r="AC137" s="770"/>
      <c r="AD137" s="770"/>
      <c r="AE137" s="770"/>
      <c r="AF137" s="770"/>
      <c r="AG137" s="770"/>
      <c r="AH137" s="770"/>
      <c r="AI137" s="770"/>
      <c r="AJ137" s="770"/>
      <c r="AK137" s="770"/>
      <c r="AL137" s="770"/>
      <c r="AN137" s="792"/>
    </row>
    <row r="138" spans="2:40" x14ac:dyDescent="0.2">
      <c r="B138" s="845"/>
      <c r="C138" s="810"/>
      <c r="D138" s="810"/>
      <c r="E138" s="1458" t="s">
        <v>131</v>
      </c>
      <c r="F138" s="1459"/>
      <c r="G138" s="1459"/>
      <c r="H138" s="1459"/>
      <c r="I138" s="1460"/>
      <c r="J138" s="810"/>
      <c r="K138" s="846"/>
      <c r="L138" s="1465"/>
      <c r="M138" s="805" t="s">
        <v>756</v>
      </c>
      <c r="N138" s="770" t="s">
        <v>1149</v>
      </c>
      <c r="O138" s="770"/>
      <c r="P138" s="770"/>
      <c r="Q138" s="770"/>
      <c r="R138" s="770"/>
      <c r="S138" s="770"/>
      <c r="T138" s="770"/>
      <c r="U138" s="770"/>
      <c r="V138" s="770"/>
      <c r="W138" s="789">
        <v>4</v>
      </c>
      <c r="X138" s="790"/>
      <c r="Z138" s="792"/>
      <c r="AA138" s="805" t="s">
        <v>756</v>
      </c>
      <c r="AB138" s="770" t="s">
        <v>1149</v>
      </c>
      <c r="AC138" s="770"/>
      <c r="AD138" s="770"/>
      <c r="AE138" s="770"/>
      <c r="AF138" s="770"/>
      <c r="AG138" s="770"/>
      <c r="AH138" s="770"/>
      <c r="AI138" s="770"/>
      <c r="AJ138" s="770"/>
      <c r="AK138" s="789">
        <v>4</v>
      </c>
      <c r="AL138" s="790"/>
      <c r="AN138" s="792"/>
    </row>
    <row r="139" spans="2:40" x14ac:dyDescent="0.2">
      <c r="B139" s="845"/>
      <c r="C139" s="810"/>
      <c r="D139" s="810"/>
      <c r="E139" s="850"/>
      <c r="F139" s="850"/>
      <c r="G139" s="850"/>
      <c r="H139" s="850"/>
      <c r="I139" s="850"/>
      <c r="J139" s="810"/>
      <c r="K139" s="846"/>
      <c r="L139" s="1465"/>
      <c r="M139" s="805"/>
      <c r="N139" s="770"/>
      <c r="O139" s="770"/>
      <c r="P139" s="770"/>
      <c r="Q139" s="770"/>
      <c r="R139" s="770"/>
      <c r="S139" s="770"/>
      <c r="T139" s="770"/>
      <c r="U139" s="770"/>
      <c r="V139" s="770"/>
      <c r="W139" s="794"/>
      <c r="X139" s="788"/>
      <c r="Z139" s="792"/>
      <c r="AA139" s="805"/>
      <c r="AB139" s="770"/>
      <c r="AC139" s="770"/>
      <c r="AD139" s="770"/>
      <c r="AE139" s="770"/>
      <c r="AF139" s="770"/>
      <c r="AG139" s="770"/>
      <c r="AH139" s="770"/>
      <c r="AI139" s="770"/>
      <c r="AJ139" s="770"/>
      <c r="AK139" s="794"/>
      <c r="AL139" s="788"/>
      <c r="AN139" s="792"/>
    </row>
    <row r="140" spans="2:40" ht="12.75" customHeight="1" x14ac:dyDescent="0.2">
      <c r="B140" s="845"/>
      <c r="C140" s="810"/>
      <c r="D140" s="810"/>
      <c r="E140" s="850"/>
      <c r="F140" s="850"/>
      <c r="G140" s="850"/>
      <c r="H140" s="850"/>
      <c r="I140" s="850"/>
      <c r="J140" s="810"/>
      <c r="K140" s="846"/>
      <c r="L140" s="1465"/>
      <c r="M140" s="787" t="s">
        <v>759</v>
      </c>
      <c r="N140" s="1473" t="s">
        <v>1156</v>
      </c>
      <c r="O140" s="1473"/>
      <c r="P140" s="1473"/>
      <c r="Q140" s="1473"/>
      <c r="R140" s="1473"/>
      <c r="S140" s="1473"/>
      <c r="T140" s="1473"/>
      <c r="U140" s="1473"/>
      <c r="V140" s="833"/>
      <c r="W140" s="789">
        <v>5</v>
      </c>
      <c r="X140" s="790"/>
      <c r="Z140" s="792"/>
      <c r="AA140" s="787" t="s">
        <v>759</v>
      </c>
      <c r="AB140" s="1473" t="s">
        <v>1156</v>
      </c>
      <c r="AC140" s="1473"/>
      <c r="AD140" s="1473"/>
      <c r="AE140" s="1473"/>
      <c r="AF140" s="1473"/>
      <c r="AG140" s="1473"/>
      <c r="AH140" s="1473"/>
      <c r="AI140" s="1473"/>
      <c r="AJ140" s="833"/>
      <c r="AK140" s="789">
        <v>5</v>
      </c>
      <c r="AL140" s="790"/>
      <c r="AN140" s="792"/>
    </row>
    <row r="141" spans="2:40" x14ac:dyDescent="0.2">
      <c r="B141" s="845"/>
      <c r="C141" s="810"/>
      <c r="D141" s="810"/>
      <c r="E141" s="850"/>
      <c r="F141" s="850"/>
      <c r="G141" s="850"/>
      <c r="H141" s="850"/>
      <c r="I141" s="850"/>
      <c r="J141" s="810"/>
      <c r="K141" s="846"/>
      <c r="L141" s="1465"/>
      <c r="M141" s="787"/>
      <c r="N141" s="833"/>
      <c r="O141" s="833"/>
      <c r="P141" s="833"/>
      <c r="Q141" s="833"/>
      <c r="R141" s="833"/>
      <c r="S141" s="833"/>
      <c r="T141" s="833"/>
      <c r="U141" s="833"/>
      <c r="V141" s="833"/>
      <c r="W141" s="794"/>
      <c r="X141" s="788"/>
      <c r="Z141" s="792"/>
      <c r="AA141" s="787"/>
      <c r="AB141" s="833"/>
      <c r="AC141" s="833"/>
      <c r="AD141" s="833"/>
      <c r="AE141" s="833"/>
      <c r="AF141" s="833"/>
      <c r="AG141" s="833"/>
      <c r="AH141" s="833"/>
      <c r="AI141" s="833"/>
      <c r="AJ141" s="833"/>
      <c r="AK141" s="794"/>
      <c r="AL141" s="788"/>
      <c r="AN141" s="792"/>
    </row>
    <row r="142" spans="2:40" ht="12.75" customHeight="1" x14ac:dyDescent="0.2">
      <c r="B142" s="845"/>
      <c r="C142" s="810"/>
      <c r="D142" s="810"/>
      <c r="E142" s="850"/>
      <c r="F142" s="850"/>
      <c r="G142" s="850"/>
      <c r="H142" s="850"/>
      <c r="I142" s="850"/>
      <c r="J142" s="810"/>
      <c r="K142" s="846"/>
      <c r="L142" s="1465"/>
      <c r="M142" s="787" t="s">
        <v>762</v>
      </c>
      <c r="N142" s="1473" t="s">
        <v>1155</v>
      </c>
      <c r="O142" s="1473"/>
      <c r="P142" s="1473"/>
      <c r="Q142" s="1473"/>
      <c r="R142" s="1473"/>
      <c r="S142" s="1473"/>
      <c r="T142" s="1473"/>
      <c r="U142" s="1473"/>
      <c r="V142" s="833"/>
      <c r="W142" s="789">
        <v>6</v>
      </c>
      <c r="X142" s="790"/>
      <c r="Z142" s="792"/>
      <c r="AA142" s="787" t="s">
        <v>762</v>
      </c>
      <c r="AB142" s="1473" t="s">
        <v>1155</v>
      </c>
      <c r="AC142" s="1473"/>
      <c r="AD142" s="1473"/>
      <c r="AE142" s="1473"/>
      <c r="AF142" s="1473"/>
      <c r="AG142" s="1473"/>
      <c r="AH142" s="1473"/>
      <c r="AI142" s="1473"/>
      <c r="AJ142" s="833"/>
      <c r="AK142" s="789">
        <v>6</v>
      </c>
      <c r="AL142" s="790"/>
      <c r="AN142" s="792"/>
    </row>
    <row r="143" spans="2:40" x14ac:dyDescent="0.2">
      <c r="B143" s="845"/>
      <c r="C143" s="810"/>
      <c r="D143" s="810"/>
      <c r="E143" s="850"/>
      <c r="F143" s="850"/>
      <c r="G143" s="850"/>
      <c r="H143" s="850"/>
      <c r="I143" s="850"/>
      <c r="J143" s="810"/>
      <c r="K143" s="846"/>
      <c r="L143" s="1465"/>
      <c r="M143" s="787"/>
      <c r="N143" s="833"/>
      <c r="O143" s="833"/>
      <c r="P143" s="833"/>
      <c r="Q143" s="833"/>
      <c r="R143" s="833"/>
      <c r="S143" s="833"/>
      <c r="T143" s="833"/>
      <c r="U143" s="833"/>
      <c r="V143" s="833"/>
      <c r="W143" s="794"/>
      <c r="X143" s="788"/>
      <c r="Z143" s="792"/>
      <c r="AA143" s="787"/>
      <c r="AB143" s="833"/>
      <c r="AC143" s="833"/>
      <c r="AD143" s="833"/>
      <c r="AE143" s="833"/>
      <c r="AF143" s="833"/>
      <c r="AG143" s="833"/>
      <c r="AH143" s="833"/>
      <c r="AI143" s="833"/>
      <c r="AJ143" s="833"/>
      <c r="AK143" s="794"/>
      <c r="AL143" s="788"/>
      <c r="AN143" s="792"/>
    </row>
    <row r="144" spans="2:40" ht="12.75" customHeight="1" x14ac:dyDescent="0.2">
      <c r="B144" s="845"/>
      <c r="C144" s="810"/>
      <c r="D144" s="810"/>
      <c r="E144" s="850"/>
      <c r="F144" s="850"/>
      <c r="G144" s="850"/>
      <c r="H144" s="850"/>
      <c r="I144" s="850"/>
      <c r="J144" s="810"/>
      <c r="K144" s="846"/>
      <c r="L144" s="1465"/>
      <c r="M144" s="787" t="s">
        <v>778</v>
      </c>
      <c r="N144" s="1471" t="s">
        <v>1135</v>
      </c>
      <c r="O144" s="1471"/>
      <c r="P144" s="1471"/>
      <c r="Q144" s="833"/>
      <c r="R144" s="833"/>
      <c r="S144" s="833"/>
      <c r="T144" s="833"/>
      <c r="U144" s="833"/>
      <c r="V144" s="833"/>
      <c r="W144" s="789">
        <v>7</v>
      </c>
      <c r="X144" s="790"/>
      <c r="Z144" s="792"/>
      <c r="AA144" s="787" t="s">
        <v>778</v>
      </c>
      <c r="AB144" s="1471" t="s">
        <v>1135</v>
      </c>
      <c r="AC144" s="1471"/>
      <c r="AD144" s="1471"/>
      <c r="AE144" s="833"/>
      <c r="AF144" s="833"/>
      <c r="AG144" s="833"/>
      <c r="AH144" s="833"/>
      <c r="AI144" s="833"/>
      <c r="AJ144" s="833"/>
      <c r="AK144" s="789">
        <v>7</v>
      </c>
      <c r="AL144" s="790"/>
      <c r="AN144" s="792"/>
    </row>
    <row r="145" spans="2:40" ht="13.5" thickBot="1" x14ac:dyDescent="0.25">
      <c r="B145" s="836"/>
      <c r="C145" s="797"/>
      <c r="D145" s="797"/>
      <c r="E145" s="797"/>
      <c r="F145" s="797"/>
      <c r="G145" s="797"/>
      <c r="H145" s="797"/>
      <c r="I145" s="797"/>
      <c r="J145" s="797"/>
      <c r="K145" s="851"/>
      <c r="L145" s="1466"/>
      <c r="M145" s="800"/>
      <c r="N145" s="798"/>
      <c r="O145" s="798"/>
      <c r="P145" s="798"/>
      <c r="Q145" s="798"/>
      <c r="R145" s="798"/>
      <c r="S145" s="798"/>
      <c r="T145" s="798"/>
      <c r="U145" s="798"/>
      <c r="V145" s="798"/>
      <c r="W145" s="798"/>
      <c r="X145" s="798"/>
      <c r="Y145" s="798"/>
      <c r="Z145" s="799"/>
      <c r="AA145" s="800"/>
      <c r="AB145" s="798"/>
      <c r="AC145" s="798"/>
      <c r="AD145" s="798"/>
      <c r="AE145" s="798"/>
      <c r="AF145" s="798"/>
      <c r="AG145" s="798"/>
      <c r="AH145" s="798"/>
      <c r="AI145" s="798"/>
      <c r="AJ145" s="798"/>
      <c r="AK145" s="798"/>
      <c r="AL145" s="798"/>
      <c r="AM145" s="798"/>
      <c r="AN145" s="799"/>
    </row>
    <row r="146" spans="2:40" x14ac:dyDescent="0.2">
      <c r="B146" s="840"/>
      <c r="C146" s="841"/>
      <c r="D146" s="841"/>
      <c r="E146" s="841"/>
      <c r="F146" s="841"/>
      <c r="G146" s="841"/>
      <c r="H146" s="841"/>
      <c r="I146" s="841"/>
      <c r="J146" s="841"/>
      <c r="K146" s="842"/>
      <c r="L146" s="1464">
        <f>+L130+1</f>
        <v>12</v>
      </c>
      <c r="M146" s="782"/>
      <c r="N146" s="779"/>
      <c r="O146" s="779"/>
      <c r="P146" s="779"/>
      <c r="Q146" s="779"/>
      <c r="R146" s="779"/>
      <c r="S146" s="779"/>
      <c r="T146" s="779"/>
      <c r="U146" s="779"/>
      <c r="V146" s="779"/>
      <c r="W146" s="779"/>
      <c r="X146" s="779"/>
      <c r="Y146" s="779"/>
      <c r="Z146" s="784"/>
      <c r="AA146" s="782"/>
      <c r="AB146" s="779"/>
      <c r="AC146" s="779"/>
      <c r="AD146" s="779"/>
      <c r="AE146" s="779"/>
      <c r="AF146" s="779"/>
      <c r="AG146" s="779"/>
      <c r="AH146" s="779"/>
      <c r="AI146" s="779"/>
      <c r="AJ146" s="779"/>
      <c r="AK146" s="779"/>
      <c r="AL146" s="779"/>
      <c r="AM146" s="779"/>
      <c r="AN146" s="784"/>
    </row>
    <row r="147" spans="2:40" ht="12.75" customHeight="1" x14ac:dyDescent="0.2">
      <c r="B147" s="785"/>
      <c r="D147" s="788"/>
      <c r="E147" s="788"/>
      <c r="F147" s="788"/>
      <c r="G147" s="788"/>
      <c r="H147" s="788"/>
      <c r="I147" s="788"/>
      <c r="J147" s="788"/>
      <c r="K147" s="843"/>
      <c r="L147" s="1465"/>
      <c r="M147" s="787" t="s">
        <v>744</v>
      </c>
      <c r="N147" s="1456" t="s">
        <v>1154</v>
      </c>
      <c r="O147" s="1456"/>
      <c r="P147" s="1456"/>
      <c r="Q147" s="1456"/>
      <c r="R147" s="1456"/>
      <c r="S147" s="1456"/>
      <c r="T147" s="1456"/>
      <c r="U147" s="1456"/>
      <c r="V147" s="1456"/>
      <c r="W147" s="789">
        <v>1</v>
      </c>
      <c r="X147" s="790"/>
      <c r="Z147" s="792"/>
      <c r="AA147" s="787" t="s">
        <v>744</v>
      </c>
      <c r="AB147" s="1456" t="s">
        <v>1154</v>
      </c>
      <c r="AC147" s="1456"/>
      <c r="AD147" s="1456"/>
      <c r="AE147" s="1456"/>
      <c r="AF147" s="1456"/>
      <c r="AG147" s="1456"/>
      <c r="AH147" s="1456"/>
      <c r="AI147" s="1456"/>
      <c r="AJ147" s="1456"/>
      <c r="AK147" s="789">
        <v>1</v>
      </c>
      <c r="AL147" s="790"/>
      <c r="AN147" s="792"/>
    </row>
    <row r="148" spans="2:40" x14ac:dyDescent="0.2">
      <c r="B148" s="845"/>
      <c r="C148" s="788"/>
      <c r="D148" s="788"/>
      <c r="E148" s="788"/>
      <c r="F148" s="788"/>
      <c r="G148" s="788"/>
      <c r="H148" s="788"/>
      <c r="I148" s="788"/>
      <c r="J148" s="788"/>
      <c r="K148" s="846"/>
      <c r="L148" s="1465"/>
      <c r="M148" s="787"/>
      <c r="N148" s="844"/>
      <c r="O148" s="821"/>
      <c r="P148" s="821"/>
      <c r="Q148" s="821"/>
      <c r="R148" s="821"/>
      <c r="S148" s="821"/>
      <c r="T148" s="821"/>
      <c r="U148" s="821"/>
      <c r="V148" s="821"/>
      <c r="W148" s="794"/>
      <c r="X148" s="788"/>
      <c r="Z148" s="792"/>
      <c r="AA148" s="787"/>
      <c r="AB148" s="844"/>
      <c r="AC148" s="821"/>
      <c r="AD148" s="821"/>
      <c r="AE148" s="821"/>
      <c r="AF148" s="821"/>
      <c r="AG148" s="821"/>
      <c r="AH148" s="821"/>
      <c r="AI148" s="821"/>
      <c r="AJ148" s="821"/>
      <c r="AK148" s="794"/>
      <c r="AL148" s="788"/>
      <c r="AN148" s="792"/>
    </row>
    <row r="149" spans="2:40" ht="12.75" customHeight="1" x14ac:dyDescent="0.2">
      <c r="B149" s="845"/>
      <c r="C149" s="1467" t="s">
        <v>1153</v>
      </c>
      <c r="D149" s="1467"/>
      <c r="E149" s="1467"/>
      <c r="F149" s="1467"/>
      <c r="G149" s="1467"/>
      <c r="H149" s="1467"/>
      <c r="I149" s="1467"/>
      <c r="J149" s="788"/>
      <c r="K149" s="846"/>
      <c r="L149" s="1465"/>
      <c r="M149" s="787" t="s">
        <v>747</v>
      </c>
      <c r="N149" s="772" t="s">
        <v>1152</v>
      </c>
      <c r="W149" s="789">
        <v>2</v>
      </c>
      <c r="X149" s="790"/>
      <c r="Z149" s="792"/>
      <c r="AA149" s="787" t="s">
        <v>747</v>
      </c>
      <c r="AB149" s="772" t="s">
        <v>1152</v>
      </c>
      <c r="AK149" s="789">
        <v>2</v>
      </c>
      <c r="AL149" s="790"/>
      <c r="AN149" s="792"/>
    </row>
    <row r="150" spans="2:40" ht="12.75" customHeight="1" x14ac:dyDescent="0.2">
      <c r="B150" s="845"/>
      <c r="C150" s="1467"/>
      <c r="D150" s="1467"/>
      <c r="E150" s="1467"/>
      <c r="F150" s="1467"/>
      <c r="G150" s="1467"/>
      <c r="H150" s="1467"/>
      <c r="I150" s="1467"/>
      <c r="J150" s="788"/>
      <c r="K150" s="846"/>
      <c r="L150" s="1465"/>
      <c r="M150" s="805"/>
      <c r="W150" s="770"/>
      <c r="X150" s="770"/>
      <c r="Z150" s="792"/>
      <c r="AA150" s="805"/>
      <c r="AK150" s="770"/>
      <c r="AL150" s="770"/>
      <c r="AN150" s="792"/>
    </row>
    <row r="151" spans="2:40" ht="12.75" customHeight="1" x14ac:dyDescent="0.2">
      <c r="B151" s="845"/>
      <c r="C151" s="1467"/>
      <c r="D151" s="1467"/>
      <c r="E151" s="1467"/>
      <c r="F151" s="1467"/>
      <c r="G151" s="1467"/>
      <c r="H151" s="1467"/>
      <c r="I151" s="1467"/>
      <c r="J151" s="788"/>
      <c r="K151" s="846"/>
      <c r="L151" s="1465"/>
      <c r="M151" s="787" t="s">
        <v>756</v>
      </c>
      <c r="N151" s="1456" t="s">
        <v>1151</v>
      </c>
      <c r="O151" s="1456"/>
      <c r="P151" s="1456"/>
      <c r="Q151" s="1456"/>
      <c r="R151" s="1456"/>
      <c r="S151" s="1456"/>
      <c r="T151" s="1456"/>
      <c r="U151" s="871"/>
      <c r="V151" s="871"/>
      <c r="Z151" s="792"/>
      <c r="AA151" s="787" t="s">
        <v>756</v>
      </c>
      <c r="AB151" s="1456" t="s">
        <v>1151</v>
      </c>
      <c r="AC151" s="1456"/>
      <c r="AD151" s="1456"/>
      <c r="AE151" s="1456"/>
      <c r="AF151" s="1456"/>
      <c r="AG151" s="1456"/>
      <c r="AH151" s="1456"/>
      <c r="AI151" s="871"/>
      <c r="AJ151" s="871"/>
      <c r="AN151" s="792"/>
    </row>
    <row r="152" spans="2:40" ht="12.75" customHeight="1" x14ac:dyDescent="0.2">
      <c r="B152" s="845"/>
      <c r="C152" s="1467"/>
      <c r="D152" s="1467"/>
      <c r="E152" s="1467"/>
      <c r="F152" s="1467"/>
      <c r="G152" s="1467"/>
      <c r="H152" s="1467"/>
      <c r="I152" s="1467"/>
      <c r="J152" s="788"/>
      <c r="K152" s="846"/>
      <c r="L152" s="1465"/>
      <c r="M152" s="787"/>
      <c r="N152" s="1456"/>
      <c r="O152" s="1456"/>
      <c r="P152" s="1456"/>
      <c r="Q152" s="1456"/>
      <c r="R152" s="1456"/>
      <c r="S152" s="1456"/>
      <c r="T152" s="1456"/>
      <c r="U152" s="871"/>
      <c r="V152" s="871"/>
      <c r="W152" s="789">
        <v>3</v>
      </c>
      <c r="X152" s="790"/>
      <c r="Z152" s="792"/>
      <c r="AA152" s="787"/>
      <c r="AB152" s="1456"/>
      <c r="AC152" s="1456"/>
      <c r="AD152" s="1456"/>
      <c r="AE152" s="1456"/>
      <c r="AF152" s="1456"/>
      <c r="AG152" s="1456"/>
      <c r="AH152" s="1456"/>
      <c r="AI152" s="871"/>
      <c r="AJ152" s="871"/>
      <c r="AK152" s="789">
        <v>3</v>
      </c>
      <c r="AL152" s="790"/>
      <c r="AN152" s="792"/>
    </row>
    <row r="153" spans="2:40" ht="12.75" customHeight="1" x14ac:dyDescent="0.2">
      <c r="B153" s="845"/>
      <c r="C153" s="788"/>
      <c r="D153" s="788"/>
      <c r="E153" s="788"/>
      <c r="F153" s="788"/>
      <c r="G153" s="788"/>
      <c r="H153" s="788"/>
      <c r="I153" s="788"/>
      <c r="J153" s="788"/>
      <c r="K153" s="846"/>
      <c r="L153" s="1465"/>
      <c r="M153" s="787"/>
      <c r="N153" s="844"/>
      <c r="O153" s="821"/>
      <c r="P153" s="821"/>
      <c r="Q153" s="821"/>
      <c r="R153" s="821"/>
      <c r="S153" s="821"/>
      <c r="T153" s="821"/>
      <c r="U153" s="821"/>
      <c r="V153" s="821"/>
      <c r="W153" s="794"/>
      <c r="X153" s="788"/>
      <c r="Z153" s="792"/>
      <c r="AA153" s="787"/>
      <c r="AB153" s="844"/>
      <c r="AC153" s="821"/>
      <c r="AD153" s="821"/>
      <c r="AE153" s="821"/>
      <c r="AF153" s="821"/>
      <c r="AG153" s="821"/>
      <c r="AH153" s="821"/>
      <c r="AI153" s="821"/>
      <c r="AJ153" s="821"/>
      <c r="AK153" s="794"/>
      <c r="AL153" s="788"/>
      <c r="AN153" s="792"/>
    </row>
    <row r="154" spans="2:40" ht="12.75" customHeight="1" x14ac:dyDescent="0.2">
      <c r="B154" s="845"/>
      <c r="C154" s="1474" t="s">
        <v>1150</v>
      </c>
      <c r="D154" s="1474"/>
      <c r="E154" s="1474"/>
      <c r="F154" s="1474"/>
      <c r="G154" s="1474"/>
      <c r="H154" s="1474"/>
      <c r="I154" s="1474"/>
      <c r="J154" s="788"/>
      <c r="K154" s="846"/>
      <c r="L154" s="1465"/>
      <c r="M154" s="805" t="s">
        <v>752</v>
      </c>
      <c r="N154" s="770" t="s">
        <v>1149</v>
      </c>
      <c r="O154" s="770"/>
      <c r="P154" s="770"/>
      <c r="Q154" s="770"/>
      <c r="R154" s="770"/>
      <c r="S154" s="770"/>
      <c r="T154" s="770"/>
      <c r="U154" s="770"/>
      <c r="V154" s="770"/>
      <c r="W154" s="789">
        <v>4</v>
      </c>
      <c r="X154" s="790"/>
      <c r="Z154" s="792"/>
      <c r="AA154" s="805" t="s">
        <v>752</v>
      </c>
      <c r="AB154" s="770" t="s">
        <v>1149</v>
      </c>
      <c r="AC154" s="770"/>
      <c r="AD154" s="770"/>
      <c r="AE154" s="770"/>
      <c r="AF154" s="770"/>
      <c r="AG154" s="770"/>
      <c r="AH154" s="770"/>
      <c r="AI154" s="770"/>
      <c r="AJ154" s="770"/>
      <c r="AK154" s="789">
        <v>4</v>
      </c>
      <c r="AL154" s="790"/>
      <c r="AN154" s="792"/>
    </row>
    <row r="155" spans="2:40" ht="12.75" customHeight="1" x14ac:dyDescent="0.2">
      <c r="B155" s="845"/>
      <c r="C155" s="1474"/>
      <c r="D155" s="1474"/>
      <c r="E155" s="1474"/>
      <c r="F155" s="1474"/>
      <c r="G155" s="1474"/>
      <c r="H155" s="1474"/>
      <c r="I155" s="1474"/>
      <c r="J155" s="788"/>
      <c r="K155" s="846"/>
      <c r="L155" s="1465"/>
      <c r="W155" s="794"/>
      <c r="X155" s="788"/>
      <c r="Z155" s="792"/>
      <c r="AA155" s="775"/>
      <c r="AK155" s="794"/>
      <c r="AL155" s="788"/>
      <c r="AN155" s="792"/>
    </row>
    <row r="156" spans="2:40" ht="12.75" customHeight="1" x14ac:dyDescent="0.2">
      <c r="B156" s="845"/>
      <c r="C156" s="1474"/>
      <c r="D156" s="1474"/>
      <c r="E156" s="1474"/>
      <c r="F156" s="1474"/>
      <c r="G156" s="1474"/>
      <c r="H156" s="1474"/>
      <c r="I156" s="1474"/>
      <c r="J156" s="788"/>
      <c r="K156" s="846"/>
      <c r="L156" s="1465"/>
      <c r="M156" s="787" t="s">
        <v>762</v>
      </c>
      <c r="N156" s="1471" t="s">
        <v>1135</v>
      </c>
      <c r="O156" s="1471"/>
      <c r="W156" s="789">
        <v>5</v>
      </c>
      <c r="X156" s="790"/>
      <c r="Z156" s="792"/>
      <c r="AA156" s="787" t="s">
        <v>762</v>
      </c>
      <c r="AB156" s="1471" t="s">
        <v>1135</v>
      </c>
      <c r="AC156" s="1471"/>
      <c r="AK156" s="789">
        <v>5</v>
      </c>
      <c r="AL156" s="790"/>
      <c r="AN156" s="792"/>
    </row>
    <row r="157" spans="2:40" x14ac:dyDescent="0.2">
      <c r="B157" s="845"/>
      <c r="C157" s="810"/>
      <c r="D157" s="810"/>
      <c r="E157" s="872"/>
      <c r="F157" s="872"/>
      <c r="G157" s="872"/>
      <c r="H157" s="872"/>
      <c r="I157" s="872"/>
      <c r="J157" s="810"/>
      <c r="K157" s="846"/>
      <c r="L157" s="1465"/>
      <c r="V157" s="833"/>
      <c r="W157" s="794"/>
      <c r="X157" s="788"/>
      <c r="Z157" s="792"/>
      <c r="AA157" s="775"/>
      <c r="AJ157" s="833"/>
      <c r="AK157" s="794"/>
      <c r="AL157" s="788"/>
      <c r="AN157" s="792"/>
    </row>
    <row r="158" spans="2:40" ht="12.75" customHeight="1" x14ac:dyDescent="0.2">
      <c r="B158" s="873"/>
      <c r="C158" s="871"/>
      <c r="D158" s="871"/>
      <c r="E158" s="871"/>
      <c r="F158" s="871"/>
      <c r="G158" s="871"/>
      <c r="H158" s="871"/>
      <c r="I158" s="871"/>
      <c r="J158" s="871"/>
      <c r="K158" s="874"/>
      <c r="L158" s="1465"/>
      <c r="M158" s="787" t="s">
        <v>759</v>
      </c>
      <c r="N158" s="1473" t="s">
        <v>412</v>
      </c>
      <c r="O158" s="1473"/>
      <c r="P158" s="1473"/>
      <c r="Q158" s="1473"/>
      <c r="R158" s="1473"/>
      <c r="S158" s="1473"/>
      <c r="T158" s="1473"/>
      <c r="U158" s="1473"/>
      <c r="V158" s="833"/>
      <c r="W158" s="789">
        <v>6</v>
      </c>
      <c r="X158" s="790"/>
      <c r="Z158" s="792"/>
      <c r="AA158" s="787" t="s">
        <v>759</v>
      </c>
      <c r="AB158" s="1473" t="s">
        <v>412</v>
      </c>
      <c r="AC158" s="1473"/>
      <c r="AD158" s="1473"/>
      <c r="AE158" s="1473"/>
      <c r="AF158" s="1473"/>
      <c r="AG158" s="1473"/>
      <c r="AH158" s="1473"/>
      <c r="AI158" s="1473"/>
      <c r="AJ158" s="833"/>
      <c r="AK158" s="789">
        <v>6</v>
      </c>
      <c r="AL158" s="790"/>
      <c r="AN158" s="792"/>
    </row>
    <row r="159" spans="2:40" ht="13.5" thickBot="1" x14ac:dyDescent="0.25">
      <c r="B159" s="875"/>
      <c r="C159" s="876"/>
      <c r="D159" s="876"/>
      <c r="E159" s="876"/>
      <c r="F159" s="876"/>
      <c r="G159" s="876"/>
      <c r="H159" s="876"/>
      <c r="I159" s="876"/>
      <c r="J159" s="876"/>
      <c r="K159" s="877"/>
      <c r="L159" s="1466"/>
      <c r="O159" s="833"/>
      <c r="P159" s="833"/>
      <c r="Q159" s="833"/>
      <c r="R159" s="833"/>
      <c r="S159" s="833"/>
      <c r="T159" s="833"/>
      <c r="U159" s="833"/>
      <c r="V159" s="833"/>
      <c r="W159" s="770"/>
      <c r="Z159" s="799"/>
      <c r="AA159" s="775"/>
      <c r="AC159" s="833"/>
      <c r="AD159" s="833"/>
      <c r="AE159" s="833"/>
      <c r="AF159" s="833"/>
      <c r="AG159" s="833"/>
      <c r="AH159" s="833"/>
      <c r="AI159" s="833"/>
      <c r="AJ159" s="833"/>
      <c r="AK159" s="770"/>
      <c r="AN159" s="799"/>
    </row>
    <row r="160" spans="2:40" x14ac:dyDescent="0.2">
      <c r="B160" s="840"/>
      <c r="C160" s="841"/>
      <c r="D160" s="841"/>
      <c r="E160" s="841"/>
      <c r="F160" s="841"/>
      <c r="G160" s="841"/>
      <c r="H160" s="841"/>
      <c r="I160" s="841"/>
      <c r="J160" s="841"/>
      <c r="K160" s="842"/>
      <c r="L160" s="1464">
        <f>+L146+1</f>
        <v>13</v>
      </c>
      <c r="M160" s="782"/>
      <c r="N160" s="779"/>
      <c r="O160" s="779"/>
      <c r="P160" s="779"/>
      <c r="Q160" s="779"/>
      <c r="R160" s="779"/>
      <c r="S160" s="779"/>
      <c r="T160" s="779"/>
      <c r="U160" s="779"/>
      <c r="V160" s="779"/>
      <c r="W160" s="779"/>
      <c r="X160" s="779"/>
      <c r="Y160" s="779"/>
      <c r="Z160" s="784"/>
      <c r="AA160" s="782"/>
      <c r="AB160" s="779"/>
      <c r="AC160" s="779"/>
      <c r="AD160" s="779"/>
      <c r="AE160" s="779"/>
      <c r="AF160" s="779"/>
      <c r="AG160" s="779"/>
      <c r="AH160" s="779"/>
      <c r="AI160" s="779"/>
      <c r="AJ160" s="779"/>
      <c r="AK160" s="779"/>
      <c r="AL160" s="779"/>
      <c r="AM160" s="779"/>
      <c r="AN160" s="784"/>
    </row>
    <row r="161" spans="2:40" ht="12.75" customHeight="1" x14ac:dyDescent="0.2">
      <c r="B161" s="845"/>
      <c r="K161" s="846"/>
      <c r="L161" s="1465"/>
      <c r="M161" s="787" t="s">
        <v>744</v>
      </c>
      <c r="N161" s="1456" t="s">
        <v>1148</v>
      </c>
      <c r="O161" s="1456"/>
      <c r="P161" s="1456"/>
      <c r="Q161" s="1456"/>
      <c r="R161" s="1456"/>
      <c r="S161" s="1456"/>
      <c r="T161" s="795"/>
      <c r="U161" s="789">
        <v>1</v>
      </c>
      <c r="V161" s="790"/>
      <c r="Z161" s="792"/>
      <c r="AA161" s="787" t="s">
        <v>744</v>
      </c>
      <c r="AB161" s="1467" t="s">
        <v>1148</v>
      </c>
      <c r="AC161" s="1467"/>
      <c r="AD161" s="1467"/>
      <c r="AE161" s="1467"/>
      <c r="AF161" s="1467"/>
      <c r="AG161" s="1467"/>
      <c r="AH161" s="795"/>
      <c r="AI161" s="789">
        <v>1</v>
      </c>
      <c r="AJ161" s="790"/>
      <c r="AN161" s="792"/>
    </row>
    <row r="162" spans="2:40" ht="12.75" customHeight="1" x14ac:dyDescent="0.2">
      <c r="B162" s="845"/>
      <c r="D162" s="795"/>
      <c r="E162" s="795"/>
      <c r="F162" s="795"/>
      <c r="G162" s="795"/>
      <c r="H162" s="795"/>
      <c r="I162" s="795"/>
      <c r="J162" s="795"/>
      <c r="K162" s="846"/>
      <c r="L162" s="1465"/>
      <c r="M162" s="805"/>
      <c r="N162" s="844"/>
      <c r="O162" s="821"/>
      <c r="P162" s="821"/>
      <c r="Q162" s="821"/>
      <c r="R162" s="821"/>
      <c r="S162" s="821"/>
      <c r="T162" s="821"/>
      <c r="U162" s="770"/>
      <c r="V162" s="770"/>
      <c r="Z162" s="792"/>
      <c r="AA162" s="805"/>
      <c r="AB162" s="844"/>
      <c r="AC162" s="821"/>
      <c r="AD162" s="821"/>
      <c r="AE162" s="821"/>
      <c r="AF162" s="821"/>
      <c r="AG162" s="821"/>
      <c r="AH162" s="821"/>
      <c r="AI162" s="770"/>
      <c r="AJ162" s="770"/>
      <c r="AN162" s="792"/>
    </row>
    <row r="163" spans="2:40" ht="12.75" customHeight="1" x14ac:dyDescent="0.2">
      <c r="B163" s="845"/>
      <c r="C163" s="1467" t="s">
        <v>1147</v>
      </c>
      <c r="D163" s="1467"/>
      <c r="E163" s="1467"/>
      <c r="F163" s="1467"/>
      <c r="G163" s="1467"/>
      <c r="H163" s="1467"/>
      <c r="I163" s="1467"/>
      <c r="J163" s="1467"/>
      <c r="K163" s="846"/>
      <c r="L163" s="1465"/>
      <c r="M163" s="805" t="s">
        <v>747</v>
      </c>
      <c r="N163" s="1471" t="s">
        <v>1146</v>
      </c>
      <c r="O163" s="1471"/>
      <c r="P163" s="1471"/>
      <c r="Q163" s="1471"/>
      <c r="R163" s="1471"/>
      <c r="S163" s="1471"/>
      <c r="T163" s="1471"/>
      <c r="U163" s="789">
        <v>2</v>
      </c>
      <c r="V163" s="790"/>
      <c r="Z163" s="792"/>
      <c r="AA163" s="805" t="s">
        <v>747</v>
      </c>
      <c r="AB163" s="1471" t="s">
        <v>1146</v>
      </c>
      <c r="AC163" s="1471"/>
      <c r="AD163" s="1471"/>
      <c r="AE163" s="1471"/>
      <c r="AF163" s="1471"/>
      <c r="AG163" s="1471"/>
      <c r="AH163" s="1471"/>
      <c r="AI163" s="789">
        <v>2</v>
      </c>
      <c r="AJ163" s="790"/>
      <c r="AN163" s="792"/>
    </row>
    <row r="164" spans="2:40" x14ac:dyDescent="0.2">
      <c r="B164" s="845"/>
      <c r="C164" s="1467"/>
      <c r="D164" s="1467"/>
      <c r="E164" s="1467"/>
      <c r="F164" s="1467"/>
      <c r="G164" s="1467"/>
      <c r="H164" s="1467"/>
      <c r="I164" s="1467"/>
      <c r="J164" s="1467"/>
      <c r="K164" s="878"/>
      <c r="L164" s="1465"/>
      <c r="M164" s="805"/>
      <c r="N164" s="770"/>
      <c r="O164" s="770"/>
      <c r="P164" s="770"/>
      <c r="Q164" s="770"/>
      <c r="R164" s="770"/>
      <c r="S164" s="770"/>
      <c r="T164" s="770"/>
      <c r="U164" s="794"/>
      <c r="V164" s="788"/>
      <c r="X164" s="1472" t="s">
        <v>1145</v>
      </c>
      <c r="Y164" s="1472"/>
      <c r="Z164" s="792"/>
      <c r="AA164" s="805"/>
      <c r="AB164" s="770"/>
      <c r="AC164" s="770"/>
      <c r="AD164" s="770"/>
      <c r="AE164" s="770"/>
      <c r="AF164" s="770"/>
      <c r="AG164" s="770"/>
      <c r="AH164" s="770"/>
      <c r="AI164" s="794"/>
      <c r="AJ164" s="788"/>
      <c r="AL164" s="1472" t="s">
        <v>1145</v>
      </c>
      <c r="AM164" s="1472"/>
      <c r="AN164" s="792"/>
    </row>
    <row r="165" spans="2:40" x14ac:dyDescent="0.2">
      <c r="B165" s="845"/>
      <c r="C165" s="795"/>
      <c r="D165" s="795"/>
      <c r="E165" s="795"/>
      <c r="F165" s="795"/>
      <c r="G165" s="795"/>
      <c r="H165" s="795"/>
      <c r="I165" s="795"/>
      <c r="J165" s="795"/>
      <c r="K165" s="878"/>
      <c r="L165" s="1465"/>
      <c r="M165" s="805" t="s">
        <v>752</v>
      </c>
      <c r="N165" s="770" t="s">
        <v>1144</v>
      </c>
      <c r="O165" s="770"/>
      <c r="P165" s="770"/>
      <c r="Q165" s="770"/>
      <c r="R165" s="770"/>
      <c r="S165" s="770"/>
      <c r="T165" s="770"/>
      <c r="U165" s="789">
        <v>3</v>
      </c>
      <c r="V165" s="790"/>
      <c r="X165" s="1472"/>
      <c r="Y165" s="1472"/>
      <c r="Z165" s="792"/>
      <c r="AA165" s="805" t="s">
        <v>752</v>
      </c>
      <c r="AB165" s="770" t="s">
        <v>1144</v>
      </c>
      <c r="AC165" s="770"/>
      <c r="AD165" s="770"/>
      <c r="AE165" s="770"/>
      <c r="AF165" s="770"/>
      <c r="AG165" s="770"/>
      <c r="AH165" s="770"/>
      <c r="AI165" s="789">
        <v>3</v>
      </c>
      <c r="AJ165" s="790"/>
      <c r="AL165" s="1472"/>
      <c r="AM165" s="1472"/>
      <c r="AN165" s="792"/>
    </row>
    <row r="166" spans="2:40" x14ac:dyDescent="0.2">
      <c r="B166" s="845"/>
      <c r="J166" s="821"/>
      <c r="K166" s="878"/>
      <c r="L166" s="1465"/>
      <c r="M166" s="805"/>
      <c r="N166" s="770"/>
      <c r="O166" s="770"/>
      <c r="P166" s="770"/>
      <c r="Q166" s="770"/>
      <c r="R166" s="770"/>
      <c r="S166" s="770"/>
      <c r="T166" s="770"/>
      <c r="U166" s="794"/>
      <c r="V166" s="788"/>
      <c r="Z166" s="792"/>
      <c r="AA166" s="805"/>
      <c r="AB166" s="770"/>
      <c r="AC166" s="770"/>
      <c r="AD166" s="770"/>
      <c r="AE166" s="770"/>
      <c r="AF166" s="770"/>
      <c r="AG166" s="770"/>
      <c r="AH166" s="770"/>
      <c r="AI166" s="794"/>
      <c r="AJ166" s="788"/>
      <c r="AN166" s="792"/>
    </row>
    <row r="167" spans="2:40" x14ac:dyDescent="0.2">
      <c r="B167" s="879"/>
      <c r="C167" s="821"/>
      <c r="D167" s="821"/>
      <c r="E167" s="821"/>
      <c r="F167" s="821"/>
      <c r="G167" s="821"/>
      <c r="H167" s="821"/>
      <c r="I167" s="821"/>
      <c r="J167" s="821"/>
      <c r="K167" s="878"/>
      <c r="L167" s="1465"/>
      <c r="M167" s="805" t="s">
        <v>756</v>
      </c>
      <c r="N167" s="770" t="s">
        <v>200</v>
      </c>
      <c r="O167" s="770"/>
      <c r="P167" s="770"/>
      <c r="Q167" s="770"/>
      <c r="R167" s="770"/>
      <c r="S167" s="770"/>
      <c r="T167" s="770"/>
      <c r="U167" s="789">
        <v>4</v>
      </c>
      <c r="V167" s="790"/>
      <c r="Z167" s="792"/>
      <c r="AA167" s="805" t="s">
        <v>756</v>
      </c>
      <c r="AB167" s="770" t="s">
        <v>200</v>
      </c>
      <c r="AC167" s="770"/>
      <c r="AD167" s="770"/>
      <c r="AE167" s="770"/>
      <c r="AF167" s="770"/>
      <c r="AG167" s="770"/>
      <c r="AH167" s="770"/>
      <c r="AI167" s="789">
        <v>4</v>
      </c>
      <c r="AJ167" s="790"/>
      <c r="AN167" s="792"/>
    </row>
    <row r="168" spans="2:40" x14ac:dyDescent="0.2">
      <c r="B168" s="879"/>
      <c r="C168" s="821"/>
      <c r="D168" s="821"/>
      <c r="E168" s="821"/>
      <c r="F168" s="821"/>
      <c r="G168" s="821"/>
      <c r="H168" s="821"/>
      <c r="I168" s="821"/>
      <c r="J168" s="821"/>
      <c r="K168" s="878"/>
      <c r="L168" s="1465"/>
      <c r="M168" s="805"/>
      <c r="N168" s="770"/>
      <c r="O168" s="770"/>
      <c r="P168" s="770"/>
      <c r="Q168" s="770"/>
      <c r="R168" s="770"/>
      <c r="S168" s="770"/>
      <c r="T168" s="770"/>
      <c r="U168" s="770"/>
      <c r="V168" s="770"/>
      <c r="Z168" s="792"/>
      <c r="AA168" s="805"/>
      <c r="AB168" s="770"/>
      <c r="AC168" s="770"/>
      <c r="AD168" s="770"/>
      <c r="AE168" s="770"/>
      <c r="AF168" s="770"/>
      <c r="AG168" s="770"/>
      <c r="AH168" s="770"/>
      <c r="AI168" s="770"/>
      <c r="AJ168" s="770"/>
      <c r="AN168" s="792"/>
    </row>
    <row r="169" spans="2:40" x14ac:dyDescent="0.2">
      <c r="B169" s="879"/>
      <c r="C169" s="821"/>
      <c r="D169" s="821"/>
      <c r="E169" s="821"/>
      <c r="F169" s="821"/>
      <c r="G169" s="821"/>
      <c r="H169" s="821"/>
      <c r="I169" s="821"/>
      <c r="J169" s="821"/>
      <c r="K169" s="878"/>
      <c r="L169" s="1465"/>
      <c r="M169" s="805" t="s">
        <v>759</v>
      </c>
      <c r="N169" s="770" t="s">
        <v>1009</v>
      </c>
      <c r="O169" s="770"/>
      <c r="P169" s="770"/>
      <c r="Q169" s="770"/>
      <c r="R169" s="770"/>
      <c r="S169" s="770"/>
      <c r="T169" s="770"/>
      <c r="U169" s="789">
        <v>5</v>
      </c>
      <c r="V169" s="790"/>
      <c r="Z169" s="792"/>
      <c r="AA169" s="805" t="s">
        <v>759</v>
      </c>
      <c r="AB169" s="770" t="s">
        <v>1009</v>
      </c>
      <c r="AC169" s="770"/>
      <c r="AD169" s="770"/>
      <c r="AE169" s="770"/>
      <c r="AF169" s="770"/>
      <c r="AG169" s="770"/>
      <c r="AH169" s="770"/>
      <c r="AI169" s="789">
        <v>5</v>
      </c>
      <c r="AJ169" s="790"/>
      <c r="AN169" s="792"/>
    </row>
    <row r="170" spans="2:40" ht="13.5" thickBot="1" x14ac:dyDescent="0.25">
      <c r="B170" s="880"/>
      <c r="C170" s="870"/>
      <c r="D170" s="870"/>
      <c r="E170" s="870"/>
      <c r="F170" s="870"/>
      <c r="G170" s="870"/>
      <c r="H170" s="870"/>
      <c r="I170" s="870"/>
      <c r="J170" s="870"/>
      <c r="K170" s="881"/>
      <c r="L170" s="1466"/>
      <c r="M170" s="800"/>
      <c r="N170" s="798"/>
      <c r="O170" s="798"/>
      <c r="P170" s="798"/>
      <c r="Q170" s="798"/>
      <c r="R170" s="798"/>
      <c r="S170" s="798"/>
      <c r="T170" s="798"/>
      <c r="U170" s="798"/>
      <c r="V170" s="798"/>
      <c r="W170" s="798"/>
      <c r="X170" s="798"/>
      <c r="Y170" s="798"/>
      <c r="Z170" s="799"/>
      <c r="AA170" s="800"/>
      <c r="AB170" s="798"/>
      <c r="AC170" s="798"/>
      <c r="AD170" s="798"/>
      <c r="AE170" s="798"/>
      <c r="AF170" s="798"/>
      <c r="AG170" s="798"/>
      <c r="AH170" s="798"/>
      <c r="AI170" s="798"/>
      <c r="AJ170" s="798"/>
      <c r="AK170" s="798"/>
      <c r="AL170" s="798"/>
      <c r="AM170" s="798"/>
      <c r="AN170" s="799"/>
    </row>
    <row r="171" spans="2:40" x14ac:dyDescent="0.2">
      <c r="B171" s="840"/>
      <c r="C171" s="841"/>
      <c r="D171" s="841"/>
      <c r="E171" s="841"/>
      <c r="F171" s="841"/>
      <c r="G171" s="841"/>
      <c r="H171" s="841"/>
      <c r="I171" s="841"/>
      <c r="J171" s="841"/>
      <c r="K171" s="842"/>
      <c r="L171" s="1464">
        <f>+L160+1</f>
        <v>14</v>
      </c>
      <c r="M171" s="782"/>
      <c r="N171" s="779"/>
      <c r="O171" s="779"/>
      <c r="P171" s="779"/>
      <c r="Q171" s="779"/>
      <c r="R171" s="779"/>
      <c r="S171" s="779"/>
      <c r="T171" s="779"/>
      <c r="U171" s="779"/>
      <c r="V171" s="779"/>
      <c r="W171" s="779"/>
      <c r="X171" s="779"/>
      <c r="Y171" s="779"/>
      <c r="Z171" s="784"/>
      <c r="AA171" s="782"/>
      <c r="AB171" s="779"/>
      <c r="AC171" s="779"/>
      <c r="AD171" s="779"/>
      <c r="AE171" s="779"/>
      <c r="AF171" s="779"/>
      <c r="AG171" s="779"/>
      <c r="AH171" s="779"/>
      <c r="AI171" s="779"/>
      <c r="AJ171" s="779"/>
      <c r="AK171" s="779"/>
      <c r="AL171" s="779"/>
      <c r="AM171" s="779"/>
      <c r="AN171" s="784"/>
    </row>
    <row r="172" spans="2:40" ht="12.75" customHeight="1" x14ac:dyDescent="0.2">
      <c r="B172" s="785"/>
      <c r="C172" s="1467" t="s">
        <v>1143</v>
      </c>
      <c r="D172" s="1467"/>
      <c r="E172" s="1467"/>
      <c r="F172" s="1467"/>
      <c r="G172" s="1467"/>
      <c r="H172" s="1467"/>
      <c r="I172" s="1467"/>
      <c r="J172" s="1467"/>
      <c r="K172" s="843"/>
      <c r="L172" s="1465"/>
      <c r="M172" s="787" t="s">
        <v>744</v>
      </c>
      <c r="N172" s="1468" t="s">
        <v>1142</v>
      </c>
      <c r="O172" s="1468"/>
      <c r="P172" s="1468"/>
      <c r="Q172" s="1468"/>
      <c r="R172" s="1468"/>
      <c r="S172" s="1468"/>
      <c r="T172" s="1468"/>
      <c r="U172" s="1468"/>
      <c r="V172" s="795"/>
      <c r="W172" s="789">
        <v>1</v>
      </c>
      <c r="X172" s="790"/>
      <c r="Z172" s="792"/>
      <c r="AA172" s="787" t="s">
        <v>744</v>
      </c>
      <c r="AB172" s="1468" t="s">
        <v>1142</v>
      </c>
      <c r="AC172" s="1468"/>
      <c r="AD172" s="1468"/>
      <c r="AE172" s="1468"/>
      <c r="AF172" s="1468"/>
      <c r="AG172" s="1468"/>
      <c r="AH172" s="1468"/>
      <c r="AI172" s="1468"/>
      <c r="AJ172" s="795"/>
      <c r="AK172" s="789">
        <v>1</v>
      </c>
      <c r="AL172" s="790"/>
      <c r="AN172" s="792"/>
    </row>
    <row r="173" spans="2:40" ht="12.75" customHeight="1" x14ac:dyDescent="0.2">
      <c r="B173" s="785"/>
      <c r="C173" s="1467"/>
      <c r="D173" s="1467"/>
      <c r="E173" s="1467"/>
      <c r="F173" s="1467"/>
      <c r="G173" s="1467"/>
      <c r="H173" s="1467"/>
      <c r="I173" s="1467"/>
      <c r="J173" s="1467"/>
      <c r="K173" s="843"/>
      <c r="L173" s="1465"/>
      <c r="M173" s="787"/>
      <c r="N173" s="795"/>
      <c r="O173" s="795"/>
      <c r="P173" s="795"/>
      <c r="Q173" s="795"/>
      <c r="R173" s="795"/>
      <c r="S173" s="795"/>
      <c r="T173" s="795"/>
      <c r="U173" s="795"/>
      <c r="V173" s="795"/>
      <c r="W173" s="794"/>
      <c r="X173" s="788"/>
      <c r="Z173" s="792"/>
      <c r="AA173" s="787"/>
      <c r="AB173" s="795"/>
      <c r="AC173" s="795"/>
      <c r="AD173" s="795"/>
      <c r="AE173" s="795"/>
      <c r="AF173" s="795"/>
      <c r="AG173" s="795"/>
      <c r="AH173" s="795"/>
      <c r="AI173" s="795"/>
      <c r="AJ173" s="795"/>
      <c r="AK173" s="794"/>
      <c r="AL173" s="788"/>
      <c r="AN173" s="792"/>
    </row>
    <row r="174" spans="2:40" ht="12.75" customHeight="1" x14ac:dyDescent="0.2">
      <c r="B174" s="845"/>
      <c r="C174" s="1467"/>
      <c r="D174" s="1467"/>
      <c r="E174" s="1467"/>
      <c r="F174" s="1467"/>
      <c r="G174" s="1467"/>
      <c r="H174" s="1467"/>
      <c r="I174" s="1467"/>
      <c r="J174" s="1467"/>
      <c r="K174" s="846"/>
      <c r="L174" s="1465"/>
      <c r="M174" s="787" t="s">
        <v>747</v>
      </c>
      <c r="N174" s="1456" t="s">
        <v>1141</v>
      </c>
      <c r="O174" s="1456"/>
      <c r="P174" s="1456"/>
      <c r="Q174" s="1456"/>
      <c r="R174" s="1456"/>
      <c r="S174" s="1456"/>
      <c r="T174" s="1456"/>
      <c r="U174" s="1456"/>
      <c r="V174" s="1456"/>
      <c r="Z174" s="792"/>
      <c r="AA174" s="787" t="s">
        <v>747</v>
      </c>
      <c r="AB174" s="1456" t="s">
        <v>1141</v>
      </c>
      <c r="AC174" s="1456"/>
      <c r="AD174" s="1456"/>
      <c r="AE174" s="1456"/>
      <c r="AF174" s="1456"/>
      <c r="AG174" s="1456"/>
      <c r="AH174" s="1456"/>
      <c r="AI174" s="1456"/>
      <c r="AJ174" s="1456"/>
      <c r="AN174" s="792"/>
    </row>
    <row r="175" spans="2:40" ht="12.75" customHeight="1" x14ac:dyDescent="0.2">
      <c r="B175" s="845"/>
      <c r="C175" s="1467"/>
      <c r="D175" s="1467"/>
      <c r="E175" s="1467"/>
      <c r="F175" s="1467"/>
      <c r="G175" s="1467"/>
      <c r="H175" s="1467"/>
      <c r="I175" s="1467"/>
      <c r="J175" s="1467"/>
      <c r="K175" s="846"/>
      <c r="L175" s="1465"/>
      <c r="M175" s="787"/>
      <c r="N175" s="1456"/>
      <c r="O175" s="1456"/>
      <c r="P175" s="1456"/>
      <c r="Q175" s="1456"/>
      <c r="R175" s="1456"/>
      <c r="S175" s="1456"/>
      <c r="T175" s="1456"/>
      <c r="U175" s="1456"/>
      <c r="V175" s="1456"/>
      <c r="W175" s="789">
        <v>2</v>
      </c>
      <c r="X175" s="790"/>
      <c r="Z175" s="792"/>
      <c r="AA175" s="787"/>
      <c r="AB175" s="1456"/>
      <c r="AC175" s="1456"/>
      <c r="AD175" s="1456"/>
      <c r="AE175" s="1456"/>
      <c r="AF175" s="1456"/>
      <c r="AG175" s="1456"/>
      <c r="AH175" s="1456"/>
      <c r="AI175" s="1456"/>
      <c r="AJ175" s="1456"/>
      <c r="AK175" s="789">
        <v>2</v>
      </c>
      <c r="AL175" s="790"/>
      <c r="AN175" s="792"/>
    </row>
    <row r="176" spans="2:40" x14ac:dyDescent="0.2">
      <c r="B176" s="845"/>
      <c r="C176" s="1467"/>
      <c r="D176" s="1467"/>
      <c r="E176" s="1467"/>
      <c r="F176" s="1467"/>
      <c r="G176" s="1467"/>
      <c r="H176" s="1467"/>
      <c r="I176" s="1467"/>
      <c r="J176" s="1467"/>
      <c r="K176" s="846"/>
      <c r="L176" s="1465"/>
      <c r="M176" s="805"/>
      <c r="N176" s="844"/>
      <c r="O176" s="821"/>
      <c r="P176" s="821"/>
      <c r="Q176" s="821"/>
      <c r="R176" s="821"/>
      <c r="S176" s="821"/>
      <c r="T176" s="821"/>
      <c r="U176" s="821"/>
      <c r="V176" s="821"/>
      <c r="W176" s="770"/>
      <c r="X176" s="770"/>
      <c r="Z176" s="792"/>
      <c r="AA176" s="805"/>
      <c r="AB176" s="844"/>
      <c r="AC176" s="821"/>
      <c r="AD176" s="821"/>
      <c r="AE176" s="821"/>
      <c r="AF176" s="821"/>
      <c r="AG176" s="821"/>
      <c r="AH176" s="821"/>
      <c r="AI176" s="821"/>
      <c r="AJ176" s="821"/>
      <c r="AK176" s="770"/>
      <c r="AL176" s="770"/>
      <c r="AN176" s="792"/>
    </row>
    <row r="177" spans="2:40" ht="12.75" customHeight="1" x14ac:dyDescent="0.2">
      <c r="B177" s="845"/>
      <c r="C177" s="810"/>
      <c r="D177" s="810"/>
      <c r="E177" s="872"/>
      <c r="F177" s="872"/>
      <c r="G177" s="872"/>
      <c r="H177" s="872"/>
      <c r="I177" s="872"/>
      <c r="J177" s="810"/>
      <c r="K177" s="846"/>
      <c r="L177" s="1465"/>
      <c r="M177" s="805" t="s">
        <v>752</v>
      </c>
      <c r="N177" s="1457" t="s">
        <v>1140</v>
      </c>
      <c r="O177" s="1457"/>
      <c r="P177" s="1457"/>
      <c r="Q177" s="1457"/>
      <c r="R177" s="1457"/>
      <c r="S177" s="1457"/>
      <c r="T177" s="1457"/>
      <c r="U177" s="1457"/>
      <c r="V177" s="1457"/>
      <c r="Z177" s="792"/>
      <c r="AA177" s="805" t="s">
        <v>752</v>
      </c>
      <c r="AB177" s="1457" t="s">
        <v>1140</v>
      </c>
      <c r="AC177" s="1457"/>
      <c r="AD177" s="1457"/>
      <c r="AE177" s="1457"/>
      <c r="AF177" s="1457"/>
      <c r="AG177" s="1457"/>
      <c r="AH177" s="1457"/>
      <c r="AI177" s="1457"/>
      <c r="AJ177" s="1457"/>
      <c r="AN177" s="792"/>
    </row>
    <row r="178" spans="2:40" x14ac:dyDescent="0.2">
      <c r="B178" s="845"/>
      <c r="C178" s="810"/>
      <c r="D178" s="810"/>
      <c r="E178" s="1458" t="s">
        <v>10</v>
      </c>
      <c r="F178" s="1459"/>
      <c r="G178" s="1459"/>
      <c r="H178" s="1459"/>
      <c r="I178" s="1460"/>
      <c r="J178" s="810"/>
      <c r="K178" s="846"/>
      <c r="L178" s="1465"/>
      <c r="M178" s="805"/>
      <c r="N178" s="1457"/>
      <c r="O178" s="1457"/>
      <c r="P178" s="1457"/>
      <c r="Q178" s="1457"/>
      <c r="R178" s="1457"/>
      <c r="S178" s="1457"/>
      <c r="T178" s="1457"/>
      <c r="U178" s="1457"/>
      <c r="V178" s="1457"/>
      <c r="W178" s="789">
        <v>3</v>
      </c>
      <c r="X178" s="790"/>
      <c r="Z178" s="792"/>
      <c r="AA178" s="805"/>
      <c r="AB178" s="1457"/>
      <c r="AC178" s="1457"/>
      <c r="AD178" s="1457"/>
      <c r="AE178" s="1457"/>
      <c r="AF178" s="1457"/>
      <c r="AG178" s="1457"/>
      <c r="AH178" s="1457"/>
      <c r="AI178" s="1457"/>
      <c r="AJ178" s="1457"/>
      <c r="AK178" s="789">
        <v>3</v>
      </c>
      <c r="AL178" s="790"/>
      <c r="AN178" s="792"/>
    </row>
    <row r="179" spans="2:40" x14ac:dyDescent="0.2">
      <c r="B179" s="1461"/>
      <c r="C179" s="1462"/>
      <c r="D179" s="1462"/>
      <c r="E179" s="1462"/>
      <c r="F179" s="1462"/>
      <c r="G179" s="1462"/>
      <c r="H179" s="1462"/>
      <c r="I179" s="1462"/>
      <c r="J179" s="1462"/>
      <c r="K179" s="1463"/>
      <c r="L179" s="1465"/>
      <c r="M179" s="805"/>
      <c r="N179" s="770"/>
      <c r="O179" s="770"/>
      <c r="P179" s="770"/>
      <c r="Q179" s="770"/>
      <c r="R179" s="770"/>
      <c r="S179" s="770"/>
      <c r="T179" s="770"/>
      <c r="U179" s="770"/>
      <c r="V179" s="770"/>
      <c r="W179" s="794"/>
      <c r="X179" s="788"/>
      <c r="Z179" s="792"/>
      <c r="AA179" s="805"/>
      <c r="AB179" s="770"/>
      <c r="AC179" s="770"/>
      <c r="AD179" s="770"/>
      <c r="AE179" s="770"/>
      <c r="AF179" s="770"/>
      <c r="AG179" s="770"/>
      <c r="AH179" s="770"/>
      <c r="AI179" s="770"/>
      <c r="AJ179" s="770"/>
      <c r="AK179" s="794"/>
      <c r="AL179" s="788"/>
      <c r="AN179" s="792"/>
    </row>
    <row r="180" spans="2:40" x14ac:dyDescent="0.2">
      <c r="B180" s="1461"/>
      <c r="C180" s="1462"/>
      <c r="D180" s="1462"/>
      <c r="E180" s="1462"/>
      <c r="F180" s="1462"/>
      <c r="G180" s="1462"/>
      <c r="H180" s="1462"/>
      <c r="I180" s="1462"/>
      <c r="J180" s="1462"/>
      <c r="K180" s="1463"/>
      <c r="L180" s="1465"/>
      <c r="M180" s="805" t="s">
        <v>999</v>
      </c>
      <c r="N180" s="770" t="s">
        <v>1139</v>
      </c>
      <c r="O180" s="770"/>
      <c r="P180" s="770"/>
      <c r="Q180" s="770"/>
      <c r="R180" s="770"/>
      <c r="S180" s="770"/>
      <c r="T180" s="770"/>
      <c r="U180" s="770"/>
      <c r="V180" s="770"/>
      <c r="W180" s="789">
        <v>4</v>
      </c>
      <c r="X180" s="790"/>
      <c r="Z180" s="792"/>
      <c r="AA180" s="805" t="s">
        <v>999</v>
      </c>
      <c r="AB180" s="770" t="s">
        <v>1139</v>
      </c>
      <c r="AC180" s="770"/>
      <c r="AD180" s="770"/>
      <c r="AE180" s="770"/>
      <c r="AF180" s="770"/>
      <c r="AG180" s="770"/>
      <c r="AH180" s="770"/>
      <c r="AI180" s="770"/>
      <c r="AJ180" s="770"/>
      <c r="AK180" s="789">
        <v>4</v>
      </c>
      <c r="AL180" s="790"/>
      <c r="AN180" s="792"/>
    </row>
    <row r="181" spans="2:40" x14ac:dyDescent="0.2">
      <c r="B181" s="1461"/>
      <c r="C181" s="1462"/>
      <c r="D181" s="1462"/>
      <c r="E181" s="1462"/>
      <c r="F181" s="1462"/>
      <c r="G181" s="1462"/>
      <c r="H181" s="1462"/>
      <c r="I181" s="1462"/>
      <c r="J181" s="1462"/>
      <c r="K181" s="1463"/>
      <c r="L181" s="1465"/>
      <c r="M181" s="805"/>
      <c r="N181" s="770"/>
      <c r="O181" s="770"/>
      <c r="P181" s="770"/>
      <c r="Q181" s="770"/>
      <c r="R181" s="770"/>
      <c r="S181" s="770"/>
      <c r="T181" s="770"/>
      <c r="U181" s="770"/>
      <c r="V181" s="770"/>
      <c r="W181" s="794"/>
      <c r="X181" s="788"/>
      <c r="Z181" s="792"/>
      <c r="AA181" s="805"/>
      <c r="AB181" s="770"/>
      <c r="AC181" s="770"/>
      <c r="AD181" s="770"/>
      <c r="AE181" s="770"/>
      <c r="AF181" s="770"/>
      <c r="AG181" s="770"/>
      <c r="AH181" s="770"/>
      <c r="AI181" s="770"/>
      <c r="AJ181" s="770"/>
      <c r="AK181" s="794"/>
      <c r="AL181" s="788"/>
      <c r="AN181" s="792"/>
    </row>
    <row r="182" spans="2:40" x14ac:dyDescent="0.2">
      <c r="B182" s="1461"/>
      <c r="C182" s="1462"/>
      <c r="D182" s="1462"/>
      <c r="E182" s="1462"/>
      <c r="F182" s="1462"/>
      <c r="G182" s="1462"/>
      <c r="H182" s="1462"/>
      <c r="I182" s="1462"/>
      <c r="J182" s="1462"/>
      <c r="K182" s="1463"/>
      <c r="L182" s="1465"/>
      <c r="M182" s="805" t="s">
        <v>759</v>
      </c>
      <c r="N182" s="770" t="s">
        <v>1138</v>
      </c>
      <c r="O182" s="770"/>
      <c r="P182" s="770"/>
      <c r="Q182" s="770"/>
      <c r="R182" s="770"/>
      <c r="S182" s="770"/>
      <c r="T182" s="770"/>
      <c r="U182" s="770"/>
      <c r="V182" s="770"/>
      <c r="W182" s="789">
        <v>5</v>
      </c>
      <c r="X182" s="790"/>
      <c r="Z182" s="792"/>
      <c r="AA182" s="805" t="s">
        <v>759</v>
      </c>
      <c r="AB182" s="770" t="s">
        <v>1138</v>
      </c>
      <c r="AC182" s="770"/>
      <c r="AD182" s="770"/>
      <c r="AE182" s="770"/>
      <c r="AF182" s="770"/>
      <c r="AG182" s="770"/>
      <c r="AH182" s="770"/>
      <c r="AI182" s="770"/>
      <c r="AJ182" s="770"/>
      <c r="AK182" s="789">
        <v>5</v>
      </c>
      <c r="AL182" s="790"/>
      <c r="AN182" s="792"/>
    </row>
    <row r="183" spans="2:40" x14ac:dyDescent="0.2">
      <c r="B183" s="1461"/>
      <c r="C183" s="1462"/>
      <c r="D183" s="1462"/>
      <c r="E183" s="1462"/>
      <c r="F183" s="1462"/>
      <c r="G183" s="1462"/>
      <c r="H183" s="1462"/>
      <c r="I183" s="1462"/>
      <c r="J183" s="1462"/>
      <c r="K183" s="1463"/>
      <c r="L183" s="1465"/>
      <c r="M183" s="805"/>
      <c r="N183" s="770"/>
      <c r="O183" s="770"/>
      <c r="P183" s="770"/>
      <c r="Q183" s="770"/>
      <c r="R183" s="770"/>
      <c r="S183" s="770"/>
      <c r="T183" s="770"/>
      <c r="U183" s="770"/>
      <c r="V183" s="770"/>
      <c r="W183" s="794"/>
      <c r="X183" s="788"/>
      <c r="Z183" s="792"/>
      <c r="AA183" s="805"/>
      <c r="AB183" s="770"/>
      <c r="AC183" s="770"/>
      <c r="AD183" s="770"/>
      <c r="AE183" s="770"/>
      <c r="AF183" s="770"/>
      <c r="AG183" s="770"/>
      <c r="AH183" s="770"/>
      <c r="AI183" s="770"/>
      <c r="AJ183" s="770"/>
      <c r="AK183" s="794"/>
      <c r="AL183" s="788"/>
      <c r="AN183" s="792"/>
    </row>
    <row r="184" spans="2:40" x14ac:dyDescent="0.2">
      <c r="B184" s="1461"/>
      <c r="C184" s="1462"/>
      <c r="D184" s="1462"/>
      <c r="E184" s="1462"/>
      <c r="F184" s="1462"/>
      <c r="G184" s="1462"/>
      <c r="H184" s="1462"/>
      <c r="I184" s="1462"/>
      <c r="J184" s="1462"/>
      <c r="K184" s="1463"/>
      <c r="L184" s="1465"/>
      <c r="M184" s="805" t="s">
        <v>762</v>
      </c>
      <c r="N184" s="770" t="s">
        <v>1137</v>
      </c>
      <c r="O184" s="770"/>
      <c r="P184" s="770"/>
      <c r="Q184" s="770"/>
      <c r="R184" s="770"/>
      <c r="S184" s="770"/>
      <c r="T184" s="770"/>
      <c r="U184" s="770"/>
      <c r="V184" s="770"/>
      <c r="W184" s="789">
        <v>6</v>
      </c>
      <c r="X184" s="790"/>
      <c r="Z184" s="792"/>
      <c r="AA184" s="805" t="s">
        <v>762</v>
      </c>
      <c r="AB184" s="770" t="s">
        <v>1137</v>
      </c>
      <c r="AC184" s="770"/>
      <c r="AD184" s="770"/>
      <c r="AE184" s="770"/>
      <c r="AF184" s="770"/>
      <c r="AG184" s="770"/>
      <c r="AH184" s="770"/>
      <c r="AI184" s="770"/>
      <c r="AJ184" s="770"/>
      <c r="AK184" s="789">
        <v>6</v>
      </c>
      <c r="AL184" s="790"/>
      <c r="AN184" s="792"/>
    </row>
    <row r="185" spans="2:40" x14ac:dyDescent="0.2">
      <c r="B185" s="1461"/>
      <c r="C185" s="1462"/>
      <c r="D185" s="1462"/>
      <c r="E185" s="1462"/>
      <c r="F185" s="1462"/>
      <c r="G185" s="1462"/>
      <c r="H185" s="1462"/>
      <c r="I185" s="1462"/>
      <c r="J185" s="1462"/>
      <c r="K185" s="1463"/>
      <c r="L185" s="1465"/>
      <c r="M185" s="805"/>
      <c r="N185" s="770"/>
      <c r="O185" s="770"/>
      <c r="P185" s="770"/>
      <c r="Q185" s="770"/>
      <c r="R185" s="770"/>
      <c r="S185" s="770"/>
      <c r="T185" s="770"/>
      <c r="U185" s="770"/>
      <c r="V185" s="770"/>
      <c r="W185" s="770"/>
      <c r="X185" s="770"/>
      <c r="Z185" s="792"/>
      <c r="AA185" s="805"/>
      <c r="AB185" s="770"/>
      <c r="AC185" s="770"/>
      <c r="AD185" s="770"/>
      <c r="AE185" s="770"/>
      <c r="AF185" s="770"/>
      <c r="AG185" s="770"/>
      <c r="AH185" s="770"/>
      <c r="AI185" s="770"/>
      <c r="AJ185" s="770"/>
      <c r="AK185" s="770"/>
      <c r="AL185" s="770"/>
      <c r="AN185" s="792"/>
    </row>
    <row r="186" spans="2:40" x14ac:dyDescent="0.2">
      <c r="B186" s="1461"/>
      <c r="C186" s="1462"/>
      <c r="D186" s="1462"/>
      <c r="E186" s="1462"/>
      <c r="F186" s="1462"/>
      <c r="G186" s="1462"/>
      <c r="H186" s="1462"/>
      <c r="I186" s="1462"/>
      <c r="J186" s="1462"/>
      <c r="K186" s="1463"/>
      <c r="L186" s="1465"/>
      <c r="M186" s="805" t="s">
        <v>778</v>
      </c>
      <c r="N186" s="770" t="s">
        <v>1136</v>
      </c>
      <c r="O186" s="770"/>
      <c r="P186" s="770"/>
      <c r="Q186" s="770"/>
      <c r="R186" s="770"/>
      <c r="S186" s="770"/>
      <c r="T186" s="770"/>
      <c r="U186" s="770"/>
      <c r="V186" s="770"/>
      <c r="W186" s="789">
        <v>7</v>
      </c>
      <c r="X186" s="790"/>
      <c r="Z186" s="792"/>
      <c r="AA186" s="805" t="s">
        <v>778</v>
      </c>
      <c r="AB186" s="770" t="s">
        <v>1136</v>
      </c>
      <c r="AC186" s="770"/>
      <c r="AD186" s="770"/>
      <c r="AE186" s="770"/>
      <c r="AF186" s="770"/>
      <c r="AG186" s="770"/>
      <c r="AH186" s="770"/>
      <c r="AI186" s="770"/>
      <c r="AJ186" s="770"/>
      <c r="AK186" s="789">
        <v>7</v>
      </c>
      <c r="AL186" s="790"/>
      <c r="AN186" s="792"/>
    </row>
    <row r="187" spans="2:40" x14ac:dyDescent="0.2">
      <c r="B187" s="1461"/>
      <c r="C187" s="1462"/>
      <c r="D187" s="1462"/>
      <c r="E187" s="1462"/>
      <c r="F187" s="1462"/>
      <c r="G187" s="1462"/>
      <c r="H187" s="1462"/>
      <c r="I187" s="1462"/>
      <c r="J187" s="1462"/>
      <c r="K187" s="1463"/>
      <c r="L187" s="1465"/>
      <c r="M187" s="805"/>
      <c r="N187" s="770"/>
      <c r="O187" s="770"/>
      <c r="P187" s="770"/>
      <c r="Q187" s="770"/>
      <c r="R187" s="770"/>
      <c r="S187" s="770" t="s">
        <v>798</v>
      </c>
      <c r="T187" s="770"/>
      <c r="U187" s="770"/>
      <c r="V187" s="770"/>
      <c r="W187" s="770"/>
      <c r="X187" s="770"/>
      <c r="Z187" s="792"/>
      <c r="AA187" s="805"/>
      <c r="AB187" s="770"/>
      <c r="AC187" s="770"/>
      <c r="AD187" s="770"/>
      <c r="AE187" s="770"/>
      <c r="AF187" s="770"/>
      <c r="AG187" s="770" t="s">
        <v>798</v>
      </c>
      <c r="AH187" s="770"/>
      <c r="AI187" s="770"/>
      <c r="AJ187" s="770"/>
      <c r="AK187" s="770"/>
      <c r="AL187" s="770"/>
      <c r="AN187" s="792"/>
    </row>
    <row r="188" spans="2:40" x14ac:dyDescent="0.2">
      <c r="B188" s="1461"/>
      <c r="C188" s="1462"/>
      <c r="D188" s="1462"/>
      <c r="E188" s="1462"/>
      <c r="F188" s="1462"/>
      <c r="G188" s="1462"/>
      <c r="H188" s="1462"/>
      <c r="I188" s="1462"/>
      <c r="J188" s="1462"/>
      <c r="K188" s="1463"/>
      <c r="L188" s="1465"/>
      <c r="M188" s="805" t="s">
        <v>780</v>
      </c>
      <c r="N188" s="770" t="s">
        <v>1135</v>
      </c>
      <c r="O188" s="770" t="s">
        <v>1134</v>
      </c>
      <c r="P188" s="770"/>
      <c r="Q188" s="770"/>
      <c r="R188" s="770"/>
      <c r="S188" s="770"/>
      <c r="T188" s="770"/>
      <c r="U188" s="770"/>
      <c r="V188" s="770"/>
      <c r="W188" s="789">
        <v>8</v>
      </c>
      <c r="X188" s="790"/>
      <c r="Z188" s="792"/>
      <c r="AA188" s="805" t="s">
        <v>780</v>
      </c>
      <c r="AB188" s="770" t="s">
        <v>1135</v>
      </c>
      <c r="AC188" s="770" t="s">
        <v>1134</v>
      </c>
      <c r="AD188" s="770"/>
      <c r="AE188" s="770"/>
      <c r="AF188" s="770"/>
      <c r="AG188" s="770"/>
      <c r="AH188" s="770"/>
      <c r="AI188" s="770"/>
      <c r="AJ188" s="770"/>
      <c r="AK188" s="789">
        <v>8</v>
      </c>
      <c r="AL188" s="790"/>
      <c r="AN188" s="792"/>
    </row>
    <row r="189" spans="2:40" ht="13.5" thickBot="1" x14ac:dyDescent="0.25">
      <c r="B189" s="1461"/>
      <c r="C189" s="1462"/>
      <c r="D189" s="1462"/>
      <c r="E189" s="1462"/>
      <c r="F189" s="1462"/>
      <c r="G189" s="1462"/>
      <c r="H189" s="1462"/>
      <c r="I189" s="1462"/>
      <c r="J189" s="1462"/>
      <c r="K189" s="1463"/>
      <c r="L189" s="1465"/>
      <c r="M189" s="805"/>
      <c r="N189" s="770"/>
      <c r="O189" s="770"/>
      <c r="P189" s="770"/>
      <c r="Q189" s="770"/>
      <c r="R189" s="770"/>
      <c r="S189" s="770"/>
      <c r="T189" s="770"/>
      <c r="U189" s="770"/>
      <c r="V189" s="770"/>
      <c r="W189" s="770"/>
      <c r="X189" s="794"/>
      <c r="Y189" s="788"/>
      <c r="Z189" s="792"/>
      <c r="AA189" s="805"/>
      <c r="AB189" s="770"/>
      <c r="AC189" s="770"/>
      <c r="AD189" s="770"/>
      <c r="AE189" s="770"/>
      <c r="AF189" s="770"/>
      <c r="AG189" s="770"/>
      <c r="AH189" s="770"/>
      <c r="AI189" s="770"/>
      <c r="AJ189" s="770"/>
      <c r="AK189" s="770"/>
      <c r="AL189" s="794"/>
      <c r="AM189" s="788"/>
      <c r="AN189" s="792"/>
    </row>
    <row r="190" spans="2:40" ht="12.75" customHeight="1" x14ac:dyDescent="0.2">
      <c r="B190" s="778"/>
      <c r="C190" s="783"/>
      <c r="D190" s="783"/>
      <c r="E190" s="783"/>
      <c r="F190" s="783"/>
      <c r="G190" s="783"/>
      <c r="H190" s="783"/>
      <c r="I190" s="783"/>
      <c r="J190" s="783"/>
      <c r="K190" s="882"/>
      <c r="L190" s="1464">
        <f>+L171+1</f>
        <v>15</v>
      </c>
      <c r="M190" s="829"/>
      <c r="N190" s="780"/>
      <c r="O190" s="780"/>
      <c r="P190" s="780"/>
      <c r="Q190" s="780"/>
      <c r="R190" s="780"/>
      <c r="S190" s="780"/>
      <c r="T190" s="780"/>
      <c r="U190" s="780"/>
      <c r="V190" s="780"/>
      <c r="W190" s="883"/>
      <c r="X190" s="803"/>
      <c r="Y190" s="783"/>
      <c r="Z190" s="784"/>
      <c r="AA190" s="829"/>
      <c r="AB190" s="780"/>
      <c r="AC190" s="780"/>
      <c r="AD190" s="780"/>
      <c r="AE190" s="780"/>
      <c r="AF190" s="780"/>
      <c r="AG190" s="780"/>
      <c r="AH190" s="780"/>
      <c r="AI190" s="780"/>
      <c r="AJ190" s="780"/>
      <c r="AK190" s="883"/>
      <c r="AL190" s="803"/>
      <c r="AM190" s="783"/>
      <c r="AN190" s="784"/>
    </row>
    <row r="191" spans="2:40" ht="12.75" customHeight="1" x14ac:dyDescent="0.2">
      <c r="B191" s="785"/>
      <c r="C191" s="1456" t="s">
        <v>1133</v>
      </c>
      <c r="D191" s="1456"/>
      <c r="E191" s="1456"/>
      <c r="F191" s="1456"/>
      <c r="G191" s="1456"/>
      <c r="H191" s="1456"/>
      <c r="I191" s="1456"/>
      <c r="J191" s="1456"/>
      <c r="K191" s="843"/>
      <c r="L191" s="1465"/>
      <c r="M191" s="787"/>
      <c r="N191" s="788" t="s">
        <v>1130</v>
      </c>
      <c r="O191" s="789">
        <v>1</v>
      </c>
      <c r="P191" s="790"/>
      <c r="Q191" s="795"/>
      <c r="R191" s="795"/>
      <c r="S191" s="795"/>
      <c r="T191" s="795"/>
      <c r="U191" s="795"/>
      <c r="V191" s="795"/>
      <c r="W191" s="844"/>
      <c r="X191" s="770"/>
      <c r="Y191" s="788"/>
      <c r="Z191" s="792"/>
      <c r="AA191" s="787"/>
      <c r="AB191" s="788" t="s">
        <v>1130</v>
      </c>
      <c r="AC191" s="789">
        <v>1</v>
      </c>
      <c r="AD191" s="790"/>
      <c r="AE191" s="795"/>
      <c r="AF191" s="795"/>
      <c r="AG191" s="795"/>
      <c r="AH191" s="795"/>
      <c r="AI191" s="795"/>
      <c r="AJ191" s="795"/>
      <c r="AK191" s="844"/>
      <c r="AL191" s="770"/>
      <c r="AM191" s="788"/>
      <c r="AN191" s="792"/>
    </row>
    <row r="192" spans="2:40" ht="12.75" customHeight="1" x14ac:dyDescent="0.2">
      <c r="B192" s="785"/>
      <c r="C192" s="1456"/>
      <c r="D192" s="1456"/>
      <c r="E192" s="1456"/>
      <c r="F192" s="1456"/>
      <c r="G192" s="1456"/>
      <c r="H192" s="1456"/>
      <c r="I192" s="1456"/>
      <c r="J192" s="1456"/>
      <c r="K192" s="843"/>
      <c r="L192" s="1465"/>
      <c r="M192" s="787"/>
      <c r="N192" s="788"/>
      <c r="O192" s="794"/>
      <c r="P192" s="788"/>
      <c r="Q192" s="795"/>
      <c r="R192" s="795"/>
      <c r="S192" s="795"/>
      <c r="T192" s="795"/>
      <c r="U192" s="795"/>
      <c r="V192" s="795"/>
      <c r="W192" s="844"/>
      <c r="X192" s="770"/>
      <c r="Y192" s="788"/>
      <c r="Z192" s="792"/>
      <c r="AA192" s="787"/>
      <c r="AB192" s="788"/>
      <c r="AC192" s="794"/>
      <c r="AD192" s="788"/>
      <c r="AE192" s="795"/>
      <c r="AF192" s="795"/>
      <c r="AG192" s="795"/>
      <c r="AH192" s="795"/>
      <c r="AI192" s="795"/>
      <c r="AJ192" s="795"/>
      <c r="AK192" s="844"/>
      <c r="AL192" s="770"/>
      <c r="AM192" s="788"/>
      <c r="AN192" s="792"/>
    </row>
    <row r="193" spans="2:40" ht="12.75" customHeight="1" x14ac:dyDescent="0.2">
      <c r="B193" s="785"/>
      <c r="C193" s="1456"/>
      <c r="D193" s="1456"/>
      <c r="E193" s="1456"/>
      <c r="F193" s="1456"/>
      <c r="G193" s="1456"/>
      <c r="H193" s="1456"/>
      <c r="I193" s="1456"/>
      <c r="J193" s="1456"/>
      <c r="K193" s="843"/>
      <c r="L193" s="1465"/>
      <c r="M193" s="787"/>
      <c r="N193" s="788"/>
      <c r="O193" s="794"/>
      <c r="P193" s="788"/>
      <c r="Q193" s="795"/>
      <c r="R193" s="795"/>
      <c r="S193" s="795"/>
      <c r="T193" s="795"/>
      <c r="U193" s="795"/>
      <c r="V193" s="795"/>
      <c r="W193" s="844"/>
      <c r="X193" s="794"/>
      <c r="Y193" s="788"/>
      <c r="Z193" s="792"/>
      <c r="AA193" s="787"/>
      <c r="AB193" s="788"/>
      <c r="AC193" s="794"/>
      <c r="AD193" s="788"/>
      <c r="AE193" s="795"/>
      <c r="AF193" s="795"/>
      <c r="AG193" s="795"/>
      <c r="AH193" s="795"/>
      <c r="AI193" s="795"/>
      <c r="AJ193" s="795"/>
      <c r="AK193" s="844"/>
      <c r="AL193" s="794"/>
      <c r="AM193" s="788"/>
      <c r="AN193" s="792"/>
    </row>
    <row r="194" spans="2:40" x14ac:dyDescent="0.2">
      <c r="B194" s="845"/>
      <c r="C194" s="1456"/>
      <c r="D194" s="1456"/>
      <c r="E194" s="1456"/>
      <c r="F194" s="1456"/>
      <c r="G194" s="1456"/>
      <c r="H194" s="1456"/>
      <c r="I194" s="1456"/>
      <c r="J194" s="1456"/>
      <c r="K194" s="846"/>
      <c r="L194" s="1465"/>
      <c r="M194" s="787"/>
      <c r="N194" s="788" t="s">
        <v>751</v>
      </c>
      <c r="O194" s="789">
        <v>2</v>
      </c>
      <c r="P194" s="790"/>
      <c r="Q194" s="844"/>
      <c r="R194" s="770"/>
      <c r="S194" s="844"/>
      <c r="T194" s="844"/>
      <c r="U194" s="844"/>
      <c r="V194" s="844"/>
      <c r="W194" s="844"/>
      <c r="X194" s="794"/>
      <c r="Y194" s="788"/>
      <c r="Z194" s="792"/>
      <c r="AA194" s="787"/>
      <c r="AB194" s="788" t="s">
        <v>751</v>
      </c>
      <c r="AC194" s="789">
        <v>2</v>
      </c>
      <c r="AD194" s="790"/>
      <c r="AE194" s="844"/>
      <c r="AF194" s="770"/>
      <c r="AG194" s="844"/>
      <c r="AH194" s="844"/>
      <c r="AI194" s="844"/>
      <c r="AJ194" s="844"/>
      <c r="AK194" s="844"/>
      <c r="AL194" s="794"/>
      <c r="AM194" s="788"/>
      <c r="AN194" s="792"/>
    </row>
    <row r="195" spans="2:40" ht="13.5" thickBot="1" x14ac:dyDescent="0.25">
      <c r="B195" s="884"/>
      <c r="C195" s="797"/>
      <c r="D195" s="797"/>
      <c r="E195" s="797"/>
      <c r="F195" s="797"/>
      <c r="G195" s="797"/>
      <c r="H195" s="797"/>
      <c r="I195" s="797"/>
      <c r="J195" s="797"/>
      <c r="K195" s="885"/>
      <c r="L195" s="1466"/>
      <c r="M195" s="819"/>
      <c r="N195" s="797"/>
      <c r="O195" s="814"/>
      <c r="P195" s="797"/>
      <c r="Q195" s="870"/>
      <c r="R195" s="798"/>
      <c r="S195" s="870"/>
      <c r="T195" s="870"/>
      <c r="U195" s="870"/>
      <c r="V195" s="870"/>
      <c r="W195" s="870"/>
      <c r="X195" s="814"/>
      <c r="Y195" s="797"/>
      <c r="Z195" s="799"/>
      <c r="AA195" s="819"/>
      <c r="AB195" s="797"/>
      <c r="AC195" s="814"/>
      <c r="AD195" s="797"/>
      <c r="AE195" s="870"/>
      <c r="AF195" s="798"/>
      <c r="AG195" s="870"/>
      <c r="AH195" s="870"/>
      <c r="AI195" s="870"/>
      <c r="AJ195" s="870"/>
      <c r="AK195" s="870"/>
      <c r="AL195" s="814"/>
      <c r="AM195" s="797"/>
      <c r="AN195" s="799"/>
    </row>
    <row r="196" spans="2:40" x14ac:dyDescent="0.2">
      <c r="AA196" s="775"/>
      <c r="AN196" s="770"/>
    </row>
    <row r="197" spans="2:40" ht="15.75" thickBot="1" x14ac:dyDescent="0.3">
      <c r="B197" s="776" t="s">
        <v>1132</v>
      </c>
      <c r="AA197" s="775"/>
      <c r="AN197" s="770"/>
    </row>
    <row r="198" spans="2:40" ht="12.75" customHeight="1" x14ac:dyDescent="0.2">
      <c r="B198" s="778"/>
      <c r="C198" s="1469" t="s">
        <v>1131</v>
      </c>
      <c r="D198" s="1469"/>
      <c r="E198" s="1469"/>
      <c r="F198" s="1469"/>
      <c r="G198" s="1469"/>
      <c r="H198" s="1469"/>
      <c r="I198" s="1469"/>
      <c r="J198" s="1469"/>
      <c r="K198" s="781"/>
      <c r="L198" s="1464">
        <f>+L190+1</f>
        <v>16</v>
      </c>
      <c r="M198" s="782"/>
      <c r="N198" s="783"/>
      <c r="O198" s="779"/>
      <c r="P198" s="779"/>
      <c r="Q198" s="779"/>
      <c r="R198" s="779"/>
      <c r="S198" s="779"/>
      <c r="T198" s="779"/>
      <c r="U198" s="779"/>
      <c r="V198" s="779"/>
      <c r="W198" s="779"/>
      <c r="X198" s="779"/>
      <c r="Y198" s="779"/>
      <c r="Z198" s="784"/>
      <c r="AA198" s="782"/>
      <c r="AB198" s="783"/>
      <c r="AC198" s="779"/>
      <c r="AD198" s="779"/>
      <c r="AE198" s="779"/>
      <c r="AF198" s="779"/>
      <c r="AG198" s="779"/>
      <c r="AH198" s="779"/>
      <c r="AI198" s="779"/>
      <c r="AJ198" s="779"/>
      <c r="AK198" s="779"/>
      <c r="AL198" s="779"/>
      <c r="AM198" s="779"/>
      <c r="AN198" s="784"/>
    </row>
    <row r="199" spans="2:40" ht="12.75" customHeight="1" x14ac:dyDescent="0.2">
      <c r="B199" s="785"/>
      <c r="C199" s="1456"/>
      <c r="D199" s="1456"/>
      <c r="E199" s="1456"/>
      <c r="F199" s="1456"/>
      <c r="G199" s="1456"/>
      <c r="H199" s="1456"/>
      <c r="I199" s="1456"/>
      <c r="J199" s="1456"/>
      <c r="K199" s="786"/>
      <c r="L199" s="1465"/>
      <c r="M199" s="805"/>
      <c r="N199" s="788" t="s">
        <v>1130</v>
      </c>
      <c r="Q199" s="770"/>
      <c r="R199" s="770"/>
      <c r="U199" s="789">
        <v>1</v>
      </c>
      <c r="V199" s="789"/>
      <c r="X199" s="770"/>
      <c r="Y199" s="770"/>
      <c r="Z199" s="792"/>
      <c r="AA199" s="805"/>
      <c r="AB199" s="788" t="s">
        <v>1130</v>
      </c>
      <c r="AE199" s="770"/>
      <c r="AF199" s="770"/>
      <c r="AI199" s="789">
        <v>1</v>
      </c>
      <c r="AJ199" s="789"/>
      <c r="AL199" s="770"/>
      <c r="AM199" s="770"/>
      <c r="AN199" s="792"/>
    </row>
    <row r="200" spans="2:40" ht="12.75" customHeight="1" x14ac:dyDescent="0.2">
      <c r="B200" s="785"/>
      <c r="C200" s="1456"/>
      <c r="D200" s="1456"/>
      <c r="E200" s="1456"/>
      <c r="F200" s="1456"/>
      <c r="G200" s="1456"/>
      <c r="H200" s="1456"/>
      <c r="I200" s="1456"/>
      <c r="J200" s="1456"/>
      <c r="K200" s="786"/>
      <c r="L200" s="1465"/>
      <c r="M200" s="787"/>
      <c r="N200" s="788"/>
      <c r="O200" s="794"/>
      <c r="P200" s="788"/>
      <c r="Q200" s="770"/>
      <c r="R200" s="770"/>
      <c r="U200" s="791"/>
      <c r="V200" s="791"/>
      <c r="X200" s="1455" t="s">
        <v>1102</v>
      </c>
      <c r="Y200" s="1455"/>
      <c r="Z200" s="792"/>
      <c r="AA200" s="787"/>
      <c r="AB200" s="788"/>
      <c r="AC200" s="794"/>
      <c r="AD200" s="788"/>
      <c r="AE200" s="770"/>
      <c r="AF200" s="770"/>
      <c r="AI200" s="791"/>
      <c r="AJ200" s="791"/>
      <c r="AL200" s="1455" t="str">
        <f>+X200</f>
        <v>Pase a capítulo P</v>
      </c>
      <c r="AM200" s="1455"/>
      <c r="AN200" s="792"/>
    </row>
    <row r="201" spans="2:40" x14ac:dyDescent="0.2">
      <c r="B201" s="785"/>
      <c r="C201" s="1456"/>
      <c r="D201" s="1456"/>
      <c r="E201" s="1456"/>
      <c r="F201" s="1456"/>
      <c r="G201" s="1456"/>
      <c r="H201" s="1456"/>
      <c r="I201" s="1456"/>
      <c r="J201" s="1456"/>
      <c r="K201" s="793"/>
      <c r="L201" s="1465"/>
      <c r="M201" s="787"/>
      <c r="N201" s="788" t="s">
        <v>751</v>
      </c>
      <c r="Q201" s="788"/>
      <c r="R201" s="788"/>
      <c r="U201" s="789">
        <v>2</v>
      </c>
      <c r="V201" s="789"/>
      <c r="X201" s="1455"/>
      <c r="Y201" s="1455"/>
      <c r="Z201" s="792"/>
      <c r="AA201" s="787"/>
      <c r="AB201" s="788" t="s">
        <v>751</v>
      </c>
      <c r="AE201" s="788"/>
      <c r="AF201" s="788"/>
      <c r="AI201" s="789">
        <v>2</v>
      </c>
      <c r="AJ201" s="789"/>
      <c r="AL201" s="1455"/>
      <c r="AM201" s="1455"/>
      <c r="AN201" s="792"/>
    </row>
    <row r="202" spans="2:40" x14ac:dyDescent="0.2">
      <c r="B202" s="785"/>
      <c r="C202" s="1456"/>
      <c r="D202" s="1456"/>
      <c r="E202" s="1456"/>
      <c r="F202" s="1456"/>
      <c r="G202" s="1456"/>
      <c r="H202" s="1456"/>
      <c r="I202" s="1456"/>
      <c r="J202" s="1456"/>
      <c r="K202" s="792"/>
      <c r="L202" s="1465"/>
      <c r="M202" s="787"/>
      <c r="Q202" s="770"/>
      <c r="R202" s="788"/>
      <c r="U202" s="788"/>
      <c r="V202" s="788"/>
      <c r="X202" s="1455"/>
      <c r="Y202" s="1455"/>
      <c r="Z202" s="792"/>
      <c r="AA202" s="787"/>
      <c r="AE202" s="770"/>
      <c r="AF202" s="788"/>
      <c r="AI202" s="788"/>
      <c r="AJ202" s="788"/>
      <c r="AL202" s="1455"/>
      <c r="AM202" s="1455"/>
      <c r="AN202" s="792"/>
    </row>
    <row r="203" spans="2:40" x14ac:dyDescent="0.2">
      <c r="B203" s="785"/>
      <c r="C203" s="1456"/>
      <c r="D203" s="1456"/>
      <c r="E203" s="1456"/>
      <c r="F203" s="1456"/>
      <c r="G203" s="1456"/>
      <c r="H203" s="1456"/>
      <c r="I203" s="1456"/>
      <c r="J203" s="1456"/>
      <c r="K203" s="792"/>
      <c r="L203" s="1465"/>
      <c r="M203" s="787"/>
      <c r="N203" s="772" t="s">
        <v>1129</v>
      </c>
      <c r="Q203" s="770"/>
      <c r="R203" s="788"/>
      <c r="U203" s="789">
        <v>3</v>
      </c>
      <c r="V203" s="789"/>
      <c r="X203" s="770"/>
      <c r="Y203" s="770"/>
      <c r="Z203" s="792"/>
      <c r="AA203" s="787"/>
      <c r="AB203" s="772" t="s">
        <v>1129</v>
      </c>
      <c r="AE203" s="770"/>
      <c r="AF203" s="788"/>
      <c r="AI203" s="789">
        <v>3</v>
      </c>
      <c r="AJ203" s="789"/>
      <c r="AL203" s="770"/>
      <c r="AM203" s="770"/>
      <c r="AN203" s="792"/>
    </row>
    <row r="204" spans="2:40" ht="13.5" thickBot="1" x14ac:dyDescent="0.25">
      <c r="B204" s="796"/>
      <c r="C204" s="1470"/>
      <c r="D204" s="1470"/>
      <c r="E204" s="1470"/>
      <c r="F204" s="1470"/>
      <c r="G204" s="1470"/>
      <c r="H204" s="1470"/>
      <c r="I204" s="1470"/>
      <c r="J204" s="1470"/>
      <c r="K204" s="799"/>
      <c r="L204" s="1466"/>
      <c r="M204" s="819"/>
      <c r="N204" s="797"/>
      <c r="O204" s="814"/>
      <c r="P204" s="797"/>
      <c r="Q204" s="797"/>
      <c r="R204" s="797"/>
      <c r="S204" s="797"/>
      <c r="T204" s="797"/>
      <c r="U204" s="798"/>
      <c r="V204" s="798"/>
      <c r="W204" s="798"/>
      <c r="X204" s="798"/>
      <c r="Y204" s="798"/>
      <c r="Z204" s="799"/>
      <c r="AA204" s="819"/>
      <c r="AB204" s="797"/>
      <c r="AC204" s="814"/>
      <c r="AD204" s="797"/>
      <c r="AE204" s="797"/>
      <c r="AF204" s="797"/>
      <c r="AG204" s="797"/>
      <c r="AH204" s="797"/>
      <c r="AI204" s="798"/>
      <c r="AJ204" s="798"/>
      <c r="AK204" s="798"/>
      <c r="AL204" s="798"/>
      <c r="AM204" s="798"/>
      <c r="AN204" s="799"/>
    </row>
  </sheetData>
  <mergeCells count="108">
    <mergeCell ref="AH13:AJ14"/>
    <mergeCell ref="L20:L28"/>
    <mergeCell ref="C23:J24"/>
    <mergeCell ref="L29:L33"/>
    <mergeCell ref="C30:J32"/>
    <mergeCell ref="L34:L38"/>
    <mergeCell ref="C35:I38"/>
    <mergeCell ref="N45:R45"/>
    <mergeCell ref="AB45:AF45"/>
    <mergeCell ref="AB52:AF53"/>
    <mergeCell ref="L5:L9"/>
    <mergeCell ref="C6:J7"/>
    <mergeCell ref="L10:L16"/>
    <mergeCell ref="C12:J15"/>
    <mergeCell ref="Q12:R13"/>
    <mergeCell ref="AE12:AF13"/>
    <mergeCell ref="T13:V14"/>
    <mergeCell ref="L39:L44"/>
    <mergeCell ref="C40:J41"/>
    <mergeCell ref="N40:O40"/>
    <mergeCell ref="AB40:AC40"/>
    <mergeCell ref="N42:R43"/>
    <mergeCell ref="W42:Y43"/>
    <mergeCell ref="AB42:AF43"/>
    <mergeCell ref="AK42:AM43"/>
    <mergeCell ref="D43:H43"/>
    <mergeCell ref="E55:I55"/>
    <mergeCell ref="N55:S56"/>
    <mergeCell ref="AB55:AG56"/>
    <mergeCell ref="N58:R58"/>
    <mergeCell ref="AB58:AF58"/>
    <mergeCell ref="L105:L120"/>
    <mergeCell ref="N118:Q120"/>
    <mergeCell ref="AB118:AE120"/>
    <mergeCell ref="N75:S76"/>
    <mergeCell ref="AB75:AG76"/>
    <mergeCell ref="AB65:AG66"/>
    <mergeCell ref="N70:S71"/>
    <mergeCell ref="AB70:AG71"/>
    <mergeCell ref="N97:R98"/>
    <mergeCell ref="AB97:AF98"/>
    <mergeCell ref="N102:S103"/>
    <mergeCell ref="AB102:AG103"/>
    <mergeCell ref="L48:L59"/>
    <mergeCell ref="N49:S50"/>
    <mergeCell ref="AB49:AG50"/>
    <mergeCell ref="C50:I52"/>
    <mergeCell ref="N52:R53"/>
    <mergeCell ref="L122:L129"/>
    <mergeCell ref="C125:I126"/>
    <mergeCell ref="N127:Q128"/>
    <mergeCell ref="AB127:AE128"/>
    <mergeCell ref="C77:J79"/>
    <mergeCell ref="E82:I82"/>
    <mergeCell ref="N82:S83"/>
    <mergeCell ref="AB82:AG83"/>
    <mergeCell ref="L60:L104"/>
    <mergeCell ref="N65:S66"/>
    <mergeCell ref="L130:L145"/>
    <mergeCell ref="N131:V131"/>
    <mergeCell ref="AB131:AJ131"/>
    <mergeCell ref="C133:J135"/>
    <mergeCell ref="N133:V133"/>
    <mergeCell ref="AB133:AJ133"/>
    <mergeCell ref="N144:P144"/>
    <mergeCell ref="AB144:AD144"/>
    <mergeCell ref="C154:I156"/>
    <mergeCell ref="N156:O156"/>
    <mergeCell ref="N135:V136"/>
    <mergeCell ref="AB135:AJ136"/>
    <mergeCell ref="E138:I138"/>
    <mergeCell ref="N140:U140"/>
    <mergeCell ref="AB140:AI140"/>
    <mergeCell ref="N142:U142"/>
    <mergeCell ref="AB142:AI142"/>
    <mergeCell ref="AB156:AC156"/>
    <mergeCell ref="AB147:AJ147"/>
    <mergeCell ref="C163:J164"/>
    <mergeCell ref="N163:T163"/>
    <mergeCell ref="AB163:AH163"/>
    <mergeCell ref="X164:Y165"/>
    <mergeCell ref="AL164:AM165"/>
    <mergeCell ref="C149:I152"/>
    <mergeCell ref="N151:T152"/>
    <mergeCell ref="AB151:AH152"/>
    <mergeCell ref="N158:U158"/>
    <mergeCell ref="AB158:AI158"/>
    <mergeCell ref="L160:L170"/>
    <mergeCell ref="N161:S161"/>
    <mergeCell ref="AB161:AG161"/>
    <mergeCell ref="L146:L159"/>
    <mergeCell ref="N147:V147"/>
    <mergeCell ref="AL200:AM202"/>
    <mergeCell ref="AB174:AJ175"/>
    <mergeCell ref="N177:V178"/>
    <mergeCell ref="AB177:AJ178"/>
    <mergeCell ref="E178:I178"/>
    <mergeCell ref="B179:K189"/>
    <mergeCell ref="L190:L195"/>
    <mergeCell ref="C191:J194"/>
    <mergeCell ref="L171:L189"/>
    <mergeCell ref="C172:J176"/>
    <mergeCell ref="N172:U172"/>
    <mergeCell ref="AB172:AI172"/>
    <mergeCell ref="N174:V175"/>
    <mergeCell ref="C198:J204"/>
    <mergeCell ref="L198:L204"/>
    <mergeCell ref="X200:Y202"/>
  </mergeCells>
  <pageMargins left="0.75" right="0.75" top="1" bottom="1" header="0" footer="0"/>
  <pageSetup scale="53" orientation="portrait" r:id="rId1"/>
  <headerFooter alignWithMargins="0"/>
  <rowBreaks count="2" manualBreakCount="2">
    <brk id="121" max="16383" man="1"/>
    <brk id="195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8"/>
  <sheetViews>
    <sheetView showGridLines="0" zoomScaleNormal="100" workbookViewId="0">
      <selection activeCell="B3" sqref="B3"/>
    </sheetView>
  </sheetViews>
  <sheetFormatPr baseColWidth="10" defaultColWidth="3.28515625" defaultRowHeight="12.75" x14ac:dyDescent="0.2"/>
  <cols>
    <col min="1" max="1" width="3.28515625" style="437"/>
    <col min="2" max="2" width="3.7109375" style="437" customWidth="1"/>
    <col min="3" max="6" width="3.28515625" style="437"/>
    <col min="7" max="7" width="3.140625" style="437" customWidth="1"/>
    <col min="8" max="10" width="3.28515625" style="437"/>
    <col min="11" max="11" width="4.28515625" style="437" customWidth="1"/>
    <col min="12" max="12" width="3.85546875" style="437" customWidth="1"/>
    <col min="13" max="14" width="3.28515625" style="437" customWidth="1"/>
    <col min="15" max="15" width="3.28515625" style="448" customWidth="1"/>
    <col min="16" max="19" width="3.28515625" style="445" customWidth="1"/>
    <col min="20" max="20" width="3.42578125" style="445" customWidth="1"/>
    <col min="21" max="28" width="3.28515625" style="445"/>
    <col min="29" max="29" width="7.7109375" style="445" customWidth="1"/>
    <col min="30" max="16384" width="3.28515625" style="445"/>
  </cols>
  <sheetData>
    <row r="1" spans="1:49" ht="13.5" thickBot="1" x14ac:dyDescent="0.25"/>
    <row r="2" spans="1:49" ht="33.75" customHeight="1" thickBot="1" x14ac:dyDescent="0.25">
      <c r="A2" s="416"/>
      <c r="B2" s="1489" t="s">
        <v>1385</v>
      </c>
      <c r="C2" s="1490"/>
      <c r="D2" s="1490"/>
      <c r="E2" s="1490"/>
      <c r="F2" s="1490"/>
      <c r="G2" s="1490"/>
      <c r="H2" s="1490"/>
      <c r="I2" s="1490"/>
      <c r="J2" s="1490"/>
      <c r="K2" s="1490"/>
      <c r="L2" s="1490"/>
      <c r="M2" s="1490"/>
      <c r="N2" s="1490"/>
      <c r="O2" s="1490"/>
      <c r="P2" s="1490"/>
      <c r="Q2" s="1490"/>
      <c r="R2" s="1490"/>
      <c r="S2" s="1490"/>
      <c r="T2" s="1490"/>
      <c r="U2" s="1490"/>
      <c r="V2" s="1490"/>
      <c r="W2" s="1490"/>
      <c r="X2" s="1490"/>
      <c r="Y2" s="1490"/>
      <c r="Z2" s="1490"/>
      <c r="AA2" s="1490"/>
      <c r="AB2" s="1490"/>
      <c r="AC2" s="1490"/>
      <c r="AD2" s="1490"/>
      <c r="AE2" s="1490"/>
      <c r="AF2" s="1490"/>
      <c r="AG2" s="1490"/>
      <c r="AH2" s="1490"/>
      <c r="AI2" s="1490"/>
      <c r="AJ2" s="1490"/>
      <c r="AK2" s="1490"/>
      <c r="AL2" s="1490"/>
      <c r="AM2" s="1490"/>
      <c r="AN2" s="1490"/>
      <c r="AO2" s="1490"/>
      <c r="AP2" s="1490"/>
      <c r="AQ2" s="1490"/>
      <c r="AR2" s="1490"/>
      <c r="AS2" s="1490"/>
      <c r="AT2" s="1490"/>
      <c r="AU2" s="1490"/>
      <c r="AV2" s="1490"/>
      <c r="AW2" s="1491"/>
    </row>
    <row r="3" spans="1:49" s="437" customFormat="1" ht="14.25" customHeight="1" x14ac:dyDescent="0.2"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2"/>
      <c r="O3" s="453"/>
      <c r="P3" s="454"/>
      <c r="Q3" s="455"/>
      <c r="R3" s="455"/>
      <c r="S3" s="455"/>
      <c r="T3" s="455"/>
      <c r="U3" s="455"/>
      <c r="V3" s="455"/>
      <c r="W3" s="456"/>
      <c r="X3" s="456"/>
      <c r="Y3" s="456"/>
      <c r="Z3" s="457"/>
      <c r="AA3" s="451"/>
      <c r="AB3" s="451"/>
      <c r="AC3" s="451"/>
      <c r="AD3" s="451"/>
      <c r="AE3" s="451"/>
      <c r="AF3" s="452"/>
      <c r="AG3" s="450"/>
      <c r="AH3" s="451"/>
      <c r="AI3" s="451"/>
      <c r="AJ3" s="451"/>
      <c r="AK3" s="451"/>
      <c r="AL3" s="451"/>
      <c r="AM3" s="451"/>
      <c r="AN3" s="456"/>
      <c r="AO3" s="456"/>
      <c r="AP3" s="456"/>
      <c r="AQ3" s="457"/>
      <c r="AR3" s="451"/>
      <c r="AS3" s="451"/>
      <c r="AT3" s="451"/>
      <c r="AU3" s="451"/>
      <c r="AV3" s="451"/>
      <c r="AW3" s="452"/>
    </row>
    <row r="4" spans="1:49" s="437" customFormat="1" ht="14.25" customHeight="1" x14ac:dyDescent="0.2">
      <c r="B4" s="430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2"/>
      <c r="O4" s="433"/>
      <c r="P4" s="434"/>
      <c r="Q4" s="435"/>
      <c r="R4" s="435"/>
      <c r="S4" s="435"/>
      <c r="T4" s="435"/>
      <c r="U4" s="435"/>
      <c r="V4" s="435"/>
      <c r="W4" s="422"/>
      <c r="X4" s="422"/>
      <c r="Y4" s="422"/>
      <c r="Z4" s="429"/>
      <c r="AA4" s="431"/>
      <c r="AB4" s="431"/>
      <c r="AC4" s="431"/>
      <c r="AD4" s="431"/>
      <c r="AE4" s="431"/>
      <c r="AF4" s="432"/>
      <c r="AG4" s="430"/>
      <c r="AH4" s="431"/>
      <c r="AI4" s="431"/>
      <c r="AJ4" s="431"/>
      <c r="AK4" s="431"/>
      <c r="AL4" s="431"/>
      <c r="AM4" s="431"/>
      <c r="AN4" s="422"/>
      <c r="AO4" s="422"/>
      <c r="AP4" s="422"/>
      <c r="AQ4" s="429"/>
      <c r="AR4" s="431"/>
      <c r="AS4" s="431"/>
      <c r="AT4" s="431"/>
      <c r="AU4" s="431"/>
      <c r="AV4" s="431"/>
      <c r="AW4" s="432"/>
    </row>
    <row r="5" spans="1:49" ht="15" customHeight="1" x14ac:dyDescent="0.2">
      <c r="B5" s="430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2"/>
      <c r="O5" s="433"/>
      <c r="P5" s="434"/>
      <c r="Q5" s="435"/>
      <c r="R5" s="435"/>
      <c r="S5" s="435"/>
      <c r="T5" s="435"/>
      <c r="U5" s="435"/>
      <c r="V5" s="435"/>
      <c r="W5" s="435" t="s">
        <v>633</v>
      </c>
      <c r="X5" s="435"/>
      <c r="Y5" s="435"/>
      <c r="AA5" s="1066"/>
      <c r="AB5" s="1066"/>
      <c r="AC5" s="435"/>
      <c r="AD5" s="435"/>
      <c r="AE5" s="435"/>
      <c r="AF5" s="436"/>
      <c r="AG5" s="434"/>
      <c r="AH5" s="435"/>
      <c r="AI5" s="435"/>
      <c r="AJ5" s="435"/>
      <c r="AK5" s="435"/>
      <c r="AL5" s="435"/>
      <c r="AM5" s="435"/>
      <c r="AN5" s="435" t="s">
        <v>633</v>
      </c>
      <c r="AO5" s="435"/>
      <c r="AP5" s="435"/>
      <c r="AR5" s="1066"/>
      <c r="AS5" s="1066"/>
      <c r="AT5" s="435"/>
      <c r="AU5" s="435"/>
      <c r="AV5" s="435"/>
      <c r="AW5" s="436"/>
    </row>
    <row r="6" spans="1:49" s="437" customFormat="1" ht="13.5" customHeight="1" x14ac:dyDescent="0.2">
      <c r="A6" s="445"/>
      <c r="B6" s="434"/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6"/>
      <c r="O6" s="420"/>
      <c r="P6" s="430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2"/>
      <c r="AG6" s="430"/>
      <c r="AH6" s="431"/>
      <c r="AI6" s="431"/>
      <c r="AJ6" s="431"/>
      <c r="AK6" s="431"/>
      <c r="AL6" s="431"/>
      <c r="AM6" s="431"/>
      <c r="AN6" s="431"/>
      <c r="AO6" s="431"/>
      <c r="AP6" s="431"/>
      <c r="AQ6" s="431"/>
      <c r="AR6" s="431"/>
      <c r="AS6" s="431"/>
      <c r="AT6" s="431"/>
      <c r="AU6" s="431"/>
      <c r="AV6" s="431"/>
      <c r="AW6" s="432"/>
    </row>
    <row r="7" spans="1:49" s="437" customFormat="1" ht="16.5" customHeight="1" x14ac:dyDescent="0.2">
      <c r="B7" s="430"/>
      <c r="N7" s="438"/>
      <c r="O7" s="439"/>
      <c r="P7" s="440"/>
      <c r="Q7" s="421" t="s">
        <v>750</v>
      </c>
      <c r="R7" s="422"/>
      <c r="S7" s="423">
        <v>1</v>
      </c>
      <c r="T7" s="441"/>
      <c r="U7" s="431"/>
      <c r="V7" s="431"/>
      <c r="W7" s="431" t="s">
        <v>634</v>
      </c>
      <c r="X7" s="431"/>
      <c r="Y7" s="431"/>
      <c r="Z7" s="431"/>
      <c r="AA7" s="431"/>
      <c r="AB7" s="431"/>
      <c r="AC7" s="431"/>
      <c r="AD7" s="441"/>
      <c r="AE7" s="441"/>
      <c r="AF7" s="432"/>
      <c r="AG7" s="458"/>
      <c r="AH7" s="421" t="s">
        <v>750</v>
      </c>
      <c r="AI7" s="422"/>
      <c r="AJ7" s="423">
        <v>1</v>
      </c>
      <c r="AK7" s="441"/>
      <c r="AL7" s="431"/>
      <c r="AM7" s="431"/>
      <c r="AN7" s="431" t="s">
        <v>634</v>
      </c>
      <c r="AO7" s="431"/>
      <c r="AP7" s="431"/>
      <c r="AQ7" s="431"/>
      <c r="AR7" s="431"/>
      <c r="AS7" s="431"/>
      <c r="AT7" s="431"/>
      <c r="AU7" s="441"/>
      <c r="AV7" s="441"/>
      <c r="AW7" s="432"/>
    </row>
    <row r="8" spans="1:49" s="437" customFormat="1" ht="16.5" customHeight="1" x14ac:dyDescent="0.2">
      <c r="B8" s="430"/>
      <c r="N8" s="438"/>
      <c r="O8" s="439"/>
      <c r="P8" s="440"/>
      <c r="Q8" s="442"/>
      <c r="R8" s="442"/>
      <c r="S8" s="442"/>
      <c r="T8" s="424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2"/>
      <c r="AG8" s="458"/>
      <c r="AH8" s="443"/>
      <c r="AI8" s="443"/>
      <c r="AJ8" s="443"/>
      <c r="AK8" s="424"/>
      <c r="AL8" s="431"/>
      <c r="AM8" s="431"/>
      <c r="AN8" s="431"/>
      <c r="AO8" s="431"/>
      <c r="AP8" s="431"/>
      <c r="AQ8" s="431"/>
      <c r="AR8" s="431"/>
      <c r="AS8" s="431"/>
      <c r="AT8" s="431"/>
      <c r="AU8" s="431"/>
      <c r="AV8" s="431"/>
      <c r="AW8" s="432"/>
    </row>
    <row r="9" spans="1:49" ht="13.5" customHeight="1" x14ac:dyDescent="0.2">
      <c r="B9" s="430"/>
      <c r="C9" s="1492" t="s">
        <v>632</v>
      </c>
      <c r="D9" s="1492"/>
      <c r="E9" s="1492"/>
      <c r="F9" s="1492"/>
      <c r="G9" s="1492"/>
      <c r="H9" s="1492"/>
      <c r="I9" s="1492"/>
      <c r="J9" s="1492"/>
      <c r="K9" s="1492"/>
      <c r="L9" s="1492"/>
      <c r="M9" s="1492"/>
      <c r="N9" s="432"/>
      <c r="O9" s="433">
        <v>1</v>
      </c>
      <c r="P9" s="434"/>
      <c r="Q9" s="435"/>
      <c r="R9" s="435"/>
      <c r="S9" s="435"/>
      <c r="T9" s="435"/>
      <c r="U9" s="435"/>
      <c r="V9" s="435"/>
      <c r="W9" s="435" t="s">
        <v>635</v>
      </c>
      <c r="X9" s="435"/>
      <c r="Y9" s="435"/>
      <c r="Z9" s="435"/>
      <c r="AA9" s="435"/>
      <c r="AB9" s="435"/>
      <c r="AC9" s="435"/>
      <c r="AD9" s="1066"/>
      <c r="AE9" s="1066"/>
      <c r="AF9" s="436"/>
      <c r="AG9" s="434"/>
      <c r="AH9" s="435"/>
      <c r="AI9" s="435"/>
      <c r="AJ9" s="435"/>
      <c r="AK9" s="435"/>
      <c r="AL9" s="435"/>
      <c r="AM9" s="435"/>
      <c r="AN9" s="435" t="s">
        <v>635</v>
      </c>
      <c r="AO9" s="435"/>
      <c r="AP9" s="435"/>
      <c r="AQ9" s="435"/>
      <c r="AR9" s="435"/>
      <c r="AS9" s="435"/>
      <c r="AT9" s="435"/>
      <c r="AU9" s="1066"/>
      <c r="AV9" s="1066"/>
      <c r="AW9" s="436"/>
    </row>
    <row r="10" spans="1:49" s="437" customFormat="1" x14ac:dyDescent="0.2">
      <c r="A10" s="445"/>
      <c r="B10" s="434"/>
      <c r="C10" s="1493"/>
      <c r="D10" s="1493"/>
      <c r="E10" s="1493"/>
      <c r="F10" s="1493"/>
      <c r="G10" s="1493"/>
      <c r="H10" s="1493"/>
      <c r="I10" s="1493"/>
      <c r="J10" s="1493"/>
      <c r="K10" s="1493"/>
      <c r="L10" s="1493"/>
      <c r="M10" s="1493"/>
      <c r="N10" s="436"/>
      <c r="O10" s="420"/>
      <c r="P10" s="430"/>
      <c r="Q10" s="431"/>
      <c r="R10" s="431"/>
      <c r="S10" s="431"/>
      <c r="T10" s="431"/>
      <c r="U10" s="431"/>
      <c r="V10" s="431"/>
      <c r="W10" s="431"/>
      <c r="X10" s="431"/>
      <c r="Y10" s="431"/>
      <c r="Z10" s="431"/>
      <c r="AA10" s="431"/>
      <c r="AB10" s="431"/>
      <c r="AC10" s="431"/>
      <c r="AD10" s="431"/>
      <c r="AE10" s="431"/>
      <c r="AF10" s="432"/>
      <c r="AG10" s="430"/>
      <c r="AH10" s="431"/>
      <c r="AI10" s="431"/>
      <c r="AJ10" s="431"/>
      <c r="AK10" s="431"/>
      <c r="AL10" s="431"/>
      <c r="AM10" s="431"/>
      <c r="AN10" s="431"/>
      <c r="AO10" s="431"/>
      <c r="AP10" s="431"/>
      <c r="AQ10" s="431"/>
      <c r="AR10" s="431"/>
      <c r="AS10" s="431"/>
      <c r="AT10" s="431"/>
      <c r="AU10" s="431"/>
      <c r="AV10" s="431"/>
      <c r="AW10" s="432"/>
    </row>
    <row r="11" spans="1:49" ht="11.25" customHeight="1" x14ac:dyDescent="0.2">
      <c r="B11" s="430"/>
      <c r="C11" s="431"/>
      <c r="D11" s="431"/>
      <c r="E11" s="431"/>
      <c r="F11" s="431"/>
      <c r="G11" s="431"/>
      <c r="H11" s="431"/>
      <c r="I11" s="431"/>
      <c r="J11" s="431"/>
      <c r="K11" s="431"/>
      <c r="L11" s="431"/>
      <c r="M11" s="431"/>
      <c r="N11" s="432"/>
      <c r="O11" s="433"/>
      <c r="P11" s="434"/>
      <c r="Q11" s="435"/>
      <c r="R11" s="435"/>
      <c r="S11" s="435"/>
      <c r="T11" s="435"/>
      <c r="U11" s="435"/>
      <c r="V11" s="435"/>
      <c r="W11" s="435"/>
      <c r="X11" s="435"/>
      <c r="Y11" s="435"/>
      <c r="Z11" s="435"/>
      <c r="AA11" s="435"/>
      <c r="AB11" s="435"/>
      <c r="AC11" s="435"/>
      <c r="AD11" s="435"/>
      <c r="AE11" s="435"/>
      <c r="AF11" s="436"/>
      <c r="AG11" s="434"/>
      <c r="AH11" s="435"/>
      <c r="AI11" s="435"/>
      <c r="AJ11" s="435"/>
      <c r="AK11" s="435"/>
      <c r="AL11" s="435"/>
      <c r="AM11" s="435"/>
      <c r="AN11" s="435"/>
      <c r="AO11" s="435"/>
      <c r="AP11" s="435"/>
      <c r="AQ11" s="435"/>
      <c r="AR11" s="435"/>
      <c r="AS11" s="435"/>
      <c r="AT11" s="435"/>
      <c r="AU11" s="435"/>
      <c r="AV11" s="435"/>
      <c r="AW11" s="436"/>
    </row>
    <row r="12" spans="1:49" s="437" customFormat="1" ht="13.5" customHeight="1" x14ac:dyDescent="0.2">
      <c r="A12" s="445"/>
      <c r="B12" s="434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6"/>
      <c r="O12" s="420"/>
      <c r="P12" s="430"/>
      <c r="Q12" s="431" t="s">
        <v>751</v>
      </c>
      <c r="R12" s="431"/>
      <c r="S12" s="423">
        <v>2</v>
      </c>
      <c r="T12" s="441"/>
      <c r="U12" s="431"/>
      <c r="V12" s="431"/>
      <c r="W12" s="1497" t="s">
        <v>1102</v>
      </c>
      <c r="X12" s="1497"/>
      <c r="Y12" s="1497"/>
      <c r="Z12" s="1497"/>
      <c r="AA12" s="1497"/>
      <c r="AB12" s="431"/>
      <c r="AC12" s="431"/>
      <c r="AD12" s="431"/>
      <c r="AE12" s="431"/>
      <c r="AF12" s="432"/>
      <c r="AG12" s="430"/>
      <c r="AH12" s="431" t="s">
        <v>751</v>
      </c>
      <c r="AI12" s="431"/>
      <c r="AJ12" s="423">
        <v>2</v>
      </c>
      <c r="AK12" s="441"/>
      <c r="AL12" s="431"/>
      <c r="AM12" s="431"/>
      <c r="AN12" s="1497" t="str">
        <f>+W12</f>
        <v>Pase a capítulo P</v>
      </c>
      <c r="AO12" s="1497"/>
      <c r="AP12" s="1497"/>
      <c r="AQ12" s="1497"/>
      <c r="AR12" s="1497"/>
      <c r="AS12" s="431"/>
      <c r="AT12" s="431"/>
      <c r="AU12" s="431"/>
      <c r="AV12" s="431"/>
      <c r="AW12" s="432"/>
    </row>
    <row r="13" spans="1:49" ht="15" customHeight="1" x14ac:dyDescent="0.2">
      <c r="B13" s="430"/>
      <c r="C13" s="431"/>
      <c r="D13" s="431"/>
      <c r="E13" s="431"/>
      <c r="F13" s="431"/>
      <c r="G13" s="431"/>
      <c r="H13" s="431"/>
      <c r="I13" s="431"/>
      <c r="J13" s="431"/>
      <c r="K13" s="431"/>
      <c r="L13" s="431"/>
      <c r="M13" s="431"/>
      <c r="N13" s="432"/>
      <c r="O13" s="433"/>
      <c r="P13" s="434"/>
      <c r="Q13" s="435"/>
      <c r="R13" s="435"/>
      <c r="S13" s="435"/>
      <c r="T13" s="435"/>
      <c r="U13" s="435"/>
      <c r="V13" s="435"/>
      <c r="W13" s="507"/>
      <c r="X13" s="507"/>
      <c r="Y13" s="507"/>
      <c r="Z13" s="507"/>
      <c r="AA13" s="507"/>
      <c r="AB13" s="435"/>
      <c r="AC13" s="435"/>
      <c r="AD13" s="435"/>
      <c r="AE13" s="435"/>
      <c r="AF13" s="436"/>
      <c r="AG13" s="434"/>
      <c r="AH13" s="435"/>
      <c r="AI13" s="435"/>
      <c r="AJ13" s="435"/>
      <c r="AK13" s="435"/>
      <c r="AL13" s="435"/>
      <c r="AM13" s="435"/>
      <c r="AN13" s="507"/>
      <c r="AO13" s="507"/>
      <c r="AP13" s="507"/>
      <c r="AQ13" s="507"/>
      <c r="AR13" s="507"/>
      <c r="AS13" s="435"/>
      <c r="AT13" s="435"/>
      <c r="AU13" s="435"/>
      <c r="AV13" s="435"/>
      <c r="AW13" s="436"/>
    </row>
    <row r="14" spans="1:49" s="437" customFormat="1" ht="13.5" customHeight="1" thickBot="1" x14ac:dyDescent="0.25">
      <c r="A14" s="445"/>
      <c r="B14" s="459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1"/>
      <c r="O14" s="462"/>
      <c r="P14" s="463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5"/>
      <c r="AG14" s="463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5"/>
    </row>
    <row r="15" spans="1:49" ht="15.75" customHeight="1" x14ac:dyDescent="0.2">
      <c r="B15" s="450"/>
      <c r="C15" s="451"/>
      <c r="D15" s="451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66"/>
      <c r="P15" s="455"/>
      <c r="Q15" s="455"/>
      <c r="R15" s="455"/>
      <c r="S15" s="455"/>
      <c r="T15" s="467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68"/>
      <c r="AG15" s="455"/>
      <c r="AH15" s="455"/>
      <c r="AI15" s="455"/>
      <c r="AJ15" s="455"/>
      <c r="AK15" s="467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68"/>
    </row>
    <row r="16" spans="1:49" s="416" customFormat="1" ht="14.25" customHeight="1" x14ac:dyDescent="0.2">
      <c r="A16" s="445"/>
      <c r="B16" s="434"/>
      <c r="C16" s="435"/>
      <c r="D16" s="435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25"/>
      <c r="P16" s="431"/>
      <c r="Q16" s="421" t="s">
        <v>739</v>
      </c>
      <c r="R16" s="426"/>
      <c r="S16" s="426"/>
      <c r="T16" s="426"/>
      <c r="U16" s="426"/>
      <c r="V16" s="426"/>
      <c r="W16" s="426"/>
      <c r="X16" s="426"/>
      <c r="Y16" s="426"/>
      <c r="Z16" s="426"/>
      <c r="AA16" s="426"/>
      <c r="AB16" s="418"/>
      <c r="AC16" s="418"/>
      <c r="AD16" s="418"/>
      <c r="AE16" s="418"/>
      <c r="AF16" s="419"/>
      <c r="AG16" s="418"/>
      <c r="AH16" s="421" t="s">
        <v>739</v>
      </c>
      <c r="AI16" s="426"/>
      <c r="AJ16" s="426"/>
      <c r="AK16" s="426"/>
      <c r="AL16" s="426"/>
      <c r="AM16" s="426"/>
      <c r="AN16" s="426"/>
      <c r="AO16" s="426"/>
      <c r="AP16" s="426"/>
      <c r="AQ16" s="426"/>
      <c r="AR16" s="426"/>
      <c r="AS16" s="418"/>
      <c r="AT16" s="418"/>
      <c r="AU16" s="418"/>
      <c r="AV16" s="418"/>
      <c r="AW16" s="419"/>
    </row>
    <row r="17" spans="1:52" s="437" customFormat="1" x14ac:dyDescent="0.2">
      <c r="A17" s="416"/>
      <c r="B17" s="417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25"/>
      <c r="P17" s="431"/>
      <c r="Q17" s="431"/>
      <c r="R17" s="431"/>
      <c r="S17" s="431"/>
      <c r="T17" s="431"/>
      <c r="U17" s="431"/>
      <c r="V17" s="431"/>
      <c r="W17" s="431"/>
      <c r="AE17" s="431"/>
      <c r="AF17" s="432"/>
      <c r="AG17" s="431"/>
      <c r="AH17" s="431"/>
      <c r="AI17" s="431"/>
      <c r="AJ17" s="431"/>
      <c r="AK17" s="431"/>
      <c r="AL17" s="431"/>
      <c r="AS17" s="431"/>
      <c r="AT17" s="431"/>
      <c r="AU17" s="431"/>
      <c r="AV17" s="431"/>
      <c r="AW17" s="432"/>
    </row>
    <row r="18" spans="1:52" ht="14.25" customHeight="1" x14ac:dyDescent="0.2">
      <c r="B18" s="430"/>
      <c r="C18" s="1492" t="s">
        <v>631</v>
      </c>
      <c r="D18" s="1492"/>
      <c r="E18" s="1492"/>
      <c r="F18" s="1492"/>
      <c r="G18" s="1492"/>
      <c r="H18" s="1492"/>
      <c r="I18" s="1492"/>
      <c r="J18" s="1492"/>
      <c r="K18" s="1492"/>
      <c r="L18" s="1492"/>
      <c r="M18" s="1492"/>
      <c r="N18" s="431"/>
      <c r="O18" s="444"/>
      <c r="P18" s="435"/>
      <c r="Q18" s="435" t="s">
        <v>633</v>
      </c>
      <c r="R18" s="435"/>
      <c r="S18" s="435"/>
      <c r="U18" s="1066"/>
      <c r="V18" s="1066"/>
      <c r="X18" s="1494" t="s">
        <v>628</v>
      </c>
      <c r="Y18" s="1495"/>
      <c r="Z18" s="1495"/>
      <c r="AA18" s="1496"/>
      <c r="AB18" s="446" t="s">
        <v>629</v>
      </c>
      <c r="AC18" s="435"/>
      <c r="AD18" s="435"/>
      <c r="AE18" s="435"/>
      <c r="AF18" s="436"/>
      <c r="AG18" s="435"/>
      <c r="AH18" s="435" t="s">
        <v>633</v>
      </c>
      <c r="AI18" s="435"/>
      <c r="AJ18" s="435"/>
      <c r="AL18" s="1066"/>
      <c r="AM18" s="1066"/>
      <c r="AN18" s="435"/>
      <c r="AO18" s="1494" t="s">
        <v>628</v>
      </c>
      <c r="AP18" s="1495"/>
      <c r="AQ18" s="1495"/>
      <c r="AR18" s="1496"/>
      <c r="AS18" s="446" t="s">
        <v>629</v>
      </c>
      <c r="AT18" s="435"/>
      <c r="AU18" s="435"/>
      <c r="AV18" s="435"/>
      <c r="AW18" s="436"/>
    </row>
    <row r="19" spans="1:52" s="437" customFormat="1" ht="12.75" customHeight="1" x14ac:dyDescent="0.2">
      <c r="A19" s="445"/>
      <c r="B19" s="434"/>
      <c r="C19" s="1493"/>
      <c r="D19" s="1493"/>
      <c r="E19" s="1493"/>
      <c r="F19" s="1493"/>
      <c r="G19" s="1493"/>
      <c r="H19" s="1493"/>
      <c r="I19" s="1493"/>
      <c r="J19" s="1493"/>
      <c r="K19" s="1493"/>
      <c r="L19" s="1493"/>
      <c r="M19" s="1493"/>
      <c r="N19" s="435"/>
      <c r="O19" s="425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2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  <c r="AW19" s="432"/>
    </row>
    <row r="20" spans="1:52" ht="15" customHeight="1" x14ac:dyDescent="0.2">
      <c r="B20" s="430"/>
      <c r="C20" s="1492"/>
      <c r="D20" s="1492"/>
      <c r="E20" s="1492"/>
      <c r="F20" s="1492"/>
      <c r="G20" s="1492"/>
      <c r="H20" s="1492"/>
      <c r="I20" s="1492"/>
      <c r="J20" s="1492"/>
      <c r="K20" s="1492"/>
      <c r="L20" s="1492"/>
      <c r="M20" s="1492"/>
      <c r="N20" s="431"/>
      <c r="O20" s="444">
        <f>O9+1</f>
        <v>2</v>
      </c>
      <c r="P20" s="435"/>
      <c r="Q20" s="435" t="s">
        <v>634</v>
      </c>
      <c r="R20" s="435"/>
      <c r="S20" s="435"/>
      <c r="T20" s="435"/>
      <c r="U20" s="435"/>
      <c r="V20" s="435"/>
      <c r="W20" s="435"/>
      <c r="X20" s="1066"/>
      <c r="Y20" s="1066"/>
      <c r="Z20" s="435"/>
      <c r="AA20" s="435"/>
      <c r="AB20" s="435"/>
      <c r="AC20" s="435"/>
      <c r="AD20" s="435"/>
      <c r="AE20" s="435"/>
      <c r="AF20" s="436"/>
      <c r="AG20" s="435"/>
      <c r="AH20" s="435" t="s">
        <v>634</v>
      </c>
      <c r="AI20" s="435"/>
      <c r="AJ20" s="435"/>
      <c r="AK20" s="435"/>
      <c r="AL20" s="435"/>
      <c r="AM20" s="435"/>
      <c r="AN20" s="435"/>
      <c r="AO20" s="1066"/>
      <c r="AP20" s="1066"/>
      <c r="AQ20" s="435"/>
      <c r="AR20" s="435"/>
      <c r="AS20" s="435"/>
      <c r="AT20" s="435"/>
      <c r="AU20" s="435"/>
      <c r="AV20" s="435"/>
      <c r="AW20" s="436"/>
    </row>
    <row r="21" spans="1:52" s="437" customFormat="1" ht="13.5" customHeight="1" x14ac:dyDescent="0.2">
      <c r="A21" s="445"/>
      <c r="B21" s="434"/>
      <c r="C21" s="1493"/>
      <c r="D21" s="1493"/>
      <c r="E21" s="1493"/>
      <c r="F21" s="1493"/>
      <c r="G21" s="1493"/>
      <c r="H21" s="1493"/>
      <c r="I21" s="1493"/>
      <c r="J21" s="1493"/>
      <c r="K21" s="1493"/>
      <c r="L21" s="1493"/>
      <c r="M21" s="1493"/>
      <c r="N21" s="435"/>
      <c r="O21" s="425"/>
      <c r="P21" s="431"/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2"/>
      <c r="AG21" s="431"/>
      <c r="AH21" s="431"/>
      <c r="AI21" s="431"/>
      <c r="AJ21" s="431"/>
      <c r="AK21" s="431"/>
      <c r="AL21" s="431"/>
      <c r="AM21" s="431"/>
      <c r="AN21" s="431"/>
      <c r="AO21" s="431"/>
      <c r="AP21" s="431"/>
      <c r="AQ21" s="431"/>
      <c r="AR21" s="431"/>
      <c r="AS21" s="431"/>
      <c r="AT21" s="431"/>
      <c r="AU21" s="431"/>
      <c r="AV21" s="431"/>
      <c r="AW21" s="432"/>
    </row>
    <row r="22" spans="1:52" ht="11.25" customHeight="1" x14ac:dyDescent="0.2">
      <c r="B22" s="430"/>
      <c r="C22" s="431"/>
      <c r="D22" s="431"/>
      <c r="E22" s="431"/>
      <c r="F22" s="431"/>
      <c r="G22" s="431"/>
      <c r="H22" s="431"/>
      <c r="I22" s="431"/>
      <c r="J22" s="431"/>
      <c r="K22" s="431"/>
      <c r="L22" s="431"/>
      <c r="M22" s="431"/>
      <c r="N22" s="431"/>
      <c r="O22" s="444"/>
      <c r="P22" s="435"/>
      <c r="Q22" s="435" t="s">
        <v>635</v>
      </c>
      <c r="R22" s="435"/>
      <c r="S22" s="435"/>
      <c r="T22" s="435"/>
      <c r="U22" s="435"/>
      <c r="V22" s="435"/>
      <c r="W22" s="435"/>
      <c r="X22" s="1066"/>
      <c r="Y22" s="1066"/>
      <c r="Z22" s="435"/>
      <c r="AA22" s="435"/>
      <c r="AB22" s="435"/>
      <c r="AC22" s="435"/>
      <c r="AD22" s="435"/>
      <c r="AE22" s="435"/>
      <c r="AF22" s="436"/>
      <c r="AG22" s="435"/>
      <c r="AH22" s="435" t="s">
        <v>635</v>
      </c>
      <c r="AI22" s="435"/>
      <c r="AJ22" s="435"/>
      <c r="AK22" s="435"/>
      <c r="AL22" s="435"/>
      <c r="AM22" s="435"/>
      <c r="AN22" s="435"/>
      <c r="AO22" s="1066"/>
      <c r="AP22" s="1066"/>
      <c r="AQ22" s="435"/>
      <c r="AR22" s="435"/>
      <c r="AS22" s="435"/>
      <c r="AT22" s="435"/>
      <c r="AU22" s="435"/>
      <c r="AV22" s="435"/>
      <c r="AW22" s="436"/>
      <c r="AZ22" s="719"/>
    </row>
    <row r="23" spans="1:52" s="437" customFormat="1" ht="12.75" customHeight="1" x14ac:dyDescent="0.2">
      <c r="A23" s="445"/>
      <c r="B23" s="434"/>
      <c r="C23" s="435"/>
      <c r="D23" s="435"/>
      <c r="E23" s="435"/>
      <c r="F23" s="435"/>
      <c r="G23" s="435"/>
      <c r="H23" s="435"/>
      <c r="I23" s="435"/>
      <c r="J23" s="435"/>
      <c r="K23" s="435"/>
      <c r="L23" s="435"/>
      <c r="M23" s="435"/>
      <c r="N23" s="435"/>
      <c r="O23" s="425"/>
      <c r="P23" s="431"/>
      <c r="Q23" s="431"/>
      <c r="R23" s="431"/>
      <c r="S23" s="431"/>
      <c r="T23" s="431"/>
      <c r="U23" s="431"/>
      <c r="V23" s="431"/>
      <c r="W23" s="431"/>
      <c r="X23" s="431"/>
      <c r="Y23" s="431"/>
      <c r="Z23" s="431"/>
      <c r="AA23" s="431"/>
      <c r="AB23" s="431"/>
      <c r="AC23" s="431"/>
      <c r="AD23" s="431"/>
      <c r="AE23" s="431"/>
      <c r="AF23" s="432"/>
      <c r="AG23" s="431"/>
      <c r="AH23" s="431"/>
      <c r="AI23" s="431"/>
      <c r="AJ23" s="431"/>
      <c r="AK23" s="431"/>
      <c r="AL23" s="431"/>
      <c r="AM23" s="431"/>
      <c r="AN23" s="431"/>
      <c r="AO23" s="431"/>
      <c r="AP23" s="431"/>
      <c r="AQ23" s="431"/>
      <c r="AR23" s="431"/>
      <c r="AS23" s="431"/>
      <c r="AT23" s="431"/>
      <c r="AU23" s="431"/>
      <c r="AV23" s="431"/>
      <c r="AW23" s="432"/>
    </row>
    <row r="24" spans="1:52" x14ac:dyDescent="0.2">
      <c r="B24" s="430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431"/>
      <c r="O24" s="444"/>
      <c r="P24" s="435"/>
      <c r="Q24" s="435"/>
      <c r="R24" s="435"/>
      <c r="S24" s="435"/>
      <c r="T24" s="435"/>
      <c r="U24" s="435"/>
      <c r="V24" s="435"/>
      <c r="W24" s="435"/>
      <c r="X24" s="435"/>
      <c r="Y24" s="435"/>
      <c r="Z24" s="435"/>
      <c r="AA24" s="435"/>
      <c r="AB24" s="435"/>
      <c r="AC24" s="435"/>
      <c r="AD24" s="435"/>
      <c r="AE24" s="435"/>
      <c r="AF24" s="436"/>
      <c r="AG24" s="435"/>
      <c r="AH24" s="435"/>
      <c r="AI24" s="435"/>
      <c r="AJ24" s="435"/>
      <c r="AK24" s="435"/>
      <c r="AL24" s="435"/>
      <c r="AM24" s="435"/>
      <c r="AN24" s="435"/>
      <c r="AO24" s="435"/>
      <c r="AP24" s="435"/>
      <c r="AQ24" s="435"/>
      <c r="AR24" s="435"/>
      <c r="AS24" s="435"/>
      <c r="AT24" s="435"/>
      <c r="AU24" s="435"/>
      <c r="AV24" s="435"/>
      <c r="AW24" s="436"/>
    </row>
    <row r="25" spans="1:52" s="437" customFormat="1" ht="15" customHeight="1" x14ac:dyDescent="0.2">
      <c r="A25" s="445"/>
      <c r="B25" s="434"/>
      <c r="C25" s="435"/>
      <c r="D25" s="435"/>
      <c r="E25" s="435"/>
      <c r="F25" s="435"/>
      <c r="G25" s="435"/>
      <c r="H25" s="435"/>
      <c r="I25" s="435"/>
      <c r="J25" s="435"/>
      <c r="K25" s="435"/>
      <c r="L25" s="435"/>
      <c r="M25" s="435"/>
      <c r="N25" s="435"/>
      <c r="O25" s="425"/>
      <c r="P25" s="431"/>
      <c r="Q25" s="421" t="s">
        <v>255</v>
      </c>
      <c r="R25" s="422"/>
      <c r="S25" s="422"/>
      <c r="T25" s="431"/>
      <c r="U25" s="423">
        <v>9</v>
      </c>
      <c r="V25" s="441"/>
      <c r="W25" s="431"/>
      <c r="X25" s="431"/>
      <c r="Y25" s="431"/>
      <c r="Z25" s="431"/>
      <c r="AA25" s="431"/>
      <c r="AB25" s="431"/>
      <c r="AC25" s="431"/>
      <c r="AD25" s="431"/>
      <c r="AE25" s="431"/>
      <c r="AF25" s="432"/>
      <c r="AG25" s="431"/>
      <c r="AH25" s="421" t="s">
        <v>255</v>
      </c>
      <c r="AI25" s="422"/>
      <c r="AJ25" s="422"/>
      <c r="AK25" s="431"/>
      <c r="AL25" s="423">
        <v>9</v>
      </c>
      <c r="AM25" s="441"/>
      <c r="AN25" s="431"/>
      <c r="AO25" s="431"/>
      <c r="AP25" s="431"/>
      <c r="AQ25" s="431"/>
      <c r="AR25" s="431"/>
      <c r="AS25" s="431"/>
      <c r="AT25" s="431"/>
      <c r="AU25" s="431"/>
      <c r="AV25" s="431"/>
      <c r="AW25" s="432"/>
    </row>
    <row r="26" spans="1:52" ht="15.75" customHeight="1" x14ac:dyDescent="0.2">
      <c r="B26" s="430"/>
      <c r="C26" s="431"/>
      <c r="D26" s="431"/>
      <c r="E26" s="431"/>
      <c r="F26" s="431"/>
      <c r="G26" s="431"/>
      <c r="H26" s="431"/>
      <c r="I26" s="431"/>
      <c r="J26" s="431"/>
      <c r="K26" s="431"/>
      <c r="L26" s="431"/>
      <c r="M26" s="431"/>
      <c r="N26" s="431"/>
      <c r="O26" s="444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435"/>
      <c r="AC26" s="435"/>
      <c r="AD26" s="435"/>
      <c r="AE26" s="435"/>
      <c r="AF26" s="436"/>
      <c r="AG26" s="435"/>
      <c r="AH26" s="435"/>
      <c r="AI26" s="435"/>
      <c r="AJ26" s="435"/>
      <c r="AK26" s="435"/>
      <c r="AL26" s="435"/>
      <c r="AM26" s="435"/>
      <c r="AN26" s="435"/>
      <c r="AO26" s="435"/>
      <c r="AP26" s="435"/>
      <c r="AQ26" s="435"/>
      <c r="AR26" s="435"/>
      <c r="AS26" s="435"/>
      <c r="AT26" s="435"/>
      <c r="AU26" s="435"/>
      <c r="AV26" s="435"/>
      <c r="AW26" s="436"/>
    </row>
    <row r="27" spans="1:52" s="437" customFormat="1" ht="15.75" customHeight="1" thickBot="1" x14ac:dyDescent="0.25">
      <c r="A27" s="445"/>
      <c r="B27" s="459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9"/>
      <c r="P27" s="464"/>
      <c r="Q27" s="464"/>
      <c r="R27" s="464"/>
      <c r="S27" s="464"/>
      <c r="T27" s="470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E27" s="464"/>
      <c r="AF27" s="465"/>
      <c r="AG27" s="464"/>
      <c r="AH27" s="464"/>
      <c r="AI27" s="464"/>
      <c r="AJ27" s="464"/>
      <c r="AK27" s="470"/>
      <c r="AL27" s="464"/>
      <c r="AM27" s="464"/>
      <c r="AN27" s="464"/>
      <c r="AO27" s="464"/>
      <c r="AP27" s="464"/>
      <c r="AQ27" s="464"/>
      <c r="AR27" s="464"/>
      <c r="AS27" s="464"/>
      <c r="AT27" s="464"/>
      <c r="AU27" s="464"/>
      <c r="AV27" s="464"/>
      <c r="AW27" s="465"/>
    </row>
    <row r="28" spans="1:52" ht="18.75" customHeight="1" x14ac:dyDescent="0.2">
      <c r="B28" s="450"/>
      <c r="C28" s="451"/>
      <c r="D28" s="451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466"/>
      <c r="P28" s="455"/>
      <c r="Q28" s="455"/>
      <c r="R28" s="455"/>
      <c r="S28" s="455"/>
      <c r="T28" s="455"/>
      <c r="U28" s="455"/>
      <c r="V28" s="455"/>
      <c r="W28" s="455"/>
      <c r="X28" s="455"/>
      <c r="Y28" s="455"/>
      <c r="Z28" s="455"/>
      <c r="AA28" s="455"/>
      <c r="AB28" s="455"/>
      <c r="AC28" s="455"/>
      <c r="AD28" s="455"/>
      <c r="AE28" s="455"/>
      <c r="AF28" s="468"/>
      <c r="AG28" s="455"/>
      <c r="AH28" s="455"/>
      <c r="AI28" s="455"/>
      <c r="AJ28" s="455"/>
      <c r="AK28" s="455"/>
      <c r="AL28" s="455"/>
      <c r="AM28" s="455"/>
      <c r="AN28" s="455"/>
      <c r="AO28" s="455"/>
      <c r="AP28" s="455"/>
      <c r="AQ28" s="455"/>
      <c r="AR28" s="455"/>
      <c r="AS28" s="455"/>
      <c r="AT28" s="455"/>
      <c r="AU28" s="455"/>
      <c r="AV28" s="455"/>
      <c r="AW28" s="468"/>
    </row>
    <row r="29" spans="1:52" s="437" customFormat="1" ht="15" customHeight="1" x14ac:dyDescent="0.2">
      <c r="A29" s="445"/>
      <c r="B29" s="434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25"/>
      <c r="P29" s="431"/>
      <c r="Q29" s="431"/>
      <c r="R29" s="431"/>
      <c r="S29" s="431"/>
      <c r="T29" s="431"/>
      <c r="U29" s="431"/>
      <c r="V29" s="431"/>
      <c r="W29" s="431"/>
      <c r="X29" s="431"/>
      <c r="Y29" s="431"/>
      <c r="Z29" s="431"/>
      <c r="AA29" s="431"/>
      <c r="AB29" s="431"/>
      <c r="AC29" s="431"/>
      <c r="AD29" s="431"/>
      <c r="AE29" s="431"/>
      <c r="AF29" s="432"/>
      <c r="AG29" s="431"/>
      <c r="AH29" s="431"/>
      <c r="AI29" s="431"/>
      <c r="AJ29" s="431"/>
      <c r="AK29" s="431"/>
      <c r="AL29" s="431"/>
      <c r="AM29" s="431"/>
      <c r="AN29" s="431"/>
      <c r="AO29" s="431"/>
      <c r="AP29" s="431"/>
      <c r="AQ29" s="431"/>
      <c r="AR29" s="431"/>
      <c r="AS29" s="431"/>
      <c r="AT29" s="431"/>
      <c r="AU29" s="431"/>
      <c r="AV29" s="431"/>
      <c r="AW29" s="432"/>
    </row>
    <row r="30" spans="1:52" s="437" customFormat="1" ht="12.75" customHeight="1" x14ac:dyDescent="0.2">
      <c r="B30" s="430"/>
      <c r="C30" s="431"/>
      <c r="D30" s="431"/>
      <c r="E30" s="431"/>
      <c r="F30" s="431"/>
      <c r="G30" s="431"/>
      <c r="H30" s="431"/>
      <c r="I30" s="431"/>
      <c r="J30" s="431"/>
      <c r="K30" s="431"/>
      <c r="L30" s="431"/>
      <c r="M30" s="431"/>
      <c r="N30" s="431"/>
      <c r="O30" s="444"/>
      <c r="P30" s="435"/>
      <c r="Q30" s="435"/>
      <c r="R30" s="1493" t="s">
        <v>636</v>
      </c>
      <c r="S30" s="1493"/>
      <c r="T30" s="435"/>
      <c r="U30" s="435"/>
      <c r="V30" s="445"/>
      <c r="W30" s="471"/>
      <c r="X30" s="471"/>
      <c r="Y30" s="471"/>
      <c r="Z30" s="471"/>
      <c r="AA30" s="435"/>
      <c r="AB30" s="435"/>
      <c r="AC30" s="435"/>
      <c r="AD30" s="435"/>
      <c r="AE30" s="435"/>
      <c r="AF30" s="436"/>
      <c r="AG30" s="435"/>
      <c r="AH30" s="435"/>
      <c r="AI30" s="1493" t="s">
        <v>636</v>
      </c>
      <c r="AJ30" s="1493"/>
      <c r="AK30" s="435"/>
      <c r="AL30" s="435"/>
      <c r="AM30" s="445"/>
      <c r="AN30" s="471"/>
      <c r="AO30" s="471"/>
      <c r="AP30" s="471"/>
      <c r="AQ30" s="471"/>
      <c r="AR30" s="435"/>
      <c r="AS30" s="435"/>
      <c r="AT30" s="435"/>
      <c r="AU30" s="435"/>
      <c r="AV30" s="435"/>
      <c r="AW30" s="436"/>
    </row>
    <row r="31" spans="1:52" x14ac:dyDescent="0.2">
      <c r="B31" s="434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/>
      <c r="N31" s="435"/>
      <c r="O31" s="425"/>
      <c r="P31" s="431"/>
      <c r="Q31" s="431"/>
      <c r="R31" s="431"/>
      <c r="S31" s="431"/>
      <c r="T31" s="431"/>
      <c r="U31" s="431"/>
      <c r="V31" s="431"/>
      <c r="W31" s="431"/>
      <c r="X31" s="431"/>
      <c r="Y31" s="431"/>
      <c r="Z31" s="431"/>
      <c r="AA31" s="431"/>
      <c r="AB31" s="431"/>
      <c r="AC31" s="431"/>
      <c r="AD31" s="431"/>
      <c r="AE31" s="431"/>
      <c r="AF31" s="432"/>
      <c r="AG31" s="431"/>
      <c r="AH31" s="431"/>
      <c r="AI31" s="431"/>
      <c r="AJ31" s="431"/>
      <c r="AK31" s="431"/>
      <c r="AL31" s="431"/>
      <c r="AM31" s="431"/>
      <c r="AN31" s="431"/>
      <c r="AO31" s="431"/>
      <c r="AP31" s="431"/>
      <c r="AQ31" s="431"/>
      <c r="AR31" s="431"/>
      <c r="AS31" s="431"/>
      <c r="AT31" s="431"/>
      <c r="AU31" s="431"/>
      <c r="AV31" s="431"/>
      <c r="AW31" s="432"/>
    </row>
    <row r="32" spans="1:52" s="437" customFormat="1" ht="13.5" customHeight="1" x14ac:dyDescent="0.2">
      <c r="A32" s="445"/>
      <c r="B32" s="430"/>
      <c r="C32" s="431"/>
      <c r="D32" s="431"/>
      <c r="E32" s="431"/>
      <c r="F32" s="431"/>
      <c r="G32" s="431"/>
      <c r="H32" s="431"/>
      <c r="I32" s="431"/>
      <c r="J32" s="431"/>
      <c r="K32" s="431"/>
      <c r="L32" s="431"/>
      <c r="M32" s="431"/>
      <c r="N32" s="431"/>
      <c r="O32" s="444"/>
      <c r="P32" s="435"/>
      <c r="Q32" s="435"/>
      <c r="R32" s="435"/>
      <c r="S32" s="435"/>
      <c r="T32" s="435"/>
      <c r="U32" s="435"/>
      <c r="V32" s="422" t="s">
        <v>638</v>
      </c>
      <c r="W32" s="422"/>
      <c r="X32" s="431"/>
      <c r="Y32" s="423">
        <v>1</v>
      </c>
      <c r="Z32" s="441"/>
      <c r="AA32" s="431"/>
      <c r="AB32" s="431"/>
      <c r="AC32" s="431"/>
      <c r="AD32" s="431"/>
      <c r="AE32" s="431"/>
      <c r="AF32" s="432"/>
      <c r="AG32" s="431"/>
      <c r="AH32" s="431"/>
      <c r="AI32" s="431"/>
      <c r="AJ32" s="431"/>
      <c r="AK32" s="431"/>
      <c r="AL32" s="431"/>
      <c r="AM32" s="422" t="s">
        <v>638</v>
      </c>
      <c r="AN32" s="422"/>
      <c r="AO32" s="431"/>
      <c r="AP32" s="423">
        <v>1</v>
      </c>
      <c r="AQ32" s="441"/>
      <c r="AR32" s="431"/>
      <c r="AS32" s="431"/>
      <c r="AT32" s="431"/>
      <c r="AU32" s="431"/>
      <c r="AV32" s="431"/>
      <c r="AW32" s="432"/>
    </row>
    <row r="33" spans="1:49" x14ac:dyDescent="0.2">
      <c r="B33" s="430"/>
      <c r="C33" s="431"/>
      <c r="D33" s="431"/>
      <c r="E33" s="431"/>
      <c r="F33" s="431"/>
      <c r="G33" s="431"/>
      <c r="H33" s="431"/>
      <c r="I33" s="431"/>
      <c r="J33" s="431"/>
      <c r="K33" s="431"/>
      <c r="L33" s="431"/>
      <c r="M33" s="431"/>
      <c r="N33" s="431"/>
      <c r="O33" s="444"/>
      <c r="P33" s="435"/>
      <c r="Q33" s="435"/>
      <c r="R33" s="435"/>
      <c r="S33" s="435"/>
      <c r="T33" s="435"/>
      <c r="U33" s="435"/>
      <c r="V33" s="422" t="s">
        <v>639</v>
      </c>
      <c r="W33" s="422"/>
      <c r="X33" s="431"/>
      <c r="Y33" s="423">
        <v>2</v>
      </c>
      <c r="Z33" s="441"/>
      <c r="AA33" s="431"/>
      <c r="AB33" s="431"/>
      <c r="AC33" s="431"/>
      <c r="AD33" s="431"/>
      <c r="AE33" s="431"/>
      <c r="AF33" s="432"/>
      <c r="AG33" s="431"/>
      <c r="AH33" s="431"/>
      <c r="AI33" s="431"/>
      <c r="AJ33" s="431"/>
      <c r="AK33" s="431"/>
      <c r="AL33" s="431"/>
      <c r="AM33" s="422" t="s">
        <v>639</v>
      </c>
      <c r="AN33" s="422"/>
      <c r="AO33" s="431"/>
      <c r="AP33" s="423">
        <v>2</v>
      </c>
      <c r="AQ33" s="441"/>
      <c r="AR33" s="431"/>
      <c r="AS33" s="431"/>
      <c r="AT33" s="431"/>
      <c r="AU33" s="431"/>
      <c r="AV33" s="431"/>
      <c r="AW33" s="432"/>
    </row>
    <row r="34" spans="1:49" s="437" customFormat="1" ht="15.75" customHeight="1" x14ac:dyDescent="0.2">
      <c r="A34" s="445"/>
      <c r="B34" s="430"/>
      <c r="N34" s="431"/>
      <c r="O34" s="444"/>
      <c r="P34" s="435"/>
      <c r="Q34" s="435"/>
      <c r="R34" s="435"/>
      <c r="S34" s="435"/>
      <c r="T34" s="435"/>
      <c r="U34" s="435"/>
      <c r="V34" s="422" t="s">
        <v>640</v>
      </c>
      <c r="W34" s="422"/>
      <c r="X34" s="431"/>
      <c r="Y34" s="423">
        <v>3</v>
      </c>
      <c r="Z34" s="441"/>
      <c r="AA34" s="431"/>
      <c r="AB34" s="431"/>
      <c r="AC34" s="431"/>
      <c r="AD34" s="431"/>
      <c r="AE34" s="431"/>
      <c r="AF34" s="432"/>
      <c r="AG34" s="431"/>
      <c r="AH34" s="431"/>
      <c r="AI34" s="431"/>
      <c r="AJ34" s="431"/>
      <c r="AK34" s="431"/>
      <c r="AL34" s="431"/>
      <c r="AM34" s="422" t="s">
        <v>640</v>
      </c>
      <c r="AN34" s="422"/>
      <c r="AO34" s="431"/>
      <c r="AP34" s="423">
        <v>3</v>
      </c>
      <c r="AQ34" s="441"/>
      <c r="AR34" s="431"/>
      <c r="AS34" s="431"/>
      <c r="AT34" s="431"/>
      <c r="AU34" s="431"/>
      <c r="AV34" s="431"/>
      <c r="AW34" s="432"/>
    </row>
    <row r="35" spans="1:49" x14ac:dyDescent="0.2">
      <c r="B35" s="430"/>
      <c r="N35" s="431"/>
      <c r="O35" s="444"/>
      <c r="P35" s="435"/>
      <c r="Q35" s="435"/>
      <c r="R35" s="435"/>
      <c r="S35" s="435"/>
      <c r="T35" s="435"/>
      <c r="U35" s="435"/>
      <c r="V35" s="422" t="s">
        <v>641</v>
      </c>
      <c r="W35" s="422"/>
      <c r="X35" s="431"/>
      <c r="Y35" s="423">
        <v>4</v>
      </c>
      <c r="Z35" s="441"/>
      <c r="AA35" s="431"/>
      <c r="AB35" s="431"/>
      <c r="AC35" s="431"/>
      <c r="AD35" s="431"/>
      <c r="AE35" s="431"/>
      <c r="AF35" s="432"/>
      <c r="AG35" s="431"/>
      <c r="AH35" s="431"/>
      <c r="AI35" s="431"/>
      <c r="AJ35" s="431"/>
      <c r="AK35" s="431"/>
      <c r="AL35" s="431"/>
      <c r="AM35" s="422" t="s">
        <v>641</v>
      </c>
      <c r="AN35" s="422"/>
      <c r="AO35" s="431"/>
      <c r="AP35" s="423">
        <v>4</v>
      </c>
      <c r="AQ35" s="441"/>
      <c r="AR35" s="431"/>
      <c r="AS35" s="431"/>
      <c r="AT35" s="431"/>
      <c r="AU35" s="431"/>
      <c r="AV35" s="431"/>
      <c r="AW35" s="432"/>
    </row>
    <row r="36" spans="1:49" s="437" customFormat="1" ht="13.5" customHeight="1" x14ac:dyDescent="0.2">
      <c r="A36" s="445"/>
      <c r="B36" s="430"/>
      <c r="C36" s="1498" t="s">
        <v>1103</v>
      </c>
      <c r="D36" s="1492"/>
      <c r="E36" s="1492"/>
      <c r="F36" s="1492"/>
      <c r="G36" s="1492"/>
      <c r="H36" s="1492"/>
      <c r="I36" s="1492"/>
      <c r="J36" s="1492"/>
      <c r="K36" s="1492"/>
      <c r="L36" s="1492"/>
      <c r="M36" s="1492"/>
      <c r="N36" s="431"/>
      <c r="O36" s="444">
        <f>O20+1</f>
        <v>3</v>
      </c>
      <c r="P36" s="435"/>
      <c r="Q36" s="435"/>
      <c r="R36" s="435"/>
      <c r="S36" s="435"/>
      <c r="T36" s="435"/>
      <c r="U36" s="435"/>
      <c r="V36" s="422" t="s">
        <v>642</v>
      </c>
      <c r="W36" s="422"/>
      <c r="X36" s="431"/>
      <c r="Y36" s="423">
        <v>5</v>
      </c>
      <c r="Z36" s="441"/>
      <c r="AA36" s="431"/>
      <c r="AB36" s="431"/>
      <c r="AC36" s="431"/>
      <c r="AD36" s="431"/>
      <c r="AE36" s="431"/>
      <c r="AF36" s="432"/>
      <c r="AG36" s="431"/>
      <c r="AH36" s="431"/>
      <c r="AI36" s="431"/>
      <c r="AJ36" s="431"/>
      <c r="AK36" s="431"/>
      <c r="AL36" s="431"/>
      <c r="AM36" s="422" t="s">
        <v>642</v>
      </c>
      <c r="AN36" s="422"/>
      <c r="AO36" s="431"/>
      <c r="AP36" s="423">
        <v>5</v>
      </c>
      <c r="AQ36" s="441"/>
      <c r="AR36" s="431"/>
      <c r="AS36" s="431"/>
      <c r="AT36" s="431"/>
      <c r="AU36" s="431"/>
      <c r="AV36" s="431"/>
      <c r="AW36" s="432"/>
    </row>
    <row r="37" spans="1:49" ht="14.25" customHeight="1" x14ac:dyDescent="0.2">
      <c r="B37" s="430"/>
      <c r="C37" s="1492"/>
      <c r="D37" s="1492"/>
      <c r="E37" s="1492"/>
      <c r="F37" s="1492"/>
      <c r="G37" s="1492"/>
      <c r="H37" s="1492"/>
      <c r="I37" s="1492"/>
      <c r="J37" s="1492"/>
      <c r="K37" s="1492"/>
      <c r="L37" s="1492"/>
      <c r="M37" s="1492"/>
      <c r="N37" s="431"/>
      <c r="O37" s="444"/>
      <c r="P37" s="435"/>
      <c r="Q37" s="435"/>
      <c r="R37" s="1499" t="s">
        <v>637</v>
      </c>
      <c r="S37" s="1499"/>
      <c r="T37" s="435"/>
      <c r="U37" s="435"/>
      <c r="V37" s="422" t="s">
        <v>643</v>
      </c>
      <c r="W37" s="422"/>
      <c r="X37" s="431"/>
      <c r="Y37" s="423">
        <v>6</v>
      </c>
      <c r="Z37" s="441"/>
      <c r="AA37" s="431"/>
      <c r="AB37" s="431"/>
      <c r="AD37" s="431"/>
      <c r="AE37" s="431"/>
      <c r="AF37" s="432"/>
      <c r="AG37" s="431"/>
      <c r="AH37" s="431"/>
      <c r="AI37" s="1500" t="s">
        <v>637</v>
      </c>
      <c r="AJ37" s="1500"/>
      <c r="AK37" s="431"/>
      <c r="AL37" s="431"/>
      <c r="AM37" s="422" t="s">
        <v>643</v>
      </c>
      <c r="AN37" s="422"/>
      <c r="AO37" s="431"/>
      <c r="AP37" s="423">
        <v>6</v>
      </c>
      <c r="AQ37" s="441"/>
      <c r="AR37" s="431"/>
      <c r="AS37" s="431"/>
      <c r="AT37" s="431"/>
      <c r="AU37" s="431"/>
      <c r="AV37" s="431"/>
      <c r="AW37" s="432"/>
    </row>
    <row r="38" spans="1:49" s="437" customFormat="1" ht="13.5" customHeight="1" x14ac:dyDescent="0.2">
      <c r="A38" s="445"/>
      <c r="B38" s="430"/>
      <c r="C38" s="431"/>
      <c r="D38" s="431"/>
      <c r="E38" s="431"/>
      <c r="F38" s="431"/>
      <c r="G38" s="431"/>
      <c r="H38" s="431"/>
      <c r="I38" s="431"/>
      <c r="J38" s="431"/>
      <c r="K38" s="431"/>
      <c r="L38" s="431"/>
      <c r="M38" s="431"/>
      <c r="N38" s="431"/>
      <c r="O38" s="444"/>
      <c r="P38" s="435"/>
      <c r="Q38" s="435"/>
      <c r="R38" s="1499"/>
      <c r="S38" s="1499"/>
      <c r="T38" s="427"/>
      <c r="U38" s="431"/>
      <c r="V38" s="422" t="s">
        <v>644</v>
      </c>
      <c r="W38" s="422"/>
      <c r="X38" s="431"/>
      <c r="Y38" s="423">
        <v>7</v>
      </c>
      <c r="Z38" s="441"/>
      <c r="AA38" s="431"/>
      <c r="AB38" s="431"/>
      <c r="AC38" s="1055" t="s">
        <v>1102</v>
      </c>
      <c r="AD38" s="422"/>
      <c r="AE38" s="431"/>
      <c r="AF38" s="432"/>
      <c r="AG38" s="431"/>
      <c r="AH38" s="431"/>
      <c r="AI38" s="1500"/>
      <c r="AJ38" s="1500"/>
      <c r="AK38" s="427"/>
      <c r="AL38" s="431"/>
      <c r="AM38" s="422" t="s">
        <v>644</v>
      </c>
      <c r="AN38" s="422"/>
      <c r="AO38" s="431"/>
      <c r="AP38" s="423">
        <v>7</v>
      </c>
      <c r="AQ38" s="441"/>
      <c r="AR38" s="431"/>
      <c r="AS38" s="431"/>
      <c r="AT38" s="1055" t="str">
        <f>AC38</f>
        <v>Pase a capítulo P</v>
      </c>
      <c r="AU38" s="431"/>
      <c r="AV38" s="431"/>
      <c r="AW38" s="432"/>
    </row>
    <row r="39" spans="1:49" ht="11.25" customHeight="1" x14ac:dyDescent="0.2">
      <c r="B39" s="430"/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431"/>
      <c r="N39" s="431"/>
      <c r="O39" s="444"/>
      <c r="P39" s="435"/>
      <c r="Q39" s="435"/>
      <c r="R39" s="435"/>
      <c r="S39" s="435"/>
      <c r="T39" s="428"/>
      <c r="U39" s="431"/>
      <c r="V39" s="422" t="s">
        <v>645</v>
      </c>
      <c r="W39" s="422"/>
      <c r="X39" s="431"/>
      <c r="Y39" s="423">
        <v>8</v>
      </c>
      <c r="Z39" s="441"/>
      <c r="AA39" s="431"/>
      <c r="AB39" s="431"/>
      <c r="AC39" s="431"/>
      <c r="AD39" s="431"/>
      <c r="AE39" s="431"/>
      <c r="AF39" s="432"/>
      <c r="AG39" s="431"/>
      <c r="AH39" s="431"/>
      <c r="AI39" s="431"/>
      <c r="AJ39" s="431"/>
      <c r="AK39" s="428"/>
      <c r="AL39" s="431"/>
      <c r="AM39" s="422" t="s">
        <v>645</v>
      </c>
      <c r="AN39" s="422"/>
      <c r="AO39" s="431"/>
      <c r="AP39" s="423">
        <v>8</v>
      </c>
      <c r="AQ39" s="441"/>
      <c r="AR39" s="431"/>
      <c r="AS39" s="431"/>
      <c r="AT39" s="431"/>
      <c r="AU39" s="431"/>
      <c r="AV39" s="431"/>
      <c r="AW39" s="432"/>
    </row>
    <row r="40" spans="1:49" s="437" customFormat="1" ht="13.5" customHeight="1" x14ac:dyDescent="0.2">
      <c r="A40" s="445"/>
      <c r="B40" s="430"/>
      <c r="C40" s="431"/>
      <c r="D40" s="431"/>
      <c r="E40" s="431"/>
      <c r="F40" s="431"/>
      <c r="G40" s="431"/>
      <c r="H40" s="431"/>
      <c r="I40" s="431"/>
      <c r="J40" s="431"/>
      <c r="K40" s="431"/>
      <c r="L40" s="431"/>
      <c r="M40" s="431"/>
      <c r="N40" s="431"/>
      <c r="O40" s="444"/>
      <c r="P40" s="435"/>
      <c r="Q40" s="435"/>
      <c r="R40" s="435"/>
      <c r="S40" s="435"/>
      <c r="T40" s="435"/>
      <c r="U40" s="435"/>
      <c r="V40" s="422" t="s">
        <v>646</v>
      </c>
      <c r="W40" s="422"/>
      <c r="X40" s="431"/>
      <c r="Y40" s="423">
        <v>9</v>
      </c>
      <c r="Z40" s="441"/>
      <c r="AA40" s="431"/>
      <c r="AB40" s="431"/>
      <c r="AC40" s="431"/>
      <c r="AD40" s="431"/>
      <c r="AE40" s="431"/>
      <c r="AF40" s="432"/>
      <c r="AG40" s="431"/>
      <c r="AH40" s="431"/>
      <c r="AI40" s="431"/>
      <c r="AJ40" s="431"/>
      <c r="AK40" s="431"/>
      <c r="AL40" s="431"/>
      <c r="AM40" s="422" t="s">
        <v>646</v>
      </c>
      <c r="AN40" s="422"/>
      <c r="AO40" s="431"/>
      <c r="AP40" s="423">
        <v>9</v>
      </c>
      <c r="AQ40" s="441"/>
      <c r="AR40" s="431"/>
      <c r="AS40" s="431"/>
      <c r="AT40" s="431"/>
      <c r="AU40" s="431"/>
      <c r="AV40" s="431"/>
      <c r="AW40" s="432"/>
    </row>
    <row r="41" spans="1:49" x14ac:dyDescent="0.2">
      <c r="B41" s="430"/>
      <c r="C41" s="431"/>
      <c r="D41" s="431"/>
      <c r="E41" s="431"/>
      <c r="F41" s="431"/>
      <c r="G41" s="431"/>
      <c r="H41" s="431"/>
      <c r="I41" s="431"/>
      <c r="J41" s="431"/>
      <c r="K41" s="431"/>
      <c r="L41" s="431"/>
      <c r="M41" s="431"/>
      <c r="N41" s="431"/>
      <c r="O41" s="444"/>
      <c r="P41" s="435"/>
      <c r="Q41" s="435"/>
      <c r="R41" s="435"/>
      <c r="S41" s="435"/>
      <c r="T41" s="435"/>
      <c r="U41" s="435"/>
      <c r="V41" s="422" t="s">
        <v>647</v>
      </c>
      <c r="W41" s="422"/>
      <c r="X41" s="431"/>
      <c r="Y41" s="423">
        <v>10</v>
      </c>
      <c r="Z41" s="441"/>
      <c r="AA41" s="431"/>
      <c r="AB41" s="431"/>
      <c r="AC41" s="431"/>
      <c r="AD41" s="431"/>
      <c r="AE41" s="431"/>
      <c r="AF41" s="432"/>
      <c r="AG41" s="431"/>
      <c r="AH41" s="431"/>
      <c r="AI41" s="431"/>
      <c r="AJ41" s="431"/>
      <c r="AK41" s="431"/>
      <c r="AL41" s="431"/>
      <c r="AM41" s="422" t="s">
        <v>647</v>
      </c>
      <c r="AN41" s="422"/>
      <c r="AO41" s="431"/>
      <c r="AP41" s="423">
        <v>10</v>
      </c>
      <c r="AQ41" s="441"/>
      <c r="AR41" s="431"/>
      <c r="AS41" s="431"/>
      <c r="AT41" s="431"/>
      <c r="AU41" s="431"/>
      <c r="AV41" s="431"/>
      <c r="AW41" s="432"/>
    </row>
    <row r="42" spans="1:49" s="437" customFormat="1" ht="13.5" customHeight="1" x14ac:dyDescent="0.2">
      <c r="A42" s="445"/>
      <c r="B42" s="430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44"/>
      <c r="P42" s="435"/>
      <c r="Q42" s="435"/>
      <c r="R42" s="435"/>
      <c r="S42" s="435"/>
      <c r="T42" s="435"/>
      <c r="U42" s="435"/>
      <c r="V42" s="422" t="s">
        <v>648</v>
      </c>
      <c r="W42" s="422"/>
      <c r="X42" s="431"/>
      <c r="Y42" s="423">
        <v>11</v>
      </c>
      <c r="Z42" s="441"/>
      <c r="AA42" s="431"/>
      <c r="AB42" s="431"/>
      <c r="AC42" s="431"/>
      <c r="AD42" s="431"/>
      <c r="AE42" s="431"/>
      <c r="AF42" s="432"/>
      <c r="AG42" s="431"/>
      <c r="AH42" s="431"/>
      <c r="AI42" s="431"/>
      <c r="AJ42" s="431"/>
      <c r="AK42" s="431"/>
      <c r="AL42" s="431"/>
      <c r="AM42" s="422" t="s">
        <v>648</v>
      </c>
      <c r="AN42" s="422"/>
      <c r="AO42" s="431"/>
      <c r="AP42" s="423">
        <v>11</v>
      </c>
      <c r="AQ42" s="441"/>
      <c r="AR42" s="431"/>
      <c r="AS42" s="431"/>
      <c r="AT42" s="431"/>
      <c r="AU42" s="431"/>
      <c r="AV42" s="431"/>
      <c r="AW42" s="432"/>
    </row>
    <row r="43" spans="1:49" x14ac:dyDescent="0.2">
      <c r="B43" s="430"/>
      <c r="C43" s="431"/>
      <c r="D43" s="431"/>
      <c r="E43" s="431"/>
      <c r="F43" s="431"/>
      <c r="G43" s="431"/>
      <c r="H43" s="431"/>
      <c r="I43" s="431"/>
      <c r="J43" s="431"/>
      <c r="K43" s="431"/>
      <c r="L43" s="431"/>
      <c r="M43" s="431"/>
      <c r="N43" s="431"/>
      <c r="O43" s="444"/>
      <c r="P43" s="435"/>
      <c r="Q43" s="435"/>
      <c r="R43" s="435"/>
      <c r="S43" s="435"/>
      <c r="T43" s="472"/>
      <c r="U43" s="435"/>
      <c r="V43" s="422" t="s">
        <v>649</v>
      </c>
      <c r="W43" s="422"/>
      <c r="X43" s="431"/>
      <c r="Y43" s="423">
        <v>12</v>
      </c>
      <c r="Z43" s="441"/>
      <c r="AA43" s="431"/>
      <c r="AB43" s="431"/>
      <c r="AC43" s="431"/>
      <c r="AD43" s="431"/>
      <c r="AE43" s="431"/>
      <c r="AF43" s="432"/>
      <c r="AG43" s="431"/>
      <c r="AH43" s="431"/>
      <c r="AI43" s="431"/>
      <c r="AJ43" s="431"/>
      <c r="AK43" s="447"/>
      <c r="AL43" s="431"/>
      <c r="AM43" s="422" t="s">
        <v>649</v>
      </c>
      <c r="AN43" s="422"/>
      <c r="AO43" s="431"/>
      <c r="AP43" s="423">
        <v>12</v>
      </c>
      <c r="AQ43" s="441"/>
      <c r="AR43" s="431"/>
      <c r="AS43" s="431"/>
      <c r="AT43" s="431"/>
      <c r="AU43" s="431"/>
      <c r="AV43" s="431"/>
      <c r="AW43" s="432"/>
    </row>
    <row r="44" spans="1:49" s="437" customFormat="1" ht="13.5" customHeight="1" x14ac:dyDescent="0.2">
      <c r="A44" s="445"/>
      <c r="B44" s="430"/>
      <c r="C44" s="431"/>
      <c r="D44" s="431"/>
      <c r="E44" s="431"/>
      <c r="F44" s="431"/>
      <c r="G44" s="431"/>
      <c r="H44" s="431"/>
      <c r="I44" s="431"/>
      <c r="J44" s="431"/>
      <c r="K44" s="431"/>
      <c r="L44" s="431"/>
      <c r="M44" s="431"/>
      <c r="N44" s="431"/>
      <c r="O44" s="444"/>
      <c r="P44" s="435"/>
      <c r="Q44" s="435"/>
      <c r="R44" s="435"/>
      <c r="S44" s="435"/>
      <c r="T44" s="473"/>
      <c r="U44" s="435"/>
      <c r="V44" s="435"/>
      <c r="W44" s="435"/>
      <c r="X44" s="435"/>
      <c r="Y44" s="435"/>
      <c r="Z44" s="435"/>
      <c r="AA44" s="435"/>
      <c r="AB44" s="435"/>
      <c r="AC44" s="435"/>
      <c r="AD44" s="435"/>
      <c r="AE44" s="435"/>
      <c r="AF44" s="436"/>
      <c r="AG44" s="435"/>
      <c r="AH44" s="435"/>
      <c r="AI44" s="435"/>
      <c r="AJ44" s="435"/>
      <c r="AK44" s="473"/>
      <c r="AL44" s="435"/>
      <c r="AM44" s="435"/>
      <c r="AN44" s="435"/>
      <c r="AO44" s="435"/>
      <c r="AP44" s="435"/>
      <c r="AQ44" s="435"/>
      <c r="AR44" s="435"/>
      <c r="AS44" s="435"/>
      <c r="AT44" s="435"/>
      <c r="AU44" s="435"/>
      <c r="AV44" s="435"/>
      <c r="AW44" s="436"/>
    </row>
    <row r="45" spans="1:49" x14ac:dyDescent="0.2">
      <c r="B45" s="434"/>
      <c r="C45" s="435"/>
      <c r="D45" s="435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25"/>
      <c r="P45" s="431"/>
      <c r="Q45" s="431"/>
      <c r="R45" s="431"/>
      <c r="S45" s="431"/>
      <c r="T45" s="431"/>
      <c r="U45" s="431"/>
      <c r="V45" s="422" t="s">
        <v>255</v>
      </c>
      <c r="W45" s="422"/>
      <c r="X45" s="431"/>
      <c r="Y45" s="423">
        <v>98</v>
      </c>
      <c r="Z45" s="441"/>
      <c r="AA45" s="431"/>
      <c r="AB45" s="431"/>
      <c r="AC45" s="431"/>
      <c r="AD45" s="431"/>
      <c r="AE45" s="431"/>
      <c r="AF45" s="432"/>
      <c r="AG45" s="431"/>
      <c r="AH45" s="431"/>
      <c r="AI45" s="431"/>
      <c r="AJ45" s="431"/>
      <c r="AK45" s="431"/>
      <c r="AL45" s="431"/>
      <c r="AM45" s="422" t="s">
        <v>255</v>
      </c>
      <c r="AN45" s="422"/>
      <c r="AO45" s="431"/>
      <c r="AP45" s="423">
        <v>98</v>
      </c>
      <c r="AQ45" s="441"/>
      <c r="AR45" s="431"/>
      <c r="AS45" s="431"/>
      <c r="AT45" s="431"/>
      <c r="AU45" s="431"/>
      <c r="AV45" s="431"/>
      <c r="AW45" s="432"/>
    </row>
    <row r="46" spans="1:49" s="437" customFormat="1" ht="13.5" customHeight="1" x14ac:dyDescent="0.2">
      <c r="A46" s="445"/>
      <c r="B46" s="430"/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431"/>
      <c r="N46" s="431"/>
      <c r="O46" s="444"/>
      <c r="P46" s="435"/>
      <c r="Q46" s="435"/>
      <c r="R46" s="435"/>
      <c r="S46" s="435"/>
      <c r="T46" s="473"/>
      <c r="U46" s="435"/>
      <c r="V46" s="435"/>
      <c r="W46" s="435"/>
      <c r="X46" s="435"/>
      <c r="Y46" s="435"/>
      <c r="Z46" s="435"/>
      <c r="AA46" s="435"/>
      <c r="AB46" s="435"/>
      <c r="AC46" s="435"/>
      <c r="AD46" s="435"/>
      <c r="AE46" s="435"/>
      <c r="AF46" s="436"/>
      <c r="AG46" s="435"/>
      <c r="AH46" s="435"/>
      <c r="AI46" s="435"/>
      <c r="AJ46" s="435"/>
      <c r="AK46" s="473"/>
      <c r="AL46" s="435"/>
      <c r="AM46" s="435"/>
      <c r="AN46" s="435"/>
      <c r="AO46" s="435"/>
      <c r="AP46" s="435"/>
      <c r="AQ46" s="435"/>
      <c r="AR46" s="435"/>
      <c r="AS46" s="435"/>
      <c r="AT46" s="435"/>
      <c r="AU46" s="435"/>
      <c r="AV46" s="435"/>
      <c r="AW46" s="436"/>
    </row>
    <row r="47" spans="1:49" ht="13.5" thickBot="1" x14ac:dyDescent="0.25">
      <c r="B47" s="459"/>
      <c r="C47" s="460"/>
      <c r="D47" s="460"/>
      <c r="E47" s="460"/>
      <c r="F47" s="460"/>
      <c r="G47" s="460"/>
      <c r="H47" s="460"/>
      <c r="I47" s="460"/>
      <c r="J47" s="460"/>
      <c r="K47" s="460"/>
      <c r="L47" s="460"/>
      <c r="M47" s="460"/>
      <c r="N47" s="460"/>
      <c r="O47" s="469"/>
      <c r="P47" s="464"/>
      <c r="Q47" s="464"/>
      <c r="R47" s="464"/>
      <c r="S47" s="464"/>
      <c r="T47" s="464"/>
      <c r="U47" s="464"/>
      <c r="V47" s="464"/>
      <c r="W47" s="464"/>
      <c r="X47" s="464"/>
      <c r="Y47" s="464"/>
      <c r="Z47" s="464"/>
      <c r="AA47" s="464"/>
      <c r="AB47" s="464"/>
      <c r="AC47" s="464"/>
      <c r="AD47" s="464"/>
      <c r="AE47" s="464"/>
      <c r="AF47" s="465"/>
      <c r="AG47" s="464"/>
      <c r="AH47" s="464"/>
      <c r="AI47" s="464"/>
      <c r="AJ47" s="464"/>
      <c r="AK47" s="464"/>
      <c r="AL47" s="464"/>
      <c r="AM47" s="464"/>
      <c r="AN47" s="464"/>
      <c r="AO47" s="464"/>
      <c r="AP47" s="464"/>
      <c r="AQ47" s="464"/>
      <c r="AR47" s="464"/>
      <c r="AS47" s="464"/>
      <c r="AT47" s="464"/>
      <c r="AU47" s="464"/>
      <c r="AV47" s="464"/>
      <c r="AW47" s="465"/>
    </row>
    <row r="48" spans="1:49" s="437" customFormat="1" x14ac:dyDescent="0.2">
      <c r="A48" s="445"/>
      <c r="O48" s="448"/>
      <c r="P48" s="445"/>
      <c r="Q48" s="445"/>
      <c r="R48" s="445"/>
      <c r="S48" s="445"/>
      <c r="T48" s="445"/>
      <c r="U48" s="445"/>
      <c r="V48" s="445"/>
      <c r="W48" s="445"/>
      <c r="X48" s="445"/>
      <c r="Y48" s="445"/>
      <c r="Z48" s="445"/>
      <c r="AA48" s="445"/>
      <c r="AB48" s="445"/>
      <c r="AC48" s="445"/>
      <c r="AD48" s="445"/>
      <c r="AE48" s="445"/>
      <c r="AF48" s="445"/>
      <c r="AG48" s="445"/>
      <c r="AH48" s="445"/>
      <c r="AI48" s="445"/>
      <c r="AJ48" s="445"/>
      <c r="AK48" s="445"/>
      <c r="AL48" s="445"/>
      <c r="AM48" s="445"/>
      <c r="AN48" s="445"/>
      <c r="AO48" s="445"/>
      <c r="AP48" s="445"/>
      <c r="AQ48" s="445"/>
      <c r="AR48" s="445"/>
      <c r="AS48" s="445"/>
      <c r="AT48" s="445"/>
      <c r="AU48" s="445"/>
      <c r="AV48" s="445"/>
      <c r="AW48" s="445"/>
    </row>
    <row r="49" spans="1:49" ht="5.25" customHeight="1" x14ac:dyDescent="0.2"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9"/>
      <c r="P49" s="437"/>
      <c r="Q49" s="437"/>
      <c r="R49" s="437"/>
      <c r="S49" s="437"/>
      <c r="T49" s="437"/>
      <c r="U49" s="437"/>
      <c r="V49" s="437"/>
      <c r="W49" s="437"/>
      <c r="X49" s="437"/>
      <c r="Y49" s="437"/>
      <c r="Z49" s="437"/>
      <c r="AA49" s="437"/>
      <c r="AB49" s="437"/>
      <c r="AC49" s="437"/>
      <c r="AD49" s="437"/>
      <c r="AE49" s="437"/>
      <c r="AF49" s="437"/>
      <c r="AG49" s="437"/>
      <c r="AH49" s="437"/>
      <c r="AI49" s="437"/>
      <c r="AJ49" s="437"/>
      <c r="AK49" s="437"/>
      <c r="AL49" s="437"/>
      <c r="AM49" s="437"/>
      <c r="AN49" s="437"/>
      <c r="AO49" s="437"/>
      <c r="AP49" s="437"/>
      <c r="AQ49" s="437"/>
      <c r="AR49" s="437"/>
      <c r="AS49" s="437"/>
      <c r="AT49" s="437"/>
      <c r="AU49" s="437"/>
      <c r="AV49" s="437"/>
      <c r="AW49" s="437"/>
    </row>
    <row r="50" spans="1:49" s="437" customFormat="1" ht="12.75" customHeight="1" x14ac:dyDescent="0.2">
      <c r="A50" s="445"/>
      <c r="O50" s="448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  <c r="AE50" s="445"/>
      <c r="AF50" s="445"/>
      <c r="AG50" s="445"/>
      <c r="AH50" s="445"/>
      <c r="AI50" s="445"/>
      <c r="AJ50" s="445"/>
      <c r="AK50" s="445"/>
      <c r="AL50" s="445"/>
      <c r="AM50" s="445"/>
      <c r="AN50" s="445"/>
      <c r="AO50" s="445"/>
      <c r="AP50" s="445"/>
      <c r="AQ50" s="445"/>
      <c r="AR50" s="445"/>
      <c r="AS50" s="445"/>
      <c r="AT50" s="445"/>
      <c r="AU50" s="445"/>
      <c r="AV50" s="445"/>
      <c r="AW50" s="445"/>
    </row>
    <row r="51" spans="1:49" x14ac:dyDescent="0.2"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  <c r="O51" s="449"/>
      <c r="P51" s="437"/>
      <c r="Q51" s="437"/>
      <c r="R51" s="437"/>
      <c r="S51" s="437"/>
      <c r="T51" s="437"/>
      <c r="U51" s="437"/>
      <c r="V51" s="437"/>
      <c r="W51" s="437"/>
      <c r="X51" s="437"/>
      <c r="Y51" s="437"/>
      <c r="Z51" s="437"/>
      <c r="AA51" s="437"/>
      <c r="AB51" s="437"/>
      <c r="AC51" s="437"/>
      <c r="AD51" s="437"/>
      <c r="AE51" s="437"/>
      <c r="AF51" s="437"/>
      <c r="AG51" s="437"/>
      <c r="AH51" s="437"/>
      <c r="AI51" s="437"/>
      <c r="AJ51" s="437"/>
      <c r="AK51" s="437"/>
      <c r="AL51" s="437"/>
      <c r="AM51" s="437"/>
      <c r="AN51" s="437"/>
      <c r="AO51" s="437"/>
      <c r="AP51" s="437"/>
      <c r="AQ51" s="437"/>
      <c r="AR51" s="437"/>
      <c r="AS51" s="437"/>
      <c r="AT51" s="437"/>
      <c r="AU51" s="437"/>
      <c r="AV51" s="437"/>
      <c r="AW51" s="437"/>
    </row>
    <row r="52" spans="1:49" s="437" customFormat="1" ht="5.25" customHeight="1" x14ac:dyDescent="0.2">
      <c r="A52" s="445"/>
      <c r="O52" s="448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45"/>
      <c r="AM52" s="445"/>
      <c r="AN52" s="445"/>
      <c r="AO52" s="445"/>
      <c r="AP52" s="445"/>
      <c r="AQ52" s="445"/>
      <c r="AR52" s="445"/>
      <c r="AS52" s="445"/>
      <c r="AT52" s="445"/>
      <c r="AU52" s="445"/>
      <c r="AV52" s="445"/>
      <c r="AW52" s="445"/>
    </row>
    <row r="53" spans="1:49" s="437" customFormat="1" x14ac:dyDescent="0.2"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5"/>
      <c r="N53" s="445"/>
      <c r="O53" s="449"/>
    </row>
    <row r="54" spans="1:49" ht="5.25" customHeight="1" x14ac:dyDescent="0.2"/>
    <row r="55" spans="1:49" s="437" customFormat="1" x14ac:dyDescent="0.2">
      <c r="A55" s="445"/>
      <c r="B55" s="445"/>
      <c r="C55" s="445"/>
      <c r="D55" s="445"/>
      <c r="E55" s="445"/>
      <c r="F55" s="445"/>
      <c r="G55" s="445"/>
      <c r="H55" s="445"/>
      <c r="I55" s="445"/>
      <c r="J55" s="445"/>
      <c r="K55" s="445"/>
      <c r="L55" s="445"/>
      <c r="M55" s="445"/>
      <c r="N55" s="445"/>
      <c r="O55" s="449"/>
    </row>
    <row r="56" spans="1:49" ht="5.25" customHeight="1" x14ac:dyDescent="0.2"/>
    <row r="57" spans="1:49" s="437" customFormat="1" x14ac:dyDescent="0.2">
      <c r="A57" s="445"/>
      <c r="B57" s="445"/>
      <c r="C57" s="445"/>
      <c r="D57" s="445"/>
      <c r="E57" s="445"/>
      <c r="F57" s="445"/>
      <c r="G57" s="445"/>
      <c r="H57" s="445"/>
      <c r="I57" s="445"/>
      <c r="J57" s="445"/>
      <c r="K57" s="445"/>
      <c r="L57" s="445"/>
      <c r="M57" s="445"/>
      <c r="N57" s="445"/>
      <c r="O57" s="449"/>
    </row>
    <row r="58" spans="1:49" s="437" customFormat="1" x14ac:dyDescent="0.2">
      <c r="O58" s="448"/>
      <c r="P58" s="445"/>
      <c r="Q58" s="445"/>
      <c r="R58" s="445"/>
      <c r="S58" s="445"/>
      <c r="T58" s="445"/>
      <c r="U58" s="445"/>
      <c r="V58" s="445"/>
      <c r="W58" s="445"/>
      <c r="X58" s="445"/>
      <c r="Y58" s="445"/>
      <c r="Z58" s="445"/>
      <c r="AA58" s="445"/>
      <c r="AB58" s="445"/>
      <c r="AC58" s="445"/>
      <c r="AD58" s="445"/>
      <c r="AE58" s="445"/>
      <c r="AF58" s="445"/>
      <c r="AG58" s="445"/>
      <c r="AH58" s="445"/>
      <c r="AI58" s="445"/>
      <c r="AJ58" s="445"/>
      <c r="AK58" s="445"/>
      <c r="AL58" s="445"/>
      <c r="AM58" s="445"/>
      <c r="AN58" s="445"/>
      <c r="AO58" s="445"/>
      <c r="AP58" s="445"/>
      <c r="AQ58" s="445"/>
      <c r="AR58" s="445"/>
      <c r="AS58" s="445"/>
      <c r="AT58" s="445"/>
      <c r="AU58" s="445"/>
      <c r="AV58" s="445"/>
      <c r="AW58" s="445"/>
    </row>
    <row r="59" spans="1:49" x14ac:dyDescent="0.2">
      <c r="B59" s="445"/>
      <c r="C59" s="445"/>
      <c r="D59" s="445"/>
      <c r="E59" s="445"/>
      <c r="F59" s="445"/>
      <c r="G59" s="445"/>
      <c r="H59" s="445"/>
      <c r="I59" s="445"/>
      <c r="J59" s="445"/>
      <c r="K59" s="445"/>
      <c r="L59" s="445"/>
      <c r="M59" s="445"/>
      <c r="N59" s="445"/>
      <c r="O59" s="449"/>
      <c r="P59" s="437"/>
      <c r="Q59" s="437"/>
      <c r="R59" s="437"/>
      <c r="S59" s="437"/>
      <c r="T59" s="437"/>
      <c r="U59" s="437"/>
      <c r="V59" s="437"/>
      <c r="W59" s="437"/>
      <c r="X59" s="437"/>
      <c r="Y59" s="437"/>
      <c r="Z59" s="437"/>
      <c r="AA59" s="437"/>
      <c r="AB59" s="437"/>
      <c r="AC59" s="437"/>
      <c r="AD59" s="437"/>
      <c r="AE59" s="437"/>
      <c r="AF59" s="437"/>
      <c r="AG59" s="437"/>
      <c r="AH59" s="437"/>
      <c r="AI59" s="437"/>
      <c r="AJ59" s="437"/>
      <c r="AK59" s="437"/>
      <c r="AL59" s="437"/>
      <c r="AM59" s="437"/>
      <c r="AN59" s="437"/>
      <c r="AO59" s="437"/>
      <c r="AP59" s="437"/>
      <c r="AQ59" s="437"/>
      <c r="AR59" s="437"/>
      <c r="AS59" s="437"/>
      <c r="AT59" s="437"/>
      <c r="AU59" s="437"/>
      <c r="AV59" s="437"/>
      <c r="AW59" s="437"/>
    </row>
    <row r="60" spans="1:49" s="437" customFormat="1" x14ac:dyDescent="0.2">
      <c r="A60" s="445"/>
      <c r="O60" s="448"/>
      <c r="P60" s="445"/>
      <c r="Q60" s="445"/>
      <c r="R60" s="445"/>
      <c r="S60" s="445"/>
      <c r="T60" s="445"/>
      <c r="U60" s="445"/>
      <c r="V60" s="445"/>
      <c r="W60" s="445"/>
      <c r="X60" s="445"/>
      <c r="Y60" s="445"/>
      <c r="Z60" s="445"/>
      <c r="AA60" s="445"/>
      <c r="AB60" s="445"/>
      <c r="AC60" s="445"/>
      <c r="AD60" s="445"/>
      <c r="AE60" s="445"/>
      <c r="AF60" s="445"/>
      <c r="AG60" s="445"/>
      <c r="AH60" s="445"/>
      <c r="AI60" s="445"/>
      <c r="AJ60" s="445"/>
      <c r="AK60" s="445"/>
      <c r="AL60" s="445"/>
      <c r="AM60" s="445"/>
      <c r="AN60" s="445"/>
      <c r="AO60" s="445"/>
      <c r="AP60" s="445"/>
      <c r="AQ60" s="445"/>
      <c r="AR60" s="445"/>
      <c r="AS60" s="445"/>
      <c r="AT60" s="445"/>
      <c r="AU60" s="445"/>
      <c r="AV60" s="445"/>
      <c r="AW60" s="445"/>
    </row>
    <row r="61" spans="1:49" x14ac:dyDescent="0.2">
      <c r="B61" s="445"/>
      <c r="C61" s="445"/>
      <c r="D61" s="445"/>
      <c r="E61" s="445"/>
      <c r="F61" s="445"/>
      <c r="G61" s="445"/>
      <c r="H61" s="445"/>
      <c r="I61" s="445"/>
      <c r="J61" s="445"/>
      <c r="K61" s="445"/>
      <c r="L61" s="445"/>
      <c r="M61" s="445"/>
      <c r="N61" s="445"/>
      <c r="O61" s="449"/>
      <c r="P61" s="437"/>
      <c r="Q61" s="437"/>
      <c r="R61" s="437"/>
      <c r="S61" s="437"/>
      <c r="T61" s="437"/>
      <c r="U61" s="437"/>
      <c r="V61" s="437"/>
      <c r="W61" s="437"/>
      <c r="X61" s="437"/>
      <c r="Y61" s="437"/>
      <c r="Z61" s="437"/>
      <c r="AA61" s="437"/>
      <c r="AB61" s="437"/>
      <c r="AC61" s="437"/>
      <c r="AD61" s="437"/>
      <c r="AE61" s="437"/>
      <c r="AF61" s="437"/>
      <c r="AG61" s="437"/>
      <c r="AH61" s="437"/>
      <c r="AI61" s="437"/>
      <c r="AJ61" s="437"/>
      <c r="AK61" s="437"/>
      <c r="AL61" s="437"/>
      <c r="AM61" s="437"/>
      <c r="AN61" s="437"/>
      <c r="AO61" s="437"/>
      <c r="AP61" s="437"/>
      <c r="AQ61" s="437"/>
      <c r="AR61" s="437"/>
      <c r="AS61" s="437"/>
      <c r="AT61" s="437"/>
      <c r="AU61" s="437"/>
      <c r="AV61" s="437"/>
      <c r="AW61" s="437"/>
    </row>
    <row r="62" spans="1:49" s="437" customFormat="1" x14ac:dyDescent="0.2">
      <c r="A62" s="445"/>
      <c r="O62" s="448"/>
      <c r="P62" s="445"/>
      <c r="Q62" s="445"/>
      <c r="R62" s="445"/>
      <c r="S62" s="445"/>
      <c r="T62" s="445"/>
      <c r="U62" s="445"/>
      <c r="V62" s="445"/>
      <c r="W62" s="445"/>
      <c r="X62" s="445"/>
      <c r="Y62" s="445"/>
      <c r="Z62" s="445"/>
      <c r="AA62" s="445"/>
      <c r="AB62" s="445"/>
      <c r="AC62" s="445"/>
      <c r="AD62" s="445"/>
      <c r="AE62" s="445"/>
      <c r="AF62" s="445"/>
      <c r="AG62" s="445"/>
      <c r="AH62" s="445"/>
      <c r="AI62" s="445"/>
      <c r="AJ62" s="445"/>
      <c r="AK62" s="445"/>
      <c r="AL62" s="445"/>
      <c r="AM62" s="445"/>
      <c r="AN62" s="445"/>
      <c r="AO62" s="445"/>
      <c r="AP62" s="445"/>
      <c r="AQ62" s="445"/>
      <c r="AR62" s="445"/>
      <c r="AS62" s="445"/>
      <c r="AT62" s="445"/>
      <c r="AU62" s="445"/>
      <c r="AV62" s="445"/>
      <c r="AW62" s="445"/>
    </row>
    <row r="63" spans="1:49" x14ac:dyDescent="0.2">
      <c r="B63" s="445"/>
      <c r="C63" s="445"/>
      <c r="D63" s="445"/>
      <c r="E63" s="445"/>
      <c r="F63" s="445"/>
      <c r="G63" s="445"/>
      <c r="H63" s="445"/>
      <c r="I63" s="445"/>
      <c r="J63" s="445"/>
      <c r="K63" s="445"/>
      <c r="L63" s="445"/>
      <c r="M63" s="445"/>
      <c r="N63" s="445"/>
      <c r="O63" s="449"/>
      <c r="P63" s="437"/>
      <c r="Q63" s="437"/>
      <c r="R63" s="437"/>
      <c r="S63" s="437"/>
      <c r="T63" s="437"/>
      <c r="U63" s="437"/>
      <c r="V63" s="437"/>
      <c r="W63" s="437"/>
      <c r="X63" s="437"/>
      <c r="Y63" s="437"/>
      <c r="Z63" s="437"/>
      <c r="AA63" s="437"/>
      <c r="AB63" s="437"/>
      <c r="AC63" s="437"/>
      <c r="AD63" s="437"/>
      <c r="AE63" s="437"/>
      <c r="AF63" s="437"/>
      <c r="AG63" s="437"/>
      <c r="AH63" s="437"/>
      <c r="AI63" s="437"/>
      <c r="AJ63" s="437"/>
      <c r="AK63" s="437"/>
      <c r="AL63" s="437"/>
      <c r="AM63" s="437"/>
      <c r="AN63" s="437"/>
      <c r="AO63" s="437"/>
      <c r="AP63" s="437"/>
      <c r="AQ63" s="437"/>
      <c r="AR63" s="437"/>
      <c r="AS63" s="437"/>
      <c r="AT63" s="437"/>
      <c r="AU63" s="437"/>
      <c r="AV63" s="437"/>
      <c r="AW63" s="437"/>
    </row>
    <row r="64" spans="1:49" s="437" customFormat="1" x14ac:dyDescent="0.2">
      <c r="A64" s="445"/>
      <c r="O64" s="448"/>
      <c r="P64" s="445"/>
      <c r="Q64" s="445"/>
      <c r="R64" s="445"/>
      <c r="S64" s="445"/>
      <c r="T64" s="445"/>
      <c r="U64" s="445"/>
      <c r="V64" s="445"/>
      <c r="W64" s="445"/>
      <c r="X64" s="445"/>
      <c r="Y64" s="445"/>
      <c r="Z64" s="445"/>
      <c r="AA64" s="445"/>
      <c r="AB64" s="445"/>
      <c r="AC64" s="445"/>
      <c r="AD64" s="445"/>
      <c r="AE64" s="445"/>
      <c r="AF64" s="445"/>
      <c r="AG64" s="445"/>
      <c r="AH64" s="445"/>
      <c r="AI64" s="445"/>
      <c r="AJ64" s="445"/>
      <c r="AK64" s="445"/>
      <c r="AL64" s="445"/>
      <c r="AM64" s="445"/>
      <c r="AN64" s="445"/>
      <c r="AO64" s="445"/>
      <c r="AP64" s="445"/>
      <c r="AQ64" s="445"/>
      <c r="AR64" s="445"/>
      <c r="AS64" s="445"/>
      <c r="AT64" s="445"/>
      <c r="AU64" s="445"/>
      <c r="AV64" s="445"/>
      <c r="AW64" s="445"/>
    </row>
    <row r="65" spans="1:49" s="437" customFormat="1" x14ac:dyDescent="0.2">
      <c r="B65" s="445"/>
      <c r="C65" s="445"/>
      <c r="D65" s="445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9"/>
    </row>
    <row r="66" spans="1:49" s="437" customFormat="1" ht="12.75" customHeight="1" x14ac:dyDescent="0.2">
      <c r="O66" s="448"/>
      <c r="P66" s="445"/>
      <c r="Q66" s="445"/>
      <c r="R66" s="445"/>
      <c r="S66" s="445"/>
      <c r="T66" s="445"/>
      <c r="U66" s="445"/>
      <c r="V66" s="445"/>
      <c r="W66" s="445"/>
      <c r="X66" s="445"/>
      <c r="Y66" s="445"/>
      <c r="Z66" s="445"/>
      <c r="AA66" s="445"/>
      <c r="AB66" s="445"/>
      <c r="AC66" s="445"/>
      <c r="AD66" s="445"/>
      <c r="AE66" s="445"/>
      <c r="AF66" s="445"/>
      <c r="AG66" s="445"/>
      <c r="AH66" s="445"/>
      <c r="AI66" s="445"/>
      <c r="AJ66" s="445"/>
      <c r="AK66" s="445"/>
      <c r="AL66" s="445"/>
      <c r="AM66" s="445"/>
      <c r="AN66" s="445"/>
      <c r="AO66" s="445"/>
      <c r="AP66" s="445"/>
      <c r="AQ66" s="445"/>
      <c r="AR66" s="445"/>
      <c r="AS66" s="445"/>
      <c r="AT66" s="445"/>
      <c r="AU66" s="445"/>
      <c r="AV66" s="445"/>
      <c r="AW66" s="445"/>
    </row>
    <row r="67" spans="1:49" x14ac:dyDescent="0.2">
      <c r="B67" s="445"/>
      <c r="C67" s="445"/>
      <c r="D67" s="445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49"/>
      <c r="P67" s="437"/>
      <c r="Q67" s="437"/>
      <c r="R67" s="437"/>
      <c r="S67" s="437"/>
      <c r="T67" s="437"/>
      <c r="U67" s="437"/>
      <c r="V67" s="437"/>
      <c r="W67" s="437"/>
      <c r="X67" s="437"/>
      <c r="Y67" s="437"/>
      <c r="Z67" s="437"/>
      <c r="AA67" s="437"/>
      <c r="AB67" s="437"/>
      <c r="AC67" s="437"/>
      <c r="AD67" s="437"/>
      <c r="AE67" s="437"/>
      <c r="AF67" s="437"/>
      <c r="AG67" s="437"/>
      <c r="AH67" s="437"/>
      <c r="AI67" s="437"/>
      <c r="AJ67" s="437"/>
      <c r="AK67" s="437"/>
      <c r="AL67" s="437"/>
      <c r="AM67" s="437"/>
      <c r="AN67" s="437"/>
      <c r="AO67" s="437"/>
      <c r="AP67" s="437"/>
      <c r="AQ67" s="437"/>
      <c r="AR67" s="437"/>
      <c r="AS67" s="437"/>
      <c r="AT67" s="437"/>
      <c r="AU67" s="437"/>
      <c r="AV67" s="437"/>
      <c r="AW67" s="437"/>
    </row>
    <row r="68" spans="1:49" s="437" customFormat="1" x14ac:dyDescent="0.2">
      <c r="A68" s="445"/>
      <c r="O68" s="448"/>
      <c r="P68" s="445"/>
      <c r="Q68" s="445"/>
      <c r="R68" s="445"/>
      <c r="S68" s="445"/>
      <c r="T68" s="445"/>
      <c r="U68" s="445"/>
      <c r="V68" s="445"/>
      <c r="W68" s="445"/>
      <c r="X68" s="445"/>
      <c r="Y68" s="445"/>
      <c r="Z68" s="445"/>
      <c r="AA68" s="445"/>
      <c r="AB68" s="445"/>
      <c r="AC68" s="445"/>
      <c r="AD68" s="445"/>
      <c r="AE68" s="445"/>
      <c r="AF68" s="445"/>
      <c r="AG68" s="445"/>
      <c r="AH68" s="445"/>
      <c r="AI68" s="445"/>
      <c r="AJ68" s="445"/>
      <c r="AK68" s="445"/>
      <c r="AL68" s="445"/>
      <c r="AM68" s="445"/>
      <c r="AN68" s="445"/>
      <c r="AO68" s="445"/>
      <c r="AP68" s="445"/>
      <c r="AQ68" s="445"/>
      <c r="AR68" s="445"/>
      <c r="AS68" s="445"/>
      <c r="AT68" s="445"/>
      <c r="AU68" s="445"/>
      <c r="AV68" s="445"/>
      <c r="AW68" s="445"/>
    </row>
    <row r="69" spans="1:49" x14ac:dyDescent="0.2">
      <c r="B69" s="445"/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49"/>
      <c r="P69" s="437"/>
      <c r="Q69" s="437"/>
      <c r="R69" s="437"/>
      <c r="S69" s="437"/>
      <c r="T69" s="437"/>
      <c r="U69" s="437"/>
      <c r="V69" s="437"/>
      <c r="W69" s="437"/>
      <c r="X69" s="437"/>
      <c r="Y69" s="437"/>
      <c r="Z69" s="437"/>
      <c r="AA69" s="437"/>
      <c r="AB69" s="437"/>
      <c r="AC69" s="437"/>
      <c r="AD69" s="437"/>
      <c r="AE69" s="437"/>
      <c r="AF69" s="437"/>
      <c r="AG69" s="437"/>
      <c r="AH69" s="437"/>
      <c r="AI69" s="437"/>
      <c r="AJ69" s="437"/>
      <c r="AK69" s="437"/>
      <c r="AL69" s="437"/>
      <c r="AM69" s="437"/>
      <c r="AN69" s="437"/>
      <c r="AO69" s="437"/>
      <c r="AP69" s="437"/>
      <c r="AQ69" s="437"/>
      <c r="AR69" s="437"/>
      <c r="AS69" s="437"/>
      <c r="AT69" s="437"/>
      <c r="AU69" s="437"/>
      <c r="AV69" s="437"/>
      <c r="AW69" s="437"/>
    </row>
    <row r="70" spans="1:49" s="437" customFormat="1" x14ac:dyDescent="0.2">
      <c r="A70" s="445"/>
      <c r="O70" s="448"/>
      <c r="P70" s="445"/>
      <c r="Q70" s="445"/>
      <c r="R70" s="445"/>
      <c r="S70" s="445"/>
      <c r="T70" s="445"/>
      <c r="U70" s="445"/>
      <c r="V70" s="445"/>
      <c r="W70" s="445"/>
      <c r="X70" s="445"/>
      <c r="Y70" s="445"/>
      <c r="Z70" s="445"/>
      <c r="AA70" s="445"/>
      <c r="AB70" s="445"/>
      <c r="AC70" s="445"/>
      <c r="AD70" s="445"/>
      <c r="AE70" s="445"/>
      <c r="AF70" s="445"/>
      <c r="AG70" s="445"/>
      <c r="AH70" s="445"/>
      <c r="AI70" s="445"/>
      <c r="AJ70" s="445"/>
      <c r="AK70" s="445"/>
      <c r="AL70" s="445"/>
      <c r="AM70" s="445"/>
      <c r="AN70" s="445"/>
      <c r="AO70" s="445"/>
      <c r="AP70" s="445"/>
      <c r="AQ70" s="445"/>
      <c r="AR70" s="445"/>
      <c r="AS70" s="445"/>
      <c r="AT70" s="445"/>
      <c r="AU70" s="445"/>
      <c r="AV70" s="445"/>
      <c r="AW70" s="445"/>
    </row>
    <row r="71" spans="1:49" x14ac:dyDescent="0.2">
      <c r="B71" s="445"/>
      <c r="C71" s="445"/>
      <c r="D71" s="445"/>
      <c r="E71" s="445"/>
      <c r="F71" s="445"/>
      <c r="G71" s="445"/>
      <c r="H71" s="445"/>
      <c r="I71" s="445"/>
      <c r="J71" s="445"/>
      <c r="K71" s="445"/>
      <c r="L71" s="445"/>
      <c r="M71" s="445"/>
      <c r="N71" s="445"/>
      <c r="O71" s="449"/>
      <c r="P71" s="437"/>
      <c r="Q71" s="437"/>
      <c r="R71" s="437"/>
      <c r="S71" s="437"/>
      <c r="T71" s="437"/>
      <c r="U71" s="437"/>
      <c r="V71" s="437"/>
      <c r="W71" s="437"/>
      <c r="X71" s="437"/>
      <c r="Y71" s="437"/>
      <c r="Z71" s="437"/>
      <c r="AA71" s="437"/>
      <c r="AB71" s="437"/>
      <c r="AC71" s="437"/>
      <c r="AD71" s="437"/>
      <c r="AE71" s="437"/>
      <c r="AF71" s="437"/>
      <c r="AG71" s="437"/>
      <c r="AH71" s="437"/>
      <c r="AI71" s="437"/>
      <c r="AJ71" s="437"/>
      <c r="AK71" s="437"/>
      <c r="AL71" s="437"/>
      <c r="AM71" s="437"/>
      <c r="AN71" s="437"/>
      <c r="AO71" s="437"/>
      <c r="AP71" s="437"/>
      <c r="AQ71" s="437"/>
      <c r="AR71" s="437"/>
      <c r="AS71" s="437"/>
      <c r="AT71" s="437"/>
      <c r="AU71" s="437"/>
      <c r="AV71" s="437"/>
      <c r="AW71" s="437"/>
    </row>
    <row r="72" spans="1:49" s="437" customFormat="1" x14ac:dyDescent="0.2">
      <c r="A72" s="445"/>
      <c r="O72" s="448"/>
      <c r="P72" s="445"/>
      <c r="Q72" s="445"/>
      <c r="R72" s="445"/>
      <c r="S72" s="445"/>
      <c r="T72" s="445"/>
      <c r="U72" s="445"/>
      <c r="V72" s="445"/>
      <c r="W72" s="445"/>
      <c r="X72" s="445"/>
      <c r="Y72" s="445"/>
      <c r="Z72" s="445"/>
      <c r="AA72" s="445"/>
      <c r="AB72" s="445"/>
      <c r="AC72" s="445"/>
      <c r="AD72" s="445"/>
      <c r="AE72" s="445"/>
      <c r="AF72" s="445"/>
      <c r="AG72" s="445"/>
      <c r="AH72" s="445"/>
      <c r="AI72" s="445"/>
      <c r="AJ72" s="445"/>
      <c r="AK72" s="445"/>
      <c r="AL72" s="445"/>
      <c r="AM72" s="445"/>
      <c r="AN72" s="445"/>
      <c r="AO72" s="445"/>
      <c r="AP72" s="445"/>
      <c r="AQ72" s="445"/>
      <c r="AR72" s="445"/>
      <c r="AS72" s="445"/>
      <c r="AT72" s="445"/>
      <c r="AU72" s="445"/>
      <c r="AV72" s="445"/>
      <c r="AW72" s="445"/>
    </row>
    <row r="73" spans="1:49" x14ac:dyDescent="0.2">
      <c r="B73" s="445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49"/>
      <c r="P73" s="437"/>
      <c r="Q73" s="437"/>
      <c r="R73" s="437"/>
      <c r="S73" s="437"/>
      <c r="T73" s="437"/>
      <c r="U73" s="437"/>
      <c r="V73" s="437"/>
      <c r="W73" s="437"/>
      <c r="X73" s="437"/>
      <c r="Y73" s="437"/>
      <c r="Z73" s="437"/>
      <c r="AA73" s="437"/>
      <c r="AB73" s="437"/>
      <c r="AC73" s="437"/>
      <c r="AD73" s="437"/>
      <c r="AE73" s="437"/>
      <c r="AF73" s="437"/>
      <c r="AG73" s="437"/>
      <c r="AH73" s="437"/>
      <c r="AI73" s="437"/>
      <c r="AJ73" s="437"/>
      <c r="AK73" s="437"/>
      <c r="AL73" s="437"/>
      <c r="AM73" s="437"/>
      <c r="AN73" s="437"/>
      <c r="AO73" s="437"/>
      <c r="AP73" s="437"/>
      <c r="AQ73" s="437"/>
      <c r="AR73" s="437"/>
      <c r="AS73" s="437"/>
      <c r="AT73" s="437"/>
      <c r="AU73" s="437"/>
      <c r="AV73" s="437"/>
      <c r="AW73" s="437"/>
    </row>
    <row r="74" spans="1:49" s="437" customFormat="1" x14ac:dyDescent="0.2">
      <c r="A74" s="445"/>
      <c r="O74" s="448"/>
      <c r="P74" s="445"/>
      <c r="Q74" s="445"/>
      <c r="R74" s="445"/>
      <c r="S74" s="445"/>
      <c r="T74" s="445"/>
      <c r="U74" s="445"/>
      <c r="V74" s="445"/>
      <c r="W74" s="445"/>
      <c r="X74" s="445"/>
      <c r="Y74" s="445"/>
      <c r="Z74" s="445"/>
      <c r="AA74" s="445"/>
      <c r="AB74" s="445"/>
      <c r="AC74" s="445"/>
      <c r="AD74" s="445"/>
      <c r="AE74" s="445"/>
      <c r="AF74" s="445"/>
      <c r="AG74" s="445"/>
      <c r="AH74" s="445"/>
      <c r="AI74" s="445"/>
      <c r="AJ74" s="445"/>
      <c r="AK74" s="445"/>
      <c r="AL74" s="445"/>
      <c r="AM74" s="445"/>
      <c r="AN74" s="445"/>
      <c r="AO74" s="445"/>
      <c r="AP74" s="445"/>
      <c r="AQ74" s="445"/>
      <c r="AR74" s="445"/>
      <c r="AS74" s="445"/>
      <c r="AT74" s="445"/>
      <c r="AU74" s="445"/>
      <c r="AV74" s="445"/>
      <c r="AW74" s="445"/>
    </row>
    <row r="75" spans="1:49" x14ac:dyDescent="0.2"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9"/>
      <c r="P75" s="437"/>
      <c r="Q75" s="437"/>
      <c r="R75" s="437"/>
      <c r="S75" s="437"/>
      <c r="T75" s="437"/>
      <c r="U75" s="437"/>
      <c r="V75" s="437"/>
      <c r="W75" s="437"/>
      <c r="X75" s="437"/>
      <c r="Y75" s="437"/>
      <c r="Z75" s="437"/>
      <c r="AA75" s="437"/>
      <c r="AB75" s="437"/>
      <c r="AC75" s="437"/>
      <c r="AD75" s="437"/>
      <c r="AE75" s="437"/>
      <c r="AF75" s="437"/>
      <c r="AG75" s="437"/>
      <c r="AH75" s="437"/>
      <c r="AI75" s="437"/>
      <c r="AJ75" s="437"/>
      <c r="AK75" s="437"/>
      <c r="AL75" s="437"/>
      <c r="AM75" s="437"/>
      <c r="AN75" s="437"/>
      <c r="AO75" s="437"/>
      <c r="AP75" s="437"/>
      <c r="AQ75" s="437"/>
      <c r="AR75" s="437"/>
      <c r="AS75" s="437"/>
      <c r="AT75" s="437"/>
      <c r="AU75" s="437"/>
      <c r="AV75" s="437"/>
      <c r="AW75" s="437"/>
    </row>
    <row r="76" spans="1:49" s="437" customFormat="1" x14ac:dyDescent="0.2">
      <c r="A76" s="445"/>
      <c r="O76" s="448"/>
      <c r="P76" s="445"/>
      <c r="Q76" s="445"/>
      <c r="R76" s="445"/>
      <c r="S76" s="445"/>
      <c r="T76" s="445"/>
      <c r="U76" s="445"/>
      <c r="V76" s="445"/>
      <c r="W76" s="445"/>
      <c r="X76" s="445"/>
      <c r="Y76" s="445"/>
      <c r="Z76" s="445"/>
      <c r="AA76" s="445"/>
      <c r="AB76" s="445"/>
      <c r="AC76" s="445"/>
      <c r="AD76" s="445"/>
      <c r="AE76" s="445"/>
      <c r="AF76" s="445"/>
      <c r="AG76" s="445"/>
      <c r="AH76" s="445"/>
      <c r="AI76" s="445"/>
      <c r="AJ76" s="445"/>
      <c r="AK76" s="445"/>
      <c r="AL76" s="445"/>
      <c r="AM76" s="445"/>
      <c r="AN76" s="445"/>
      <c r="AO76" s="445"/>
      <c r="AP76" s="445"/>
      <c r="AQ76" s="445"/>
      <c r="AR76" s="445"/>
      <c r="AS76" s="445"/>
      <c r="AT76" s="445"/>
      <c r="AU76" s="445"/>
      <c r="AV76" s="445"/>
      <c r="AW76" s="445"/>
    </row>
    <row r="77" spans="1:49" x14ac:dyDescent="0.2"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49"/>
      <c r="P77" s="437"/>
      <c r="Q77" s="437"/>
      <c r="R77" s="437"/>
      <c r="S77" s="437"/>
      <c r="T77" s="437"/>
      <c r="U77" s="437"/>
      <c r="V77" s="437"/>
      <c r="W77" s="437"/>
      <c r="X77" s="437"/>
      <c r="Y77" s="437"/>
      <c r="Z77" s="437"/>
      <c r="AA77" s="437"/>
      <c r="AB77" s="437"/>
      <c r="AC77" s="437"/>
      <c r="AD77" s="437"/>
      <c r="AE77" s="437"/>
      <c r="AF77" s="437"/>
      <c r="AG77" s="437"/>
      <c r="AH77" s="437"/>
      <c r="AI77" s="437"/>
      <c r="AJ77" s="437"/>
      <c r="AK77" s="437"/>
      <c r="AL77" s="437"/>
      <c r="AM77" s="437"/>
      <c r="AN77" s="437"/>
      <c r="AO77" s="437"/>
      <c r="AP77" s="437"/>
      <c r="AQ77" s="437"/>
      <c r="AR77" s="437"/>
      <c r="AS77" s="437"/>
      <c r="AT77" s="437"/>
      <c r="AU77" s="437"/>
      <c r="AV77" s="437"/>
      <c r="AW77" s="437"/>
    </row>
    <row r="78" spans="1:49" s="437" customFormat="1" x14ac:dyDescent="0.2">
      <c r="A78" s="445"/>
      <c r="O78" s="448"/>
      <c r="P78" s="445"/>
      <c r="Q78" s="445"/>
      <c r="R78" s="445"/>
      <c r="S78" s="445"/>
      <c r="T78" s="445"/>
      <c r="U78" s="445"/>
      <c r="V78" s="445"/>
      <c r="W78" s="445"/>
      <c r="X78" s="445"/>
      <c r="Y78" s="445"/>
      <c r="Z78" s="445"/>
      <c r="AA78" s="445"/>
      <c r="AB78" s="445"/>
      <c r="AC78" s="445"/>
      <c r="AD78" s="445"/>
      <c r="AE78" s="445"/>
      <c r="AF78" s="445"/>
      <c r="AG78" s="445"/>
      <c r="AH78" s="445"/>
      <c r="AI78" s="445"/>
      <c r="AJ78" s="445"/>
      <c r="AK78" s="445"/>
      <c r="AL78" s="445"/>
      <c r="AM78" s="445"/>
      <c r="AN78" s="445"/>
      <c r="AO78" s="445"/>
      <c r="AP78" s="445"/>
      <c r="AQ78" s="445"/>
      <c r="AR78" s="445"/>
      <c r="AS78" s="445"/>
      <c r="AT78" s="445"/>
      <c r="AU78" s="445"/>
      <c r="AV78" s="445"/>
      <c r="AW78" s="445"/>
    </row>
    <row r="79" spans="1:49" x14ac:dyDescent="0.2">
      <c r="B79" s="445"/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45"/>
      <c r="N79" s="445"/>
      <c r="O79" s="449"/>
      <c r="P79" s="437"/>
      <c r="Q79" s="437"/>
      <c r="R79" s="437"/>
      <c r="S79" s="437"/>
      <c r="T79" s="437"/>
      <c r="U79" s="437"/>
      <c r="V79" s="437"/>
      <c r="W79" s="437"/>
      <c r="X79" s="437"/>
      <c r="Y79" s="437"/>
      <c r="Z79" s="437"/>
      <c r="AA79" s="437"/>
      <c r="AB79" s="437"/>
      <c r="AC79" s="437"/>
      <c r="AD79" s="437"/>
      <c r="AE79" s="437"/>
      <c r="AF79" s="437"/>
      <c r="AG79" s="437"/>
      <c r="AH79" s="437"/>
      <c r="AI79" s="437"/>
      <c r="AJ79" s="437"/>
      <c r="AK79" s="437"/>
      <c r="AL79" s="437"/>
      <c r="AM79" s="437"/>
      <c r="AN79" s="437"/>
      <c r="AO79" s="437"/>
      <c r="AP79" s="437"/>
      <c r="AQ79" s="437"/>
      <c r="AR79" s="437"/>
      <c r="AS79" s="437"/>
      <c r="AT79" s="437"/>
      <c r="AU79" s="437"/>
      <c r="AV79" s="437"/>
      <c r="AW79" s="437"/>
    </row>
    <row r="80" spans="1:49" s="437" customFormat="1" x14ac:dyDescent="0.2">
      <c r="A80" s="445"/>
      <c r="O80" s="448"/>
      <c r="P80" s="445"/>
      <c r="Q80" s="445"/>
      <c r="R80" s="445"/>
      <c r="S80" s="445"/>
      <c r="T80" s="445"/>
      <c r="U80" s="445"/>
      <c r="V80" s="445"/>
      <c r="W80" s="445"/>
      <c r="X80" s="445"/>
      <c r="Y80" s="445"/>
      <c r="Z80" s="445"/>
      <c r="AA80" s="445"/>
      <c r="AB80" s="445"/>
      <c r="AC80" s="445"/>
      <c r="AD80" s="445"/>
      <c r="AE80" s="445"/>
      <c r="AF80" s="445"/>
      <c r="AG80" s="445"/>
      <c r="AH80" s="445"/>
      <c r="AI80" s="445"/>
      <c r="AJ80" s="445"/>
      <c r="AK80" s="445"/>
      <c r="AL80" s="445"/>
      <c r="AM80" s="445"/>
      <c r="AN80" s="445"/>
      <c r="AO80" s="445"/>
      <c r="AP80" s="445"/>
      <c r="AQ80" s="445"/>
      <c r="AR80" s="445"/>
      <c r="AS80" s="445"/>
      <c r="AT80" s="445"/>
      <c r="AU80" s="445"/>
      <c r="AV80" s="445"/>
      <c r="AW80" s="445"/>
    </row>
    <row r="81" spans="1:49" x14ac:dyDescent="0.2"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45"/>
      <c r="N81" s="445"/>
      <c r="O81" s="449"/>
      <c r="P81" s="437"/>
      <c r="Q81" s="437"/>
      <c r="R81" s="437"/>
      <c r="S81" s="437"/>
      <c r="T81" s="437"/>
      <c r="U81" s="437"/>
      <c r="V81" s="437"/>
      <c r="W81" s="437"/>
      <c r="X81" s="437"/>
      <c r="Y81" s="437"/>
      <c r="Z81" s="437"/>
      <c r="AA81" s="437"/>
      <c r="AB81" s="437"/>
      <c r="AC81" s="437"/>
      <c r="AD81" s="437"/>
      <c r="AE81" s="437"/>
      <c r="AF81" s="437"/>
      <c r="AG81" s="437"/>
      <c r="AH81" s="437"/>
      <c r="AI81" s="437"/>
      <c r="AJ81" s="437"/>
      <c r="AK81" s="437"/>
      <c r="AL81" s="437"/>
      <c r="AM81" s="437"/>
      <c r="AN81" s="437"/>
      <c r="AO81" s="437"/>
      <c r="AP81" s="437"/>
      <c r="AQ81" s="437"/>
      <c r="AR81" s="437"/>
      <c r="AS81" s="437"/>
      <c r="AT81" s="437"/>
      <c r="AU81" s="437"/>
      <c r="AV81" s="437"/>
      <c r="AW81" s="437"/>
    </row>
    <row r="82" spans="1:49" s="437" customFormat="1" x14ac:dyDescent="0.2">
      <c r="A82" s="445"/>
      <c r="O82" s="448"/>
      <c r="P82" s="445"/>
      <c r="Q82" s="445"/>
      <c r="R82" s="445"/>
      <c r="S82" s="445"/>
      <c r="T82" s="445"/>
      <c r="U82" s="445"/>
      <c r="V82" s="445"/>
      <c r="W82" s="445"/>
      <c r="X82" s="445"/>
      <c r="Y82" s="445"/>
      <c r="Z82" s="445"/>
      <c r="AA82" s="445"/>
      <c r="AB82" s="445"/>
      <c r="AC82" s="445"/>
      <c r="AD82" s="445"/>
      <c r="AE82" s="445"/>
      <c r="AF82" s="445"/>
      <c r="AG82" s="445"/>
      <c r="AH82" s="445"/>
      <c r="AI82" s="445"/>
      <c r="AJ82" s="445"/>
      <c r="AK82" s="445"/>
      <c r="AL82" s="445"/>
      <c r="AM82" s="445"/>
      <c r="AN82" s="445"/>
      <c r="AO82" s="445"/>
      <c r="AP82" s="445"/>
      <c r="AQ82" s="445"/>
      <c r="AR82" s="445"/>
      <c r="AS82" s="445"/>
      <c r="AT82" s="445"/>
      <c r="AU82" s="445"/>
      <c r="AV82" s="445"/>
      <c r="AW82" s="445"/>
    </row>
    <row r="83" spans="1:49" x14ac:dyDescent="0.2">
      <c r="B83" s="445"/>
      <c r="C83" s="445"/>
      <c r="D83" s="445"/>
      <c r="E83" s="445"/>
      <c r="F83" s="445"/>
      <c r="G83" s="445"/>
      <c r="H83" s="445"/>
      <c r="I83" s="445"/>
      <c r="J83" s="445"/>
      <c r="K83" s="445"/>
      <c r="L83" s="445"/>
      <c r="M83" s="445"/>
      <c r="N83" s="445"/>
      <c r="O83" s="449"/>
      <c r="P83" s="437"/>
      <c r="Q83" s="437"/>
      <c r="R83" s="437"/>
      <c r="S83" s="437"/>
      <c r="T83" s="437"/>
      <c r="U83" s="437"/>
      <c r="V83" s="437"/>
      <c r="W83" s="437"/>
      <c r="X83" s="437"/>
      <c r="Y83" s="437"/>
      <c r="Z83" s="437"/>
      <c r="AA83" s="437"/>
      <c r="AB83" s="437"/>
      <c r="AC83" s="437"/>
      <c r="AD83" s="437"/>
      <c r="AE83" s="437"/>
      <c r="AF83" s="437"/>
      <c r="AG83" s="437"/>
      <c r="AH83" s="437"/>
      <c r="AI83" s="437"/>
      <c r="AJ83" s="437"/>
      <c r="AK83" s="437"/>
      <c r="AL83" s="437"/>
      <c r="AM83" s="437"/>
      <c r="AN83" s="437"/>
      <c r="AO83" s="437"/>
      <c r="AP83" s="437"/>
      <c r="AQ83" s="437"/>
      <c r="AR83" s="437"/>
      <c r="AS83" s="437"/>
      <c r="AT83" s="437"/>
      <c r="AU83" s="437"/>
      <c r="AV83" s="437"/>
      <c r="AW83" s="437"/>
    </row>
    <row r="84" spans="1:49" s="437" customFormat="1" x14ac:dyDescent="0.2">
      <c r="A84" s="445"/>
      <c r="O84" s="448"/>
      <c r="P84" s="445"/>
      <c r="Q84" s="445"/>
      <c r="R84" s="445"/>
      <c r="S84" s="445"/>
      <c r="T84" s="445"/>
      <c r="U84" s="445"/>
      <c r="V84" s="445"/>
      <c r="W84" s="445"/>
      <c r="X84" s="445"/>
      <c r="Y84" s="445"/>
      <c r="Z84" s="445"/>
      <c r="AA84" s="445"/>
      <c r="AB84" s="445"/>
      <c r="AC84" s="445"/>
      <c r="AD84" s="445"/>
      <c r="AE84" s="445"/>
      <c r="AF84" s="445"/>
      <c r="AG84" s="445"/>
      <c r="AH84" s="445"/>
      <c r="AI84" s="445"/>
      <c r="AJ84" s="445"/>
      <c r="AK84" s="445"/>
      <c r="AL84" s="445"/>
      <c r="AM84" s="445"/>
      <c r="AN84" s="445"/>
      <c r="AO84" s="445"/>
      <c r="AP84" s="445"/>
      <c r="AQ84" s="445"/>
      <c r="AR84" s="445"/>
      <c r="AS84" s="445"/>
      <c r="AT84" s="445"/>
      <c r="AU84" s="445"/>
      <c r="AV84" s="445"/>
      <c r="AW84" s="445"/>
    </row>
    <row r="85" spans="1:49" x14ac:dyDescent="0.2"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45"/>
      <c r="N85" s="445"/>
      <c r="O85" s="449"/>
      <c r="P85" s="437"/>
      <c r="Q85" s="437"/>
      <c r="R85" s="437"/>
      <c r="S85" s="437"/>
      <c r="T85" s="437"/>
      <c r="U85" s="437"/>
      <c r="V85" s="437"/>
      <c r="W85" s="437"/>
      <c r="X85" s="437"/>
      <c r="Y85" s="437"/>
      <c r="Z85" s="437"/>
      <c r="AA85" s="437"/>
      <c r="AB85" s="437"/>
      <c r="AC85" s="437"/>
      <c r="AD85" s="437"/>
      <c r="AE85" s="437"/>
      <c r="AF85" s="437"/>
      <c r="AG85" s="437"/>
      <c r="AH85" s="437"/>
      <c r="AI85" s="437"/>
      <c r="AJ85" s="437"/>
      <c r="AK85" s="437"/>
      <c r="AL85" s="437"/>
      <c r="AM85" s="437"/>
      <c r="AN85" s="437"/>
      <c r="AO85" s="437"/>
      <c r="AP85" s="437"/>
      <c r="AQ85" s="437"/>
      <c r="AR85" s="437"/>
      <c r="AS85" s="437"/>
      <c r="AT85" s="437"/>
      <c r="AU85" s="437"/>
      <c r="AV85" s="437"/>
      <c r="AW85" s="437"/>
    </row>
    <row r="86" spans="1:49" s="437" customFormat="1" x14ac:dyDescent="0.2">
      <c r="A86" s="445"/>
      <c r="O86" s="448"/>
      <c r="P86" s="445"/>
      <c r="Q86" s="445"/>
      <c r="R86" s="445"/>
      <c r="S86" s="445"/>
      <c r="T86" s="445"/>
      <c r="U86" s="445"/>
      <c r="V86" s="445"/>
      <c r="W86" s="445"/>
      <c r="X86" s="445"/>
      <c r="Y86" s="445"/>
      <c r="Z86" s="445"/>
      <c r="AA86" s="445"/>
      <c r="AB86" s="445"/>
      <c r="AC86" s="445"/>
      <c r="AD86" s="445"/>
      <c r="AE86" s="445"/>
      <c r="AF86" s="445"/>
      <c r="AG86" s="445"/>
      <c r="AH86" s="445"/>
      <c r="AI86" s="445"/>
      <c r="AJ86" s="445"/>
      <c r="AK86" s="445"/>
      <c r="AL86" s="445"/>
      <c r="AM86" s="445"/>
      <c r="AN86" s="445"/>
      <c r="AO86" s="445"/>
      <c r="AP86" s="445"/>
      <c r="AQ86" s="445"/>
      <c r="AR86" s="445"/>
      <c r="AS86" s="445"/>
      <c r="AT86" s="445"/>
      <c r="AU86" s="445"/>
      <c r="AV86" s="445"/>
      <c r="AW86" s="445"/>
    </row>
    <row r="87" spans="1:49" x14ac:dyDescent="0.2">
      <c r="B87" s="445"/>
      <c r="C87" s="445"/>
      <c r="D87" s="445"/>
      <c r="E87" s="445"/>
      <c r="F87" s="445"/>
      <c r="G87" s="445"/>
      <c r="H87" s="445"/>
      <c r="I87" s="445"/>
      <c r="J87" s="445"/>
      <c r="K87" s="445"/>
      <c r="L87" s="445"/>
      <c r="M87" s="445"/>
      <c r="N87" s="445"/>
      <c r="O87" s="449"/>
      <c r="P87" s="437"/>
      <c r="Q87" s="437"/>
      <c r="R87" s="437"/>
      <c r="S87" s="437"/>
      <c r="T87" s="437"/>
      <c r="U87" s="437"/>
      <c r="V87" s="437"/>
      <c r="W87" s="437"/>
      <c r="X87" s="437"/>
      <c r="Y87" s="437"/>
      <c r="Z87" s="437"/>
      <c r="AA87" s="437"/>
      <c r="AB87" s="437"/>
      <c r="AC87" s="437"/>
      <c r="AD87" s="437"/>
      <c r="AE87" s="437"/>
      <c r="AF87" s="437"/>
      <c r="AG87" s="437"/>
      <c r="AH87" s="437"/>
      <c r="AI87" s="437"/>
      <c r="AJ87" s="437"/>
      <c r="AK87" s="437"/>
      <c r="AL87" s="437"/>
      <c r="AM87" s="437"/>
      <c r="AN87" s="437"/>
      <c r="AO87" s="437"/>
      <c r="AP87" s="437"/>
      <c r="AQ87" s="437"/>
      <c r="AR87" s="437"/>
      <c r="AS87" s="437"/>
      <c r="AT87" s="437"/>
      <c r="AU87" s="437"/>
      <c r="AV87" s="437"/>
      <c r="AW87" s="437"/>
    </row>
    <row r="88" spans="1:49" s="437" customFormat="1" x14ac:dyDescent="0.2">
      <c r="A88" s="445"/>
      <c r="O88" s="448"/>
      <c r="P88" s="445"/>
      <c r="Q88" s="445"/>
      <c r="R88" s="445"/>
      <c r="S88" s="445"/>
      <c r="T88" s="445"/>
      <c r="U88" s="445"/>
      <c r="V88" s="445"/>
      <c r="W88" s="445"/>
      <c r="X88" s="445"/>
      <c r="Y88" s="445"/>
      <c r="Z88" s="445"/>
      <c r="AA88" s="445"/>
      <c r="AB88" s="445"/>
      <c r="AC88" s="445"/>
      <c r="AD88" s="445"/>
      <c r="AE88" s="445"/>
      <c r="AF88" s="445"/>
      <c r="AG88" s="445"/>
      <c r="AH88" s="445"/>
      <c r="AI88" s="445"/>
      <c r="AJ88" s="445"/>
      <c r="AK88" s="445"/>
      <c r="AL88" s="445"/>
      <c r="AM88" s="445"/>
      <c r="AN88" s="445"/>
      <c r="AO88" s="445"/>
      <c r="AP88" s="445"/>
      <c r="AQ88" s="445"/>
      <c r="AR88" s="445"/>
      <c r="AS88" s="445"/>
      <c r="AT88" s="445"/>
      <c r="AU88" s="445"/>
      <c r="AV88" s="445"/>
      <c r="AW88" s="445"/>
    </row>
    <row r="89" spans="1:49" x14ac:dyDescent="0.2">
      <c r="B89" s="445"/>
      <c r="C89" s="445"/>
      <c r="D89" s="445"/>
      <c r="E89" s="445"/>
      <c r="F89" s="445"/>
      <c r="G89" s="445"/>
      <c r="H89" s="445"/>
      <c r="I89" s="445"/>
      <c r="J89" s="445"/>
      <c r="K89" s="445"/>
      <c r="L89" s="445"/>
      <c r="M89" s="445"/>
      <c r="N89" s="445"/>
      <c r="O89" s="449"/>
      <c r="P89" s="437"/>
      <c r="Q89" s="437"/>
      <c r="R89" s="437"/>
      <c r="S89" s="437"/>
      <c r="T89" s="437"/>
      <c r="U89" s="437"/>
      <c r="V89" s="437"/>
      <c r="W89" s="437"/>
      <c r="X89" s="437"/>
      <c r="Y89" s="437"/>
      <c r="Z89" s="437"/>
      <c r="AA89" s="437"/>
      <c r="AB89" s="437"/>
      <c r="AC89" s="437"/>
      <c r="AD89" s="437"/>
      <c r="AE89" s="437"/>
      <c r="AF89" s="437"/>
      <c r="AG89" s="437"/>
      <c r="AH89" s="437"/>
      <c r="AI89" s="437"/>
      <c r="AJ89" s="437"/>
      <c r="AK89" s="437"/>
      <c r="AL89" s="437"/>
      <c r="AM89" s="437"/>
      <c r="AN89" s="437"/>
      <c r="AO89" s="437"/>
      <c r="AP89" s="437"/>
      <c r="AQ89" s="437"/>
      <c r="AR89" s="437"/>
      <c r="AS89" s="437"/>
      <c r="AT89" s="437"/>
      <c r="AU89" s="437"/>
      <c r="AV89" s="437"/>
      <c r="AW89" s="437"/>
    </row>
    <row r="90" spans="1:49" s="437" customFormat="1" x14ac:dyDescent="0.2">
      <c r="A90" s="445"/>
      <c r="O90" s="448"/>
      <c r="P90" s="445"/>
      <c r="Q90" s="445"/>
      <c r="R90" s="445"/>
      <c r="S90" s="445"/>
      <c r="T90" s="445"/>
      <c r="U90" s="445"/>
      <c r="V90" s="445"/>
      <c r="W90" s="445"/>
      <c r="X90" s="445"/>
      <c r="Y90" s="445"/>
      <c r="Z90" s="445"/>
      <c r="AA90" s="445"/>
      <c r="AB90" s="445"/>
      <c r="AC90" s="445"/>
      <c r="AD90" s="445"/>
      <c r="AE90" s="445"/>
      <c r="AF90" s="445"/>
      <c r="AG90" s="445"/>
      <c r="AH90" s="445"/>
      <c r="AI90" s="445"/>
      <c r="AJ90" s="445"/>
      <c r="AK90" s="445"/>
      <c r="AL90" s="445"/>
      <c r="AM90" s="445"/>
      <c r="AN90" s="445"/>
      <c r="AO90" s="445"/>
      <c r="AP90" s="445"/>
      <c r="AQ90" s="445"/>
      <c r="AR90" s="445"/>
      <c r="AS90" s="445"/>
      <c r="AT90" s="445"/>
      <c r="AU90" s="445"/>
      <c r="AV90" s="445"/>
      <c r="AW90" s="445"/>
    </row>
    <row r="91" spans="1:49" x14ac:dyDescent="0.2">
      <c r="B91" s="445"/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45"/>
      <c r="N91" s="445"/>
      <c r="O91" s="449"/>
      <c r="P91" s="437"/>
      <c r="Q91" s="437"/>
      <c r="R91" s="437"/>
      <c r="S91" s="437"/>
      <c r="T91" s="437"/>
      <c r="U91" s="437"/>
      <c r="V91" s="437"/>
      <c r="W91" s="437"/>
      <c r="X91" s="437"/>
      <c r="Y91" s="437"/>
      <c r="Z91" s="437"/>
      <c r="AA91" s="437"/>
      <c r="AB91" s="437"/>
      <c r="AC91" s="437"/>
      <c r="AD91" s="437"/>
      <c r="AE91" s="437"/>
      <c r="AF91" s="437"/>
      <c r="AG91" s="437"/>
      <c r="AH91" s="437"/>
      <c r="AI91" s="437"/>
      <c r="AJ91" s="437"/>
      <c r="AK91" s="437"/>
      <c r="AL91" s="437"/>
      <c r="AM91" s="437"/>
      <c r="AN91" s="437"/>
      <c r="AO91" s="437"/>
      <c r="AP91" s="437"/>
      <c r="AQ91" s="437"/>
      <c r="AR91" s="437"/>
      <c r="AS91" s="437"/>
      <c r="AT91" s="437"/>
      <c r="AU91" s="437"/>
      <c r="AV91" s="437"/>
      <c r="AW91" s="437"/>
    </row>
    <row r="92" spans="1:49" s="437" customFormat="1" x14ac:dyDescent="0.2">
      <c r="A92" s="445"/>
      <c r="O92" s="448"/>
      <c r="P92" s="445"/>
      <c r="Q92" s="445"/>
      <c r="R92" s="445"/>
      <c r="S92" s="445"/>
      <c r="T92" s="445"/>
      <c r="U92" s="445"/>
      <c r="V92" s="445"/>
      <c r="W92" s="445"/>
      <c r="X92" s="445"/>
      <c r="Y92" s="445"/>
      <c r="Z92" s="445"/>
      <c r="AA92" s="445"/>
      <c r="AB92" s="445"/>
      <c r="AC92" s="445"/>
      <c r="AD92" s="445"/>
      <c r="AE92" s="445"/>
      <c r="AF92" s="445"/>
      <c r="AG92" s="445"/>
      <c r="AH92" s="445"/>
      <c r="AI92" s="445"/>
      <c r="AJ92" s="445"/>
      <c r="AK92" s="445"/>
      <c r="AL92" s="445"/>
      <c r="AM92" s="445"/>
      <c r="AN92" s="445"/>
      <c r="AO92" s="445"/>
      <c r="AP92" s="445"/>
      <c r="AQ92" s="445"/>
      <c r="AR92" s="445"/>
      <c r="AS92" s="445"/>
      <c r="AT92" s="445"/>
      <c r="AU92" s="445"/>
      <c r="AV92" s="445"/>
      <c r="AW92" s="445"/>
    </row>
    <row r="93" spans="1:49" x14ac:dyDescent="0.2"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  <c r="O93" s="449"/>
      <c r="P93" s="437"/>
      <c r="Q93" s="437"/>
      <c r="R93" s="437"/>
      <c r="S93" s="437"/>
      <c r="T93" s="437"/>
      <c r="U93" s="437"/>
      <c r="V93" s="437"/>
      <c r="W93" s="437"/>
      <c r="X93" s="437"/>
      <c r="Y93" s="437"/>
      <c r="Z93" s="437"/>
      <c r="AA93" s="437"/>
      <c r="AB93" s="437"/>
      <c r="AC93" s="437"/>
      <c r="AD93" s="437"/>
      <c r="AE93" s="437"/>
      <c r="AF93" s="437"/>
      <c r="AG93" s="437"/>
      <c r="AH93" s="437"/>
      <c r="AI93" s="437"/>
      <c r="AJ93" s="437"/>
      <c r="AK93" s="437"/>
      <c r="AL93" s="437"/>
      <c r="AM93" s="437"/>
      <c r="AN93" s="437"/>
      <c r="AO93" s="437"/>
      <c r="AP93" s="437"/>
      <c r="AQ93" s="437"/>
      <c r="AR93" s="437"/>
      <c r="AS93" s="437"/>
      <c r="AT93" s="437"/>
      <c r="AU93" s="437"/>
      <c r="AV93" s="437"/>
      <c r="AW93" s="437"/>
    </row>
    <row r="94" spans="1:49" s="437" customFormat="1" x14ac:dyDescent="0.2">
      <c r="A94" s="445"/>
      <c r="O94" s="448"/>
      <c r="P94" s="445"/>
      <c r="Q94" s="445"/>
      <c r="R94" s="445"/>
      <c r="S94" s="445"/>
      <c r="T94" s="445"/>
      <c r="U94" s="445"/>
      <c r="V94" s="445"/>
      <c r="W94" s="445"/>
      <c r="X94" s="445"/>
      <c r="Y94" s="445"/>
      <c r="Z94" s="445"/>
      <c r="AA94" s="445"/>
      <c r="AB94" s="445"/>
      <c r="AC94" s="445"/>
      <c r="AD94" s="445"/>
      <c r="AE94" s="445"/>
      <c r="AF94" s="445"/>
      <c r="AG94" s="445"/>
      <c r="AH94" s="445"/>
      <c r="AI94" s="445"/>
      <c r="AJ94" s="445"/>
      <c r="AK94" s="445"/>
      <c r="AL94" s="445"/>
      <c r="AM94" s="445"/>
      <c r="AN94" s="445"/>
      <c r="AO94" s="445"/>
      <c r="AP94" s="445"/>
      <c r="AQ94" s="445"/>
      <c r="AR94" s="445"/>
      <c r="AS94" s="445"/>
      <c r="AT94" s="445"/>
      <c r="AU94" s="445"/>
      <c r="AV94" s="445"/>
      <c r="AW94" s="445"/>
    </row>
    <row r="95" spans="1:49" x14ac:dyDescent="0.2"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45"/>
      <c r="N95" s="445"/>
      <c r="O95" s="449"/>
      <c r="P95" s="437"/>
      <c r="Q95" s="437"/>
      <c r="R95" s="437"/>
      <c r="S95" s="437"/>
      <c r="T95" s="437"/>
      <c r="U95" s="437"/>
      <c r="V95" s="437"/>
      <c r="W95" s="437"/>
      <c r="X95" s="437"/>
      <c r="Y95" s="437"/>
      <c r="Z95" s="437"/>
      <c r="AA95" s="437"/>
      <c r="AB95" s="437"/>
      <c r="AC95" s="437"/>
      <c r="AD95" s="437"/>
      <c r="AE95" s="437"/>
      <c r="AF95" s="437"/>
      <c r="AG95" s="437"/>
      <c r="AH95" s="437"/>
      <c r="AI95" s="437"/>
      <c r="AJ95" s="437"/>
      <c r="AK95" s="437"/>
      <c r="AL95" s="437"/>
      <c r="AM95" s="437"/>
      <c r="AN95" s="437"/>
      <c r="AO95" s="437"/>
      <c r="AP95" s="437"/>
      <c r="AQ95" s="437"/>
      <c r="AR95" s="437"/>
      <c r="AS95" s="437"/>
      <c r="AT95" s="437"/>
      <c r="AU95" s="437"/>
      <c r="AV95" s="437"/>
      <c r="AW95" s="437"/>
    </row>
    <row r="96" spans="1:49" s="437" customFormat="1" x14ac:dyDescent="0.2">
      <c r="A96" s="445"/>
      <c r="O96" s="448"/>
      <c r="P96" s="445"/>
      <c r="Q96" s="445"/>
      <c r="R96" s="445"/>
      <c r="S96" s="445"/>
      <c r="T96" s="445"/>
      <c r="U96" s="445"/>
      <c r="V96" s="445"/>
      <c r="W96" s="445"/>
      <c r="X96" s="445"/>
      <c r="Y96" s="445"/>
      <c r="Z96" s="445"/>
      <c r="AA96" s="445"/>
      <c r="AB96" s="445"/>
      <c r="AC96" s="445"/>
      <c r="AD96" s="445"/>
      <c r="AE96" s="445"/>
      <c r="AF96" s="445"/>
      <c r="AG96" s="445"/>
      <c r="AH96" s="445"/>
      <c r="AI96" s="445"/>
      <c r="AJ96" s="445"/>
      <c r="AK96" s="445"/>
      <c r="AL96" s="445"/>
      <c r="AM96" s="445"/>
      <c r="AN96" s="445"/>
      <c r="AO96" s="445"/>
      <c r="AP96" s="445"/>
      <c r="AQ96" s="445"/>
      <c r="AR96" s="445"/>
      <c r="AS96" s="445"/>
      <c r="AT96" s="445"/>
      <c r="AU96" s="445"/>
      <c r="AV96" s="445"/>
      <c r="AW96" s="445"/>
    </row>
    <row r="97" spans="1:49" x14ac:dyDescent="0.2">
      <c r="B97" s="445"/>
      <c r="C97" s="445"/>
      <c r="D97" s="445"/>
      <c r="E97" s="445"/>
      <c r="F97" s="445"/>
      <c r="G97" s="445"/>
      <c r="H97" s="445"/>
      <c r="I97" s="445"/>
      <c r="J97" s="445"/>
      <c r="K97" s="445"/>
      <c r="L97" s="445"/>
      <c r="M97" s="445"/>
      <c r="N97" s="445"/>
      <c r="O97" s="449"/>
      <c r="P97" s="437"/>
      <c r="Q97" s="437"/>
      <c r="R97" s="437"/>
      <c r="S97" s="437"/>
      <c r="T97" s="437"/>
      <c r="U97" s="437"/>
      <c r="V97" s="437"/>
      <c r="W97" s="437"/>
      <c r="X97" s="437"/>
      <c r="Y97" s="437"/>
      <c r="Z97" s="437"/>
      <c r="AA97" s="437"/>
      <c r="AB97" s="437"/>
      <c r="AC97" s="437"/>
      <c r="AD97" s="437"/>
      <c r="AE97" s="437"/>
      <c r="AF97" s="437"/>
      <c r="AG97" s="437"/>
      <c r="AH97" s="437"/>
      <c r="AI97" s="437"/>
      <c r="AJ97" s="437"/>
      <c r="AK97" s="437"/>
      <c r="AL97" s="437"/>
      <c r="AM97" s="437"/>
      <c r="AN97" s="437"/>
      <c r="AO97" s="437"/>
      <c r="AP97" s="437"/>
      <c r="AQ97" s="437"/>
      <c r="AR97" s="437"/>
      <c r="AS97" s="437"/>
      <c r="AT97" s="437"/>
      <c r="AU97" s="437"/>
      <c r="AV97" s="437"/>
      <c r="AW97" s="437"/>
    </row>
    <row r="98" spans="1:49" s="437" customFormat="1" x14ac:dyDescent="0.2">
      <c r="A98" s="445"/>
      <c r="O98" s="448"/>
      <c r="P98" s="445"/>
      <c r="Q98" s="445"/>
      <c r="R98" s="445"/>
      <c r="S98" s="445"/>
      <c r="T98" s="445"/>
      <c r="U98" s="445"/>
      <c r="V98" s="445"/>
      <c r="W98" s="445"/>
      <c r="X98" s="445"/>
      <c r="Y98" s="445"/>
      <c r="Z98" s="445"/>
      <c r="AA98" s="445"/>
      <c r="AB98" s="445"/>
      <c r="AC98" s="445"/>
      <c r="AD98" s="445"/>
      <c r="AE98" s="445"/>
      <c r="AF98" s="445"/>
      <c r="AG98" s="445"/>
      <c r="AH98" s="445"/>
      <c r="AI98" s="445"/>
      <c r="AJ98" s="445"/>
      <c r="AK98" s="445"/>
      <c r="AL98" s="445"/>
      <c r="AM98" s="445"/>
      <c r="AN98" s="445"/>
      <c r="AO98" s="445"/>
      <c r="AP98" s="445"/>
      <c r="AQ98" s="445"/>
      <c r="AR98" s="445"/>
      <c r="AS98" s="445"/>
      <c r="AT98" s="445"/>
      <c r="AU98" s="445"/>
      <c r="AV98" s="445"/>
      <c r="AW98" s="445"/>
    </row>
    <row r="99" spans="1:49" x14ac:dyDescent="0.2">
      <c r="B99" s="445"/>
      <c r="C99" s="445"/>
      <c r="D99" s="445"/>
      <c r="E99" s="445"/>
      <c r="F99" s="445"/>
      <c r="G99" s="445"/>
      <c r="H99" s="445"/>
      <c r="I99" s="445"/>
      <c r="J99" s="445"/>
      <c r="K99" s="445"/>
      <c r="L99" s="445"/>
      <c r="M99" s="445"/>
      <c r="N99" s="445"/>
      <c r="O99" s="449"/>
      <c r="P99" s="437"/>
      <c r="Q99" s="437"/>
      <c r="R99" s="437"/>
      <c r="S99" s="437"/>
      <c r="T99" s="437"/>
      <c r="U99" s="437"/>
      <c r="V99" s="437"/>
      <c r="W99" s="437"/>
      <c r="X99" s="437"/>
      <c r="Y99" s="437"/>
      <c r="Z99" s="437"/>
      <c r="AA99" s="437"/>
      <c r="AB99" s="437"/>
      <c r="AC99" s="437"/>
      <c r="AD99" s="437"/>
      <c r="AE99" s="437"/>
      <c r="AF99" s="437"/>
      <c r="AG99" s="437"/>
      <c r="AH99" s="437"/>
      <c r="AI99" s="437"/>
      <c r="AJ99" s="437"/>
      <c r="AK99" s="437"/>
      <c r="AL99" s="437"/>
      <c r="AM99" s="437"/>
      <c r="AN99" s="437"/>
      <c r="AO99" s="437"/>
      <c r="AP99" s="437"/>
      <c r="AQ99" s="437"/>
      <c r="AR99" s="437"/>
      <c r="AS99" s="437"/>
      <c r="AT99" s="437"/>
      <c r="AU99" s="437"/>
      <c r="AV99" s="437"/>
      <c r="AW99" s="437"/>
    </row>
    <row r="100" spans="1:49" s="437" customFormat="1" x14ac:dyDescent="0.2">
      <c r="A100" s="445"/>
      <c r="O100" s="448"/>
      <c r="P100" s="445"/>
      <c r="Q100" s="445"/>
      <c r="R100" s="445"/>
      <c r="S100" s="445"/>
      <c r="T100" s="445"/>
      <c r="U100" s="445"/>
      <c r="V100" s="445"/>
      <c r="W100" s="445"/>
      <c r="X100" s="445"/>
      <c r="Y100" s="445"/>
      <c r="Z100" s="445"/>
      <c r="AA100" s="445"/>
      <c r="AB100" s="445"/>
      <c r="AC100" s="445"/>
      <c r="AD100" s="445"/>
      <c r="AE100" s="445"/>
      <c r="AF100" s="445"/>
      <c r="AG100" s="445"/>
      <c r="AH100" s="445"/>
      <c r="AI100" s="445"/>
      <c r="AJ100" s="445"/>
      <c r="AK100" s="445"/>
      <c r="AL100" s="445"/>
      <c r="AM100" s="445"/>
      <c r="AN100" s="445"/>
      <c r="AO100" s="445"/>
      <c r="AP100" s="445"/>
      <c r="AQ100" s="445"/>
      <c r="AR100" s="445"/>
      <c r="AS100" s="445"/>
      <c r="AT100" s="445"/>
      <c r="AU100" s="445"/>
      <c r="AV100" s="445"/>
      <c r="AW100" s="445"/>
    </row>
    <row r="101" spans="1:49" x14ac:dyDescent="0.2">
      <c r="B101" s="445"/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45"/>
      <c r="N101" s="445"/>
      <c r="O101" s="449"/>
      <c r="P101" s="437"/>
      <c r="Q101" s="437"/>
      <c r="R101" s="437"/>
      <c r="S101" s="437"/>
      <c r="T101" s="437"/>
      <c r="U101" s="437"/>
      <c r="V101" s="437"/>
      <c r="W101" s="437"/>
      <c r="X101" s="437"/>
      <c r="Y101" s="437"/>
      <c r="Z101" s="437"/>
      <c r="AA101" s="437"/>
      <c r="AB101" s="437"/>
      <c r="AC101" s="437"/>
      <c r="AD101" s="437"/>
      <c r="AE101" s="437"/>
      <c r="AF101" s="437"/>
      <c r="AG101" s="437"/>
      <c r="AH101" s="437"/>
      <c r="AI101" s="437"/>
      <c r="AJ101" s="437"/>
      <c r="AK101" s="437"/>
      <c r="AL101" s="437"/>
      <c r="AM101" s="437"/>
      <c r="AN101" s="437"/>
      <c r="AO101" s="437"/>
      <c r="AP101" s="437"/>
      <c r="AQ101" s="437"/>
      <c r="AR101" s="437"/>
      <c r="AS101" s="437"/>
      <c r="AT101" s="437"/>
      <c r="AU101" s="437"/>
      <c r="AV101" s="437"/>
      <c r="AW101" s="437"/>
    </row>
    <row r="102" spans="1:49" s="437" customFormat="1" x14ac:dyDescent="0.2">
      <c r="A102" s="445"/>
      <c r="O102" s="448"/>
      <c r="P102" s="445"/>
      <c r="Q102" s="445"/>
      <c r="R102" s="445"/>
      <c r="S102" s="445"/>
      <c r="T102" s="445"/>
      <c r="U102" s="445"/>
      <c r="V102" s="445"/>
      <c r="W102" s="445"/>
      <c r="X102" s="445"/>
      <c r="Y102" s="445"/>
      <c r="Z102" s="445"/>
      <c r="AA102" s="445"/>
      <c r="AB102" s="445"/>
      <c r="AC102" s="445"/>
      <c r="AD102" s="445"/>
      <c r="AE102" s="445"/>
      <c r="AF102" s="445"/>
      <c r="AG102" s="445"/>
      <c r="AH102" s="445"/>
      <c r="AI102" s="445"/>
      <c r="AJ102" s="445"/>
      <c r="AK102" s="445"/>
      <c r="AL102" s="445"/>
      <c r="AM102" s="445"/>
      <c r="AN102" s="445"/>
      <c r="AO102" s="445"/>
      <c r="AP102" s="445"/>
      <c r="AQ102" s="445"/>
      <c r="AR102" s="445"/>
      <c r="AS102" s="445"/>
      <c r="AT102" s="445"/>
      <c r="AU102" s="445"/>
      <c r="AV102" s="445"/>
      <c r="AW102" s="445"/>
    </row>
    <row r="103" spans="1:49" x14ac:dyDescent="0.2">
      <c r="B103" s="445"/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45"/>
      <c r="N103" s="445"/>
      <c r="O103" s="449"/>
      <c r="P103" s="437"/>
      <c r="Q103" s="437"/>
      <c r="R103" s="437"/>
      <c r="S103" s="437"/>
      <c r="T103" s="437"/>
      <c r="U103" s="437"/>
      <c r="V103" s="437"/>
      <c r="W103" s="437"/>
      <c r="X103" s="437"/>
      <c r="Y103" s="437"/>
      <c r="Z103" s="437"/>
      <c r="AA103" s="437"/>
      <c r="AB103" s="437"/>
      <c r="AC103" s="437"/>
      <c r="AD103" s="437"/>
      <c r="AE103" s="437"/>
      <c r="AF103" s="437"/>
      <c r="AG103" s="437"/>
      <c r="AH103" s="437"/>
      <c r="AI103" s="437"/>
      <c r="AJ103" s="437"/>
      <c r="AK103" s="437"/>
      <c r="AL103" s="437"/>
      <c r="AM103" s="437"/>
      <c r="AN103" s="437"/>
      <c r="AO103" s="437"/>
      <c r="AP103" s="437"/>
      <c r="AQ103" s="437"/>
      <c r="AR103" s="437"/>
      <c r="AS103" s="437"/>
      <c r="AT103" s="437"/>
      <c r="AU103" s="437"/>
      <c r="AV103" s="437"/>
      <c r="AW103" s="437"/>
    </row>
    <row r="104" spans="1:49" s="437" customFormat="1" x14ac:dyDescent="0.2">
      <c r="A104" s="445"/>
      <c r="O104" s="448"/>
      <c r="P104" s="445"/>
      <c r="Q104" s="445"/>
      <c r="R104" s="445"/>
      <c r="S104" s="445"/>
      <c r="T104" s="445"/>
      <c r="U104" s="445"/>
      <c r="V104" s="445"/>
      <c r="W104" s="445"/>
      <c r="X104" s="445"/>
      <c r="Y104" s="445"/>
      <c r="Z104" s="445"/>
      <c r="AA104" s="445"/>
      <c r="AB104" s="445"/>
      <c r="AC104" s="445"/>
      <c r="AD104" s="445"/>
      <c r="AE104" s="445"/>
      <c r="AF104" s="445"/>
      <c r="AG104" s="445"/>
      <c r="AH104" s="445"/>
      <c r="AI104" s="445"/>
      <c r="AJ104" s="445"/>
      <c r="AK104" s="445"/>
      <c r="AL104" s="445"/>
      <c r="AM104" s="445"/>
      <c r="AN104" s="445"/>
      <c r="AO104" s="445"/>
      <c r="AP104" s="445"/>
      <c r="AQ104" s="445"/>
      <c r="AR104" s="445"/>
      <c r="AS104" s="445"/>
      <c r="AT104" s="445"/>
      <c r="AU104" s="445"/>
      <c r="AV104" s="445"/>
      <c r="AW104" s="445"/>
    </row>
    <row r="105" spans="1:49" x14ac:dyDescent="0.2">
      <c r="B105" s="445"/>
      <c r="C105" s="445"/>
      <c r="D105" s="445"/>
      <c r="E105" s="445"/>
      <c r="F105" s="445"/>
      <c r="G105" s="445"/>
      <c r="H105" s="445"/>
      <c r="I105" s="445"/>
      <c r="J105" s="445"/>
      <c r="K105" s="445"/>
      <c r="L105" s="445"/>
      <c r="M105" s="445"/>
      <c r="N105" s="445"/>
      <c r="O105" s="449"/>
      <c r="P105" s="437"/>
      <c r="Q105" s="437"/>
      <c r="R105" s="437"/>
      <c r="S105" s="437"/>
      <c r="T105" s="437"/>
      <c r="U105" s="437"/>
      <c r="V105" s="437"/>
      <c r="W105" s="437"/>
      <c r="X105" s="437"/>
      <c r="Y105" s="437"/>
      <c r="Z105" s="437"/>
      <c r="AA105" s="437"/>
      <c r="AB105" s="437"/>
      <c r="AC105" s="437"/>
      <c r="AD105" s="437"/>
      <c r="AE105" s="437"/>
      <c r="AF105" s="437"/>
      <c r="AG105" s="437"/>
      <c r="AH105" s="437"/>
      <c r="AI105" s="437"/>
      <c r="AJ105" s="437"/>
      <c r="AK105" s="437"/>
      <c r="AL105" s="437"/>
      <c r="AM105" s="437"/>
      <c r="AN105" s="437"/>
      <c r="AO105" s="437"/>
      <c r="AP105" s="437"/>
      <c r="AQ105" s="437"/>
      <c r="AR105" s="437"/>
      <c r="AS105" s="437"/>
      <c r="AT105" s="437"/>
      <c r="AU105" s="437"/>
      <c r="AV105" s="437"/>
      <c r="AW105" s="437"/>
    </row>
    <row r="106" spans="1:49" s="437" customFormat="1" x14ac:dyDescent="0.2">
      <c r="A106" s="445"/>
      <c r="O106" s="448"/>
      <c r="P106" s="445"/>
      <c r="Q106" s="445"/>
      <c r="R106" s="445"/>
      <c r="S106" s="445"/>
      <c r="T106" s="445"/>
      <c r="U106" s="445"/>
      <c r="V106" s="445"/>
      <c r="W106" s="445"/>
      <c r="X106" s="445"/>
      <c r="Y106" s="445"/>
      <c r="Z106" s="445"/>
      <c r="AA106" s="445"/>
      <c r="AB106" s="445"/>
      <c r="AC106" s="445"/>
      <c r="AD106" s="445"/>
      <c r="AE106" s="445"/>
      <c r="AF106" s="445"/>
      <c r="AG106" s="445"/>
      <c r="AH106" s="445"/>
      <c r="AI106" s="445"/>
      <c r="AJ106" s="445"/>
      <c r="AK106" s="445"/>
      <c r="AL106" s="445"/>
      <c r="AM106" s="445"/>
      <c r="AN106" s="445"/>
      <c r="AO106" s="445"/>
      <c r="AP106" s="445"/>
      <c r="AQ106" s="445"/>
      <c r="AR106" s="445"/>
      <c r="AS106" s="445"/>
      <c r="AT106" s="445"/>
      <c r="AU106" s="445"/>
      <c r="AV106" s="445"/>
      <c r="AW106" s="445"/>
    </row>
    <row r="107" spans="1:49" x14ac:dyDescent="0.2">
      <c r="B107" s="445"/>
      <c r="C107" s="445"/>
      <c r="D107" s="445"/>
      <c r="E107" s="445"/>
      <c r="F107" s="445"/>
      <c r="G107" s="445"/>
      <c r="H107" s="445"/>
      <c r="I107" s="445"/>
      <c r="J107" s="445"/>
      <c r="K107" s="445"/>
      <c r="L107" s="445"/>
      <c r="M107" s="445"/>
      <c r="N107" s="445"/>
      <c r="O107" s="449"/>
      <c r="P107" s="437"/>
      <c r="Q107" s="437"/>
      <c r="R107" s="437"/>
      <c r="S107" s="437"/>
      <c r="T107" s="437"/>
      <c r="U107" s="437"/>
      <c r="V107" s="437"/>
      <c r="W107" s="437"/>
      <c r="X107" s="437"/>
      <c r="Y107" s="437"/>
      <c r="Z107" s="437"/>
      <c r="AA107" s="437"/>
      <c r="AB107" s="437"/>
      <c r="AC107" s="437"/>
      <c r="AD107" s="437"/>
      <c r="AE107" s="437"/>
      <c r="AF107" s="437"/>
      <c r="AG107" s="437"/>
      <c r="AH107" s="437"/>
      <c r="AI107" s="437"/>
      <c r="AJ107" s="437"/>
      <c r="AK107" s="437"/>
      <c r="AL107" s="437"/>
      <c r="AM107" s="437"/>
      <c r="AN107" s="437"/>
      <c r="AO107" s="437"/>
      <c r="AP107" s="437"/>
      <c r="AQ107" s="437"/>
      <c r="AR107" s="437"/>
      <c r="AS107" s="437"/>
      <c r="AT107" s="437"/>
      <c r="AU107" s="437"/>
      <c r="AV107" s="437"/>
      <c r="AW107" s="437"/>
    </row>
    <row r="108" spans="1:49" s="437" customFormat="1" x14ac:dyDescent="0.2">
      <c r="A108" s="445"/>
      <c r="O108" s="448"/>
      <c r="P108" s="445"/>
      <c r="Q108" s="445"/>
      <c r="R108" s="445"/>
      <c r="S108" s="445"/>
      <c r="T108" s="445"/>
      <c r="U108" s="445"/>
      <c r="V108" s="445"/>
      <c r="W108" s="445"/>
      <c r="X108" s="445"/>
      <c r="Y108" s="445"/>
      <c r="Z108" s="445"/>
      <c r="AA108" s="445"/>
      <c r="AB108" s="445"/>
      <c r="AC108" s="445"/>
      <c r="AD108" s="445"/>
      <c r="AE108" s="445"/>
      <c r="AF108" s="445"/>
      <c r="AG108" s="445"/>
      <c r="AH108" s="445"/>
      <c r="AI108" s="445"/>
      <c r="AJ108" s="445"/>
      <c r="AK108" s="445"/>
      <c r="AL108" s="445"/>
      <c r="AM108" s="445"/>
      <c r="AN108" s="445"/>
      <c r="AO108" s="445"/>
      <c r="AP108" s="445"/>
      <c r="AQ108" s="445"/>
      <c r="AR108" s="445"/>
      <c r="AS108" s="445"/>
      <c r="AT108" s="445"/>
      <c r="AU108" s="445"/>
      <c r="AV108" s="445"/>
      <c r="AW108" s="445"/>
    </row>
    <row r="109" spans="1:49" x14ac:dyDescent="0.2">
      <c r="B109" s="445"/>
      <c r="C109" s="445"/>
      <c r="D109" s="445"/>
      <c r="E109" s="445"/>
      <c r="F109" s="445"/>
      <c r="G109" s="445"/>
      <c r="H109" s="445"/>
      <c r="I109" s="445"/>
      <c r="J109" s="445"/>
      <c r="K109" s="445"/>
      <c r="L109" s="445"/>
      <c r="M109" s="445"/>
      <c r="N109" s="445"/>
      <c r="O109" s="449"/>
      <c r="P109" s="437"/>
      <c r="Q109" s="437"/>
      <c r="R109" s="437"/>
      <c r="S109" s="437"/>
      <c r="T109" s="437"/>
      <c r="U109" s="437"/>
      <c r="V109" s="437"/>
      <c r="W109" s="437"/>
      <c r="X109" s="437"/>
      <c r="Y109" s="437"/>
      <c r="Z109" s="437"/>
      <c r="AA109" s="437"/>
      <c r="AB109" s="437"/>
      <c r="AC109" s="437"/>
      <c r="AD109" s="437"/>
      <c r="AE109" s="437"/>
      <c r="AF109" s="437"/>
      <c r="AG109" s="437"/>
      <c r="AH109" s="437"/>
      <c r="AI109" s="437"/>
      <c r="AJ109" s="437"/>
      <c r="AK109" s="437"/>
      <c r="AL109" s="437"/>
      <c r="AM109" s="437"/>
      <c r="AN109" s="437"/>
      <c r="AO109" s="437"/>
      <c r="AP109" s="437"/>
      <c r="AQ109" s="437"/>
      <c r="AR109" s="437"/>
      <c r="AS109" s="437"/>
      <c r="AT109" s="437"/>
      <c r="AU109" s="437"/>
      <c r="AV109" s="437"/>
      <c r="AW109" s="437"/>
    </row>
    <row r="110" spans="1:49" s="437" customFormat="1" x14ac:dyDescent="0.2">
      <c r="A110" s="445"/>
      <c r="O110" s="448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5"/>
      <c r="AH110" s="445"/>
      <c r="AI110" s="445"/>
      <c r="AJ110" s="445"/>
      <c r="AK110" s="445"/>
      <c r="AL110" s="445"/>
      <c r="AM110" s="445"/>
      <c r="AN110" s="445"/>
      <c r="AO110" s="445"/>
      <c r="AP110" s="445"/>
      <c r="AQ110" s="445"/>
      <c r="AR110" s="445"/>
      <c r="AS110" s="445"/>
      <c r="AT110" s="445"/>
      <c r="AU110" s="445"/>
      <c r="AV110" s="445"/>
      <c r="AW110" s="445"/>
    </row>
    <row r="111" spans="1:49" x14ac:dyDescent="0.2"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  <c r="O111" s="449"/>
      <c r="P111" s="437"/>
      <c r="Q111" s="437"/>
      <c r="R111" s="437"/>
      <c r="S111" s="437"/>
      <c r="T111" s="437"/>
      <c r="U111" s="437"/>
      <c r="V111" s="437"/>
      <c r="W111" s="437"/>
      <c r="X111" s="437"/>
      <c r="Y111" s="437"/>
      <c r="Z111" s="437"/>
      <c r="AA111" s="437"/>
      <c r="AB111" s="437"/>
      <c r="AC111" s="437"/>
      <c r="AD111" s="437"/>
      <c r="AE111" s="437"/>
      <c r="AF111" s="437"/>
      <c r="AG111" s="437"/>
      <c r="AH111" s="437"/>
      <c r="AI111" s="437"/>
      <c r="AJ111" s="437"/>
      <c r="AK111" s="437"/>
      <c r="AL111" s="437"/>
      <c r="AM111" s="437"/>
      <c r="AN111" s="437"/>
      <c r="AO111" s="437"/>
      <c r="AP111" s="437"/>
      <c r="AQ111" s="437"/>
      <c r="AR111" s="437"/>
      <c r="AS111" s="437"/>
      <c r="AT111" s="437"/>
      <c r="AU111" s="437"/>
      <c r="AV111" s="437"/>
      <c r="AW111" s="437"/>
    </row>
    <row r="112" spans="1:49" s="437" customFormat="1" x14ac:dyDescent="0.2">
      <c r="A112" s="445"/>
      <c r="O112" s="448"/>
      <c r="P112" s="445"/>
      <c r="Q112" s="445"/>
      <c r="R112" s="445"/>
      <c r="S112" s="445"/>
      <c r="T112" s="445"/>
      <c r="U112" s="445"/>
      <c r="V112" s="445"/>
      <c r="W112" s="445"/>
      <c r="X112" s="445"/>
      <c r="Y112" s="445"/>
      <c r="Z112" s="445"/>
      <c r="AA112" s="445"/>
      <c r="AB112" s="445"/>
      <c r="AC112" s="445"/>
      <c r="AD112" s="445"/>
      <c r="AE112" s="445"/>
      <c r="AF112" s="445"/>
      <c r="AG112" s="445"/>
      <c r="AH112" s="445"/>
      <c r="AI112" s="445"/>
      <c r="AJ112" s="445"/>
      <c r="AK112" s="445"/>
      <c r="AL112" s="445"/>
      <c r="AM112" s="445"/>
      <c r="AN112" s="445"/>
      <c r="AO112" s="445"/>
      <c r="AP112" s="445"/>
      <c r="AQ112" s="445"/>
      <c r="AR112" s="445"/>
      <c r="AS112" s="445"/>
      <c r="AT112" s="445"/>
      <c r="AU112" s="445"/>
      <c r="AV112" s="445"/>
      <c r="AW112" s="445"/>
    </row>
    <row r="113" spans="1:49" x14ac:dyDescent="0.2">
      <c r="B113" s="445"/>
      <c r="C113" s="445"/>
      <c r="D113" s="445"/>
      <c r="E113" s="445"/>
      <c r="F113" s="445"/>
      <c r="G113" s="445"/>
      <c r="H113" s="445"/>
      <c r="I113" s="445"/>
      <c r="J113" s="445"/>
      <c r="K113" s="445"/>
      <c r="L113" s="445"/>
      <c r="M113" s="445"/>
      <c r="N113" s="445"/>
      <c r="O113" s="449"/>
      <c r="P113" s="437"/>
      <c r="Q113" s="437"/>
      <c r="R113" s="437"/>
      <c r="S113" s="437"/>
      <c r="T113" s="437"/>
      <c r="U113" s="437"/>
      <c r="V113" s="437"/>
      <c r="W113" s="437"/>
      <c r="X113" s="437"/>
      <c r="Y113" s="437"/>
      <c r="Z113" s="437"/>
      <c r="AA113" s="437"/>
      <c r="AB113" s="437"/>
      <c r="AC113" s="437"/>
      <c r="AD113" s="437"/>
      <c r="AE113" s="437"/>
      <c r="AF113" s="437"/>
      <c r="AG113" s="437"/>
      <c r="AH113" s="437"/>
      <c r="AI113" s="437"/>
      <c r="AJ113" s="437"/>
      <c r="AK113" s="437"/>
      <c r="AL113" s="437"/>
      <c r="AM113" s="437"/>
      <c r="AN113" s="437"/>
      <c r="AO113" s="437"/>
      <c r="AP113" s="437"/>
      <c r="AQ113" s="437"/>
      <c r="AR113" s="437"/>
      <c r="AS113" s="437"/>
      <c r="AT113" s="437"/>
      <c r="AU113" s="437"/>
      <c r="AV113" s="437"/>
      <c r="AW113" s="437"/>
    </row>
    <row r="114" spans="1:49" s="437" customFormat="1" x14ac:dyDescent="0.2">
      <c r="A114" s="445"/>
      <c r="O114" s="448"/>
      <c r="P114" s="445"/>
      <c r="Q114" s="445"/>
      <c r="R114" s="445"/>
      <c r="S114" s="445"/>
      <c r="T114" s="445"/>
      <c r="U114" s="445"/>
      <c r="V114" s="445"/>
      <c r="W114" s="445"/>
      <c r="X114" s="445"/>
      <c r="Y114" s="445"/>
      <c r="Z114" s="445"/>
      <c r="AA114" s="445"/>
      <c r="AB114" s="445"/>
      <c r="AC114" s="445"/>
      <c r="AD114" s="445"/>
      <c r="AE114" s="445"/>
      <c r="AF114" s="445"/>
      <c r="AG114" s="445"/>
      <c r="AH114" s="445"/>
      <c r="AI114" s="445"/>
      <c r="AJ114" s="445"/>
      <c r="AK114" s="445"/>
      <c r="AL114" s="445"/>
      <c r="AM114" s="445"/>
      <c r="AN114" s="445"/>
      <c r="AO114" s="445"/>
      <c r="AP114" s="445"/>
      <c r="AQ114" s="445"/>
      <c r="AR114" s="445"/>
      <c r="AS114" s="445"/>
      <c r="AT114" s="445"/>
      <c r="AU114" s="445"/>
      <c r="AV114" s="445"/>
      <c r="AW114" s="445"/>
    </row>
    <row r="115" spans="1:49" x14ac:dyDescent="0.2">
      <c r="B115" s="445"/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45"/>
      <c r="N115" s="445"/>
      <c r="O115" s="449"/>
      <c r="P115" s="437"/>
      <c r="Q115" s="437"/>
      <c r="R115" s="437"/>
      <c r="S115" s="437"/>
      <c r="T115" s="437"/>
      <c r="U115" s="437"/>
      <c r="V115" s="437"/>
      <c r="W115" s="437"/>
      <c r="X115" s="437"/>
      <c r="Y115" s="437"/>
      <c r="Z115" s="437"/>
      <c r="AA115" s="437"/>
      <c r="AB115" s="437"/>
      <c r="AC115" s="437"/>
      <c r="AD115" s="437"/>
      <c r="AE115" s="437"/>
      <c r="AF115" s="437"/>
      <c r="AG115" s="437"/>
      <c r="AH115" s="437"/>
      <c r="AI115" s="437"/>
      <c r="AJ115" s="437"/>
      <c r="AK115" s="437"/>
      <c r="AL115" s="437"/>
      <c r="AM115" s="437"/>
      <c r="AN115" s="437"/>
      <c r="AO115" s="437"/>
      <c r="AP115" s="437"/>
      <c r="AQ115" s="437"/>
      <c r="AR115" s="437"/>
      <c r="AS115" s="437"/>
      <c r="AT115" s="437"/>
      <c r="AU115" s="437"/>
      <c r="AV115" s="437"/>
      <c r="AW115" s="437"/>
    </row>
    <row r="116" spans="1:49" s="437" customFormat="1" x14ac:dyDescent="0.2">
      <c r="A116" s="445"/>
      <c r="O116" s="448"/>
      <c r="P116" s="445"/>
      <c r="Q116" s="445"/>
      <c r="R116" s="445"/>
      <c r="S116" s="445"/>
      <c r="T116" s="445"/>
      <c r="U116" s="445"/>
      <c r="V116" s="445"/>
      <c r="W116" s="445"/>
      <c r="X116" s="445"/>
      <c r="Y116" s="445"/>
      <c r="Z116" s="445"/>
      <c r="AA116" s="445"/>
      <c r="AB116" s="445"/>
      <c r="AC116" s="445"/>
      <c r="AD116" s="445"/>
      <c r="AE116" s="445"/>
      <c r="AF116" s="445"/>
      <c r="AG116" s="445"/>
      <c r="AH116" s="445"/>
      <c r="AI116" s="445"/>
      <c r="AJ116" s="445"/>
      <c r="AK116" s="445"/>
      <c r="AL116" s="445"/>
      <c r="AM116" s="445"/>
      <c r="AN116" s="445"/>
      <c r="AO116" s="445"/>
      <c r="AP116" s="445"/>
      <c r="AQ116" s="445"/>
      <c r="AR116" s="445"/>
      <c r="AS116" s="445"/>
      <c r="AT116" s="445"/>
      <c r="AU116" s="445"/>
      <c r="AV116" s="445"/>
      <c r="AW116" s="445"/>
    </row>
    <row r="117" spans="1:49" x14ac:dyDescent="0.2">
      <c r="B117" s="445"/>
      <c r="C117" s="445"/>
      <c r="D117" s="445"/>
      <c r="E117" s="445"/>
      <c r="F117" s="445"/>
      <c r="G117" s="445"/>
      <c r="H117" s="445"/>
      <c r="I117" s="445"/>
      <c r="J117" s="445"/>
      <c r="K117" s="445"/>
      <c r="L117" s="445"/>
      <c r="M117" s="445"/>
      <c r="N117" s="445"/>
      <c r="O117" s="449"/>
      <c r="P117" s="437"/>
      <c r="Q117" s="437"/>
      <c r="R117" s="437"/>
      <c r="S117" s="437"/>
      <c r="T117" s="437"/>
      <c r="U117" s="437"/>
      <c r="V117" s="437"/>
      <c r="W117" s="437"/>
      <c r="X117" s="437"/>
      <c r="Y117" s="437"/>
      <c r="Z117" s="437"/>
      <c r="AA117" s="437"/>
      <c r="AB117" s="437"/>
      <c r="AC117" s="437"/>
      <c r="AD117" s="437"/>
      <c r="AE117" s="437"/>
      <c r="AF117" s="437"/>
      <c r="AG117" s="437"/>
      <c r="AH117" s="437"/>
      <c r="AI117" s="437"/>
      <c r="AJ117" s="437"/>
      <c r="AK117" s="437"/>
      <c r="AL117" s="437"/>
      <c r="AM117" s="437"/>
      <c r="AN117" s="437"/>
      <c r="AO117" s="437"/>
      <c r="AP117" s="437"/>
      <c r="AQ117" s="437"/>
      <c r="AR117" s="437"/>
      <c r="AS117" s="437"/>
      <c r="AT117" s="437"/>
      <c r="AU117" s="437"/>
      <c r="AV117" s="437"/>
      <c r="AW117" s="437"/>
    </row>
    <row r="118" spans="1:49" s="437" customFormat="1" x14ac:dyDescent="0.2">
      <c r="A118" s="445"/>
      <c r="O118" s="448"/>
      <c r="P118" s="445"/>
      <c r="Q118" s="445"/>
      <c r="R118" s="445"/>
      <c r="S118" s="445"/>
      <c r="T118" s="445"/>
      <c r="U118" s="445"/>
      <c r="V118" s="445"/>
      <c r="W118" s="445"/>
      <c r="X118" s="445"/>
      <c r="Y118" s="445"/>
      <c r="Z118" s="445"/>
      <c r="AA118" s="445"/>
      <c r="AB118" s="445"/>
      <c r="AC118" s="445"/>
      <c r="AD118" s="445"/>
      <c r="AE118" s="445"/>
      <c r="AF118" s="445"/>
      <c r="AG118" s="445"/>
      <c r="AH118" s="445"/>
      <c r="AI118" s="445"/>
      <c r="AJ118" s="445"/>
      <c r="AK118" s="445"/>
      <c r="AL118" s="445"/>
      <c r="AM118" s="445"/>
      <c r="AN118" s="445"/>
      <c r="AO118" s="445"/>
      <c r="AP118" s="445"/>
      <c r="AQ118" s="445"/>
      <c r="AR118" s="445"/>
      <c r="AS118" s="445"/>
      <c r="AT118" s="445"/>
      <c r="AU118" s="445"/>
      <c r="AV118" s="445"/>
      <c r="AW118" s="445"/>
    </row>
    <row r="119" spans="1:49" x14ac:dyDescent="0.2">
      <c r="B119" s="445"/>
      <c r="C119" s="445"/>
      <c r="D119" s="445"/>
      <c r="E119" s="445"/>
      <c r="F119" s="445"/>
      <c r="G119" s="445"/>
      <c r="H119" s="445"/>
      <c r="I119" s="445"/>
      <c r="J119" s="445"/>
      <c r="K119" s="445"/>
      <c r="L119" s="445"/>
      <c r="M119" s="445"/>
      <c r="N119" s="445"/>
      <c r="O119" s="449"/>
      <c r="P119" s="437"/>
      <c r="Q119" s="437"/>
      <c r="R119" s="437"/>
      <c r="S119" s="437"/>
      <c r="T119" s="437"/>
      <c r="U119" s="437"/>
      <c r="V119" s="437"/>
      <c r="W119" s="437"/>
      <c r="X119" s="437"/>
      <c r="Y119" s="437"/>
      <c r="Z119" s="437"/>
      <c r="AA119" s="437"/>
      <c r="AB119" s="437"/>
      <c r="AC119" s="437"/>
      <c r="AD119" s="437"/>
      <c r="AE119" s="437"/>
      <c r="AF119" s="437"/>
      <c r="AG119" s="437"/>
      <c r="AH119" s="437"/>
      <c r="AI119" s="437"/>
      <c r="AJ119" s="437"/>
      <c r="AK119" s="437"/>
      <c r="AL119" s="437"/>
      <c r="AM119" s="437"/>
      <c r="AN119" s="437"/>
      <c r="AO119" s="437"/>
      <c r="AP119" s="437"/>
      <c r="AQ119" s="437"/>
      <c r="AR119" s="437"/>
      <c r="AS119" s="437"/>
      <c r="AT119" s="437"/>
      <c r="AU119" s="437"/>
      <c r="AV119" s="437"/>
      <c r="AW119" s="437"/>
    </row>
    <row r="120" spans="1:49" s="437" customFormat="1" x14ac:dyDescent="0.2">
      <c r="A120" s="445"/>
      <c r="O120" s="448"/>
      <c r="P120" s="445"/>
      <c r="Q120" s="445"/>
      <c r="R120" s="445"/>
      <c r="S120" s="445"/>
      <c r="T120" s="445"/>
      <c r="U120" s="445"/>
      <c r="V120" s="445"/>
      <c r="W120" s="445"/>
      <c r="X120" s="445"/>
      <c r="Y120" s="445"/>
      <c r="Z120" s="445"/>
      <c r="AA120" s="445"/>
      <c r="AB120" s="445"/>
      <c r="AC120" s="445"/>
      <c r="AD120" s="445"/>
      <c r="AE120" s="445"/>
      <c r="AF120" s="445"/>
      <c r="AG120" s="445"/>
      <c r="AH120" s="445"/>
      <c r="AI120" s="445"/>
      <c r="AJ120" s="445"/>
      <c r="AK120" s="445"/>
      <c r="AL120" s="445"/>
      <c r="AM120" s="445"/>
      <c r="AN120" s="445"/>
      <c r="AO120" s="445"/>
      <c r="AP120" s="445"/>
      <c r="AQ120" s="445"/>
      <c r="AR120" s="445"/>
      <c r="AS120" s="445"/>
      <c r="AT120" s="445"/>
      <c r="AU120" s="445"/>
      <c r="AV120" s="445"/>
      <c r="AW120" s="445"/>
    </row>
    <row r="121" spans="1:49" x14ac:dyDescent="0.2">
      <c r="B121" s="445"/>
      <c r="C121" s="445"/>
      <c r="D121" s="445"/>
      <c r="E121" s="445"/>
      <c r="F121" s="445"/>
      <c r="G121" s="445"/>
      <c r="H121" s="445"/>
      <c r="I121" s="445"/>
      <c r="J121" s="445"/>
      <c r="K121" s="445"/>
      <c r="L121" s="445"/>
      <c r="M121" s="445"/>
      <c r="N121" s="445"/>
      <c r="O121" s="449"/>
      <c r="P121" s="437"/>
      <c r="Q121" s="437"/>
      <c r="R121" s="437"/>
      <c r="S121" s="437"/>
      <c r="T121" s="437"/>
      <c r="U121" s="437"/>
      <c r="V121" s="437"/>
      <c r="W121" s="437"/>
      <c r="X121" s="437"/>
      <c r="Y121" s="437"/>
      <c r="Z121" s="437"/>
      <c r="AA121" s="437"/>
      <c r="AB121" s="437"/>
      <c r="AC121" s="437"/>
      <c r="AD121" s="437"/>
      <c r="AE121" s="437"/>
      <c r="AF121" s="437"/>
      <c r="AG121" s="437"/>
      <c r="AH121" s="437"/>
      <c r="AI121" s="437"/>
      <c r="AJ121" s="437"/>
      <c r="AK121" s="437"/>
      <c r="AL121" s="437"/>
      <c r="AM121" s="437"/>
      <c r="AN121" s="437"/>
      <c r="AO121" s="437"/>
      <c r="AP121" s="437"/>
      <c r="AQ121" s="437"/>
      <c r="AR121" s="437"/>
      <c r="AS121" s="437"/>
      <c r="AT121" s="437"/>
      <c r="AU121" s="437"/>
      <c r="AV121" s="437"/>
      <c r="AW121" s="437"/>
    </row>
    <row r="122" spans="1:49" s="437" customFormat="1" x14ac:dyDescent="0.2">
      <c r="A122" s="445"/>
      <c r="O122" s="448"/>
      <c r="P122" s="445"/>
      <c r="Q122" s="445"/>
      <c r="R122" s="445"/>
      <c r="S122" s="445"/>
      <c r="T122" s="445"/>
      <c r="U122" s="445"/>
      <c r="V122" s="445"/>
      <c r="W122" s="445"/>
      <c r="X122" s="445"/>
      <c r="Y122" s="445"/>
      <c r="Z122" s="445"/>
      <c r="AA122" s="445"/>
      <c r="AB122" s="445"/>
      <c r="AC122" s="445"/>
      <c r="AD122" s="445"/>
      <c r="AE122" s="445"/>
      <c r="AF122" s="445"/>
      <c r="AG122" s="445"/>
      <c r="AH122" s="445"/>
      <c r="AI122" s="445"/>
      <c r="AJ122" s="445"/>
      <c r="AK122" s="445"/>
      <c r="AL122" s="445"/>
      <c r="AM122" s="445"/>
      <c r="AN122" s="445"/>
      <c r="AO122" s="445"/>
      <c r="AP122" s="445"/>
      <c r="AQ122" s="445"/>
      <c r="AR122" s="445"/>
      <c r="AS122" s="445"/>
      <c r="AT122" s="445"/>
      <c r="AU122" s="445"/>
      <c r="AV122" s="445"/>
      <c r="AW122" s="445"/>
    </row>
    <row r="123" spans="1:49" x14ac:dyDescent="0.2">
      <c r="B123" s="445"/>
      <c r="C123" s="445"/>
      <c r="D123" s="445"/>
      <c r="E123" s="445"/>
      <c r="F123" s="445"/>
      <c r="G123" s="445"/>
      <c r="H123" s="445"/>
      <c r="I123" s="445"/>
      <c r="J123" s="445"/>
      <c r="K123" s="445"/>
      <c r="L123" s="445"/>
      <c r="M123" s="445"/>
      <c r="N123" s="445"/>
      <c r="O123" s="449"/>
      <c r="P123" s="437"/>
      <c r="Q123" s="437"/>
      <c r="R123" s="437"/>
      <c r="S123" s="437"/>
      <c r="T123" s="437"/>
      <c r="U123" s="437"/>
      <c r="V123" s="437"/>
      <c r="W123" s="437"/>
      <c r="X123" s="437"/>
      <c r="Y123" s="437"/>
      <c r="Z123" s="437"/>
      <c r="AA123" s="437"/>
      <c r="AB123" s="437"/>
      <c r="AC123" s="437"/>
      <c r="AD123" s="437"/>
      <c r="AE123" s="437"/>
      <c r="AF123" s="437"/>
      <c r="AG123" s="437"/>
      <c r="AH123" s="437"/>
      <c r="AI123" s="437"/>
      <c r="AJ123" s="437"/>
      <c r="AK123" s="437"/>
      <c r="AL123" s="437"/>
      <c r="AM123" s="437"/>
      <c r="AN123" s="437"/>
      <c r="AO123" s="437"/>
      <c r="AP123" s="437"/>
      <c r="AQ123" s="437"/>
      <c r="AR123" s="437"/>
      <c r="AS123" s="437"/>
      <c r="AT123" s="437"/>
      <c r="AU123" s="437"/>
      <c r="AV123" s="437"/>
      <c r="AW123" s="437"/>
    </row>
    <row r="124" spans="1:49" s="437" customFormat="1" x14ac:dyDescent="0.2">
      <c r="A124" s="445"/>
      <c r="O124" s="448"/>
      <c r="P124" s="445"/>
      <c r="Q124" s="445"/>
      <c r="R124" s="445"/>
      <c r="S124" s="445"/>
      <c r="T124" s="445"/>
      <c r="U124" s="445"/>
      <c r="V124" s="445"/>
      <c r="W124" s="445"/>
      <c r="X124" s="445"/>
      <c r="Y124" s="445"/>
      <c r="Z124" s="445"/>
      <c r="AA124" s="445"/>
      <c r="AB124" s="445"/>
      <c r="AC124" s="445"/>
      <c r="AD124" s="445"/>
      <c r="AE124" s="445"/>
      <c r="AF124" s="445"/>
      <c r="AG124" s="445"/>
      <c r="AH124" s="445"/>
      <c r="AI124" s="445"/>
      <c r="AJ124" s="445"/>
      <c r="AK124" s="445"/>
      <c r="AL124" s="445"/>
      <c r="AM124" s="445"/>
      <c r="AN124" s="445"/>
      <c r="AO124" s="445"/>
      <c r="AP124" s="445"/>
      <c r="AQ124" s="445"/>
      <c r="AR124" s="445"/>
      <c r="AS124" s="445"/>
      <c r="AT124" s="445"/>
      <c r="AU124" s="445"/>
      <c r="AV124" s="445"/>
      <c r="AW124" s="445"/>
    </row>
    <row r="125" spans="1:49" x14ac:dyDescent="0.2">
      <c r="B125" s="445"/>
      <c r="C125" s="445"/>
      <c r="D125" s="445"/>
      <c r="E125" s="445"/>
      <c r="F125" s="445"/>
      <c r="G125" s="445"/>
      <c r="H125" s="445"/>
      <c r="I125" s="445"/>
      <c r="J125" s="445"/>
      <c r="K125" s="445"/>
      <c r="L125" s="445"/>
      <c r="M125" s="445"/>
      <c r="N125" s="445"/>
      <c r="O125" s="449"/>
      <c r="P125" s="437"/>
      <c r="Q125" s="437"/>
      <c r="R125" s="437"/>
      <c r="S125" s="437"/>
      <c r="T125" s="437"/>
      <c r="U125" s="437"/>
      <c r="V125" s="437"/>
      <c r="W125" s="437"/>
      <c r="X125" s="437"/>
      <c r="Y125" s="437"/>
      <c r="Z125" s="437"/>
      <c r="AA125" s="437"/>
      <c r="AB125" s="437"/>
      <c r="AC125" s="437"/>
      <c r="AD125" s="437"/>
      <c r="AE125" s="437"/>
      <c r="AF125" s="437"/>
      <c r="AG125" s="437"/>
      <c r="AH125" s="437"/>
      <c r="AI125" s="437"/>
      <c r="AJ125" s="437"/>
      <c r="AK125" s="437"/>
      <c r="AL125" s="437"/>
      <c r="AM125" s="437"/>
      <c r="AN125" s="437"/>
      <c r="AO125" s="437"/>
      <c r="AP125" s="437"/>
      <c r="AQ125" s="437"/>
      <c r="AR125" s="437"/>
      <c r="AS125" s="437"/>
      <c r="AT125" s="437"/>
      <c r="AU125" s="437"/>
      <c r="AV125" s="437"/>
      <c r="AW125" s="437"/>
    </row>
    <row r="126" spans="1:49" s="437" customFormat="1" ht="18" customHeight="1" x14ac:dyDescent="0.2">
      <c r="A126" s="445"/>
      <c r="O126" s="448"/>
      <c r="P126" s="445"/>
      <c r="Q126" s="445"/>
      <c r="R126" s="445"/>
      <c r="S126" s="445"/>
      <c r="T126" s="445"/>
      <c r="U126" s="445"/>
      <c r="V126" s="445"/>
      <c r="W126" s="445"/>
      <c r="X126" s="445"/>
      <c r="Y126" s="445"/>
      <c r="Z126" s="445"/>
      <c r="AA126" s="445"/>
      <c r="AB126" s="445"/>
      <c r="AC126" s="445"/>
      <c r="AD126" s="445"/>
      <c r="AE126" s="445"/>
      <c r="AF126" s="445"/>
      <c r="AG126" s="445"/>
      <c r="AH126" s="445"/>
      <c r="AI126" s="445"/>
      <c r="AJ126" s="445"/>
      <c r="AK126" s="445"/>
      <c r="AL126" s="445"/>
      <c r="AM126" s="445"/>
      <c r="AN126" s="445"/>
      <c r="AO126" s="445"/>
      <c r="AP126" s="445"/>
      <c r="AQ126" s="445"/>
      <c r="AR126" s="445"/>
      <c r="AS126" s="445"/>
      <c r="AT126" s="445"/>
      <c r="AU126" s="445"/>
      <c r="AV126" s="445"/>
      <c r="AW126" s="445"/>
    </row>
    <row r="127" spans="1:49" x14ac:dyDescent="0.2">
      <c r="B127" s="445"/>
      <c r="C127" s="445"/>
      <c r="D127" s="445"/>
      <c r="E127" s="445"/>
      <c r="F127" s="445"/>
      <c r="G127" s="445"/>
      <c r="H127" s="445"/>
      <c r="I127" s="445"/>
      <c r="J127" s="445"/>
      <c r="K127" s="445"/>
      <c r="L127" s="445"/>
      <c r="M127" s="445"/>
      <c r="N127" s="445"/>
      <c r="O127" s="449"/>
      <c r="P127" s="437"/>
      <c r="Q127" s="437"/>
      <c r="R127" s="437"/>
      <c r="S127" s="437"/>
      <c r="T127" s="437"/>
      <c r="U127" s="437"/>
      <c r="V127" s="437"/>
      <c r="W127" s="437"/>
      <c r="X127" s="437"/>
      <c r="Y127" s="437"/>
      <c r="Z127" s="437"/>
      <c r="AA127" s="437"/>
      <c r="AB127" s="437"/>
      <c r="AC127" s="437"/>
      <c r="AD127" s="437"/>
      <c r="AE127" s="437"/>
      <c r="AF127" s="437"/>
      <c r="AG127" s="437"/>
      <c r="AH127" s="437"/>
      <c r="AI127" s="437"/>
      <c r="AJ127" s="437"/>
      <c r="AK127" s="437"/>
      <c r="AL127" s="437"/>
      <c r="AM127" s="437"/>
      <c r="AN127" s="437"/>
      <c r="AO127" s="437"/>
      <c r="AP127" s="437"/>
      <c r="AQ127" s="437"/>
      <c r="AR127" s="437"/>
      <c r="AS127" s="437"/>
      <c r="AT127" s="437"/>
      <c r="AU127" s="437"/>
      <c r="AV127" s="437"/>
      <c r="AW127" s="437"/>
    </row>
    <row r="128" spans="1:49" s="437" customFormat="1" x14ac:dyDescent="0.2">
      <c r="A128" s="445"/>
      <c r="O128" s="448"/>
      <c r="P128" s="445"/>
      <c r="Q128" s="445"/>
      <c r="R128" s="445"/>
      <c r="S128" s="445"/>
      <c r="T128" s="445"/>
      <c r="U128" s="445"/>
      <c r="V128" s="445"/>
      <c r="W128" s="445"/>
      <c r="X128" s="445"/>
      <c r="Y128" s="445"/>
      <c r="Z128" s="445"/>
      <c r="AA128" s="445"/>
      <c r="AB128" s="445"/>
      <c r="AC128" s="445"/>
      <c r="AD128" s="445"/>
      <c r="AE128" s="445"/>
      <c r="AF128" s="445"/>
      <c r="AG128" s="445"/>
      <c r="AH128" s="445"/>
      <c r="AI128" s="445"/>
      <c r="AJ128" s="445"/>
      <c r="AK128" s="445"/>
      <c r="AL128" s="445"/>
      <c r="AM128" s="445"/>
      <c r="AN128" s="445"/>
      <c r="AO128" s="445"/>
      <c r="AP128" s="445"/>
      <c r="AQ128" s="445"/>
      <c r="AR128" s="445"/>
      <c r="AS128" s="445"/>
      <c r="AT128" s="445"/>
      <c r="AU128" s="445"/>
      <c r="AV128" s="445"/>
      <c r="AW128" s="445"/>
    </row>
    <row r="129" spans="1:49" x14ac:dyDescent="0.2">
      <c r="B129" s="445"/>
      <c r="C129" s="445"/>
      <c r="D129" s="445"/>
      <c r="E129" s="445"/>
      <c r="F129" s="445"/>
      <c r="G129" s="445"/>
      <c r="H129" s="445"/>
      <c r="I129" s="445"/>
      <c r="J129" s="445"/>
      <c r="K129" s="445"/>
      <c r="L129" s="445"/>
      <c r="M129" s="445"/>
      <c r="N129" s="445"/>
      <c r="O129" s="449"/>
      <c r="P129" s="437"/>
      <c r="Q129" s="437"/>
      <c r="R129" s="437"/>
      <c r="S129" s="437"/>
      <c r="T129" s="437"/>
      <c r="U129" s="437"/>
      <c r="V129" s="437"/>
      <c r="W129" s="437"/>
      <c r="X129" s="437"/>
      <c r="Y129" s="437"/>
      <c r="Z129" s="437"/>
      <c r="AA129" s="437"/>
      <c r="AB129" s="437"/>
      <c r="AC129" s="437"/>
      <c r="AD129" s="437"/>
      <c r="AE129" s="437"/>
      <c r="AF129" s="437"/>
      <c r="AG129" s="437"/>
      <c r="AH129" s="437"/>
      <c r="AI129" s="437"/>
      <c r="AJ129" s="437"/>
      <c r="AK129" s="437"/>
      <c r="AL129" s="437"/>
      <c r="AM129" s="437"/>
      <c r="AN129" s="437"/>
      <c r="AO129" s="437"/>
      <c r="AP129" s="437"/>
      <c r="AQ129" s="437"/>
      <c r="AR129" s="437"/>
      <c r="AS129" s="437"/>
      <c r="AT129" s="437"/>
      <c r="AU129" s="437"/>
      <c r="AV129" s="437"/>
      <c r="AW129" s="437"/>
    </row>
    <row r="130" spans="1:49" s="437" customFormat="1" x14ac:dyDescent="0.2">
      <c r="A130" s="445"/>
      <c r="O130" s="448"/>
      <c r="P130" s="445"/>
      <c r="Q130" s="445"/>
      <c r="R130" s="445"/>
      <c r="S130" s="445"/>
      <c r="T130" s="445"/>
      <c r="U130" s="445"/>
      <c r="V130" s="445"/>
      <c r="W130" s="445"/>
      <c r="X130" s="445"/>
      <c r="Y130" s="445"/>
      <c r="Z130" s="445"/>
      <c r="AA130" s="445"/>
      <c r="AB130" s="445"/>
      <c r="AC130" s="445"/>
      <c r="AD130" s="445"/>
      <c r="AE130" s="445"/>
      <c r="AF130" s="445"/>
      <c r="AG130" s="445"/>
      <c r="AH130" s="445"/>
      <c r="AI130" s="445"/>
      <c r="AJ130" s="445"/>
      <c r="AK130" s="445"/>
      <c r="AL130" s="445"/>
      <c r="AM130" s="445"/>
      <c r="AN130" s="445"/>
      <c r="AO130" s="445"/>
      <c r="AP130" s="445"/>
      <c r="AQ130" s="445"/>
      <c r="AR130" s="445"/>
      <c r="AS130" s="445"/>
      <c r="AT130" s="445"/>
      <c r="AU130" s="445"/>
      <c r="AV130" s="445"/>
      <c r="AW130" s="445"/>
    </row>
    <row r="131" spans="1:49" x14ac:dyDescent="0.2">
      <c r="B131" s="445"/>
      <c r="C131" s="445"/>
      <c r="D131" s="445"/>
      <c r="E131" s="445"/>
      <c r="F131" s="445"/>
      <c r="G131" s="445"/>
      <c r="H131" s="445"/>
      <c r="I131" s="445"/>
      <c r="J131" s="445"/>
      <c r="K131" s="445"/>
      <c r="L131" s="445"/>
      <c r="M131" s="445"/>
      <c r="N131" s="445"/>
      <c r="O131" s="449"/>
      <c r="P131" s="437"/>
      <c r="Q131" s="437"/>
      <c r="R131" s="437"/>
      <c r="S131" s="437"/>
      <c r="T131" s="437"/>
      <c r="U131" s="437"/>
      <c r="V131" s="437"/>
      <c r="W131" s="437"/>
      <c r="X131" s="437"/>
      <c r="Y131" s="437"/>
      <c r="Z131" s="437"/>
      <c r="AA131" s="437"/>
      <c r="AB131" s="437"/>
      <c r="AC131" s="437"/>
      <c r="AD131" s="437"/>
      <c r="AE131" s="437"/>
      <c r="AF131" s="437"/>
      <c r="AG131" s="437"/>
      <c r="AH131" s="437"/>
      <c r="AI131" s="437"/>
      <c r="AJ131" s="437"/>
      <c r="AK131" s="437"/>
      <c r="AL131" s="437"/>
      <c r="AM131" s="437"/>
      <c r="AN131" s="437"/>
      <c r="AO131" s="437"/>
      <c r="AP131" s="437"/>
      <c r="AQ131" s="437"/>
      <c r="AR131" s="437"/>
      <c r="AS131" s="437"/>
      <c r="AT131" s="437"/>
      <c r="AU131" s="437"/>
      <c r="AV131" s="437"/>
      <c r="AW131" s="437"/>
    </row>
    <row r="132" spans="1:49" s="437" customFormat="1" x14ac:dyDescent="0.2">
      <c r="A132" s="445"/>
      <c r="O132" s="448"/>
      <c r="P132" s="445"/>
      <c r="Q132" s="445"/>
      <c r="R132" s="445"/>
      <c r="S132" s="445"/>
      <c r="T132" s="445"/>
      <c r="U132" s="445"/>
      <c r="V132" s="445"/>
      <c r="W132" s="445"/>
      <c r="X132" s="445"/>
      <c r="Y132" s="445"/>
      <c r="Z132" s="445"/>
      <c r="AA132" s="445"/>
      <c r="AB132" s="445"/>
      <c r="AC132" s="445"/>
      <c r="AD132" s="445"/>
      <c r="AE132" s="445"/>
      <c r="AF132" s="445"/>
      <c r="AG132" s="445"/>
      <c r="AH132" s="445"/>
      <c r="AI132" s="445"/>
      <c r="AJ132" s="445"/>
      <c r="AK132" s="445"/>
      <c r="AL132" s="445"/>
      <c r="AM132" s="445"/>
      <c r="AN132" s="445"/>
      <c r="AO132" s="445"/>
      <c r="AP132" s="445"/>
      <c r="AQ132" s="445"/>
      <c r="AR132" s="445"/>
      <c r="AS132" s="445"/>
      <c r="AT132" s="445"/>
      <c r="AU132" s="445"/>
      <c r="AV132" s="445"/>
      <c r="AW132" s="445"/>
    </row>
    <row r="133" spans="1:49" x14ac:dyDescent="0.2">
      <c r="B133" s="445"/>
      <c r="C133" s="445"/>
      <c r="D133" s="445"/>
      <c r="E133" s="445"/>
      <c r="F133" s="445"/>
      <c r="G133" s="445"/>
      <c r="H133" s="445"/>
      <c r="I133" s="445"/>
      <c r="J133" s="445"/>
      <c r="K133" s="445"/>
      <c r="L133" s="445"/>
      <c r="M133" s="445"/>
      <c r="N133" s="445"/>
      <c r="O133" s="449"/>
      <c r="P133" s="437"/>
      <c r="Q133" s="437"/>
      <c r="R133" s="437"/>
      <c r="S133" s="437"/>
      <c r="T133" s="437"/>
      <c r="U133" s="437"/>
      <c r="V133" s="437"/>
      <c r="W133" s="437"/>
      <c r="X133" s="437"/>
      <c r="Y133" s="437"/>
      <c r="Z133" s="437"/>
      <c r="AA133" s="437"/>
      <c r="AB133" s="437"/>
      <c r="AC133" s="437"/>
      <c r="AD133" s="437"/>
      <c r="AE133" s="437"/>
      <c r="AF133" s="437"/>
      <c r="AG133" s="437"/>
      <c r="AH133" s="437"/>
      <c r="AI133" s="437"/>
      <c r="AJ133" s="437"/>
      <c r="AK133" s="437"/>
      <c r="AL133" s="437"/>
      <c r="AM133" s="437"/>
      <c r="AN133" s="437"/>
      <c r="AO133" s="437"/>
      <c r="AP133" s="437"/>
      <c r="AQ133" s="437"/>
      <c r="AR133" s="437"/>
      <c r="AS133" s="437"/>
      <c r="AT133" s="437"/>
      <c r="AU133" s="437"/>
      <c r="AV133" s="437"/>
      <c r="AW133" s="437"/>
    </row>
    <row r="134" spans="1:49" s="437" customFormat="1" x14ac:dyDescent="0.2">
      <c r="A134" s="445"/>
      <c r="O134" s="448"/>
      <c r="P134" s="445"/>
      <c r="Q134" s="445"/>
      <c r="R134" s="445"/>
      <c r="S134" s="445"/>
      <c r="T134" s="445"/>
      <c r="U134" s="445"/>
      <c r="V134" s="445"/>
      <c r="W134" s="445"/>
      <c r="X134" s="445"/>
      <c r="Y134" s="445"/>
      <c r="Z134" s="445"/>
      <c r="AA134" s="445"/>
      <c r="AB134" s="445"/>
      <c r="AC134" s="445"/>
      <c r="AD134" s="445"/>
      <c r="AE134" s="445"/>
      <c r="AF134" s="445"/>
      <c r="AG134" s="445"/>
      <c r="AH134" s="445"/>
      <c r="AI134" s="445"/>
      <c r="AJ134" s="445"/>
      <c r="AK134" s="445"/>
      <c r="AL134" s="445"/>
      <c r="AM134" s="445"/>
      <c r="AN134" s="445"/>
      <c r="AO134" s="445"/>
      <c r="AP134" s="445"/>
      <c r="AQ134" s="445"/>
      <c r="AR134" s="445"/>
      <c r="AS134" s="445"/>
      <c r="AT134" s="445"/>
      <c r="AU134" s="445"/>
      <c r="AV134" s="445"/>
      <c r="AW134" s="445"/>
    </row>
    <row r="135" spans="1:49" x14ac:dyDescent="0.2">
      <c r="B135" s="445"/>
      <c r="C135" s="445"/>
      <c r="D135" s="445"/>
      <c r="E135" s="445"/>
      <c r="F135" s="445"/>
      <c r="G135" s="445"/>
      <c r="H135" s="445"/>
      <c r="I135" s="445"/>
      <c r="J135" s="445"/>
      <c r="K135" s="445"/>
      <c r="L135" s="445"/>
      <c r="M135" s="445"/>
      <c r="N135" s="445"/>
      <c r="O135" s="449"/>
      <c r="P135" s="437"/>
      <c r="Q135" s="437"/>
      <c r="R135" s="437"/>
      <c r="S135" s="437"/>
      <c r="T135" s="437"/>
      <c r="U135" s="437"/>
      <c r="V135" s="437"/>
      <c r="W135" s="437"/>
      <c r="X135" s="437"/>
      <c r="Y135" s="437"/>
      <c r="Z135" s="437"/>
      <c r="AA135" s="437"/>
      <c r="AB135" s="437"/>
      <c r="AC135" s="437"/>
      <c r="AD135" s="437"/>
      <c r="AE135" s="437"/>
      <c r="AF135" s="437"/>
      <c r="AG135" s="437"/>
      <c r="AH135" s="437"/>
      <c r="AI135" s="437"/>
      <c r="AJ135" s="437"/>
      <c r="AK135" s="437"/>
      <c r="AL135" s="437"/>
      <c r="AM135" s="437"/>
      <c r="AN135" s="437"/>
      <c r="AO135" s="437"/>
      <c r="AP135" s="437"/>
      <c r="AQ135" s="437"/>
      <c r="AR135" s="437"/>
      <c r="AS135" s="437"/>
      <c r="AT135" s="437"/>
      <c r="AU135" s="437"/>
      <c r="AV135" s="437"/>
      <c r="AW135" s="437"/>
    </row>
    <row r="136" spans="1:49" s="437" customFormat="1" x14ac:dyDescent="0.2">
      <c r="A136" s="445"/>
      <c r="O136" s="448"/>
      <c r="P136" s="445"/>
      <c r="Q136" s="445"/>
      <c r="R136" s="445"/>
      <c r="S136" s="445"/>
      <c r="T136" s="445"/>
      <c r="U136" s="445"/>
      <c r="V136" s="445"/>
      <c r="W136" s="445"/>
      <c r="X136" s="445"/>
      <c r="Y136" s="445"/>
      <c r="Z136" s="445"/>
      <c r="AA136" s="445"/>
      <c r="AB136" s="445"/>
      <c r="AC136" s="445"/>
      <c r="AD136" s="445"/>
      <c r="AE136" s="445"/>
      <c r="AF136" s="445"/>
      <c r="AG136" s="445"/>
      <c r="AH136" s="445"/>
      <c r="AI136" s="445"/>
      <c r="AJ136" s="445"/>
      <c r="AK136" s="445"/>
      <c r="AL136" s="445"/>
      <c r="AM136" s="445"/>
      <c r="AN136" s="445"/>
      <c r="AO136" s="445"/>
      <c r="AP136" s="445"/>
      <c r="AQ136" s="445"/>
      <c r="AR136" s="445"/>
      <c r="AS136" s="445"/>
      <c r="AT136" s="445"/>
      <c r="AU136" s="445"/>
      <c r="AV136" s="445"/>
      <c r="AW136" s="445"/>
    </row>
    <row r="137" spans="1:49" x14ac:dyDescent="0.2">
      <c r="B137" s="445"/>
      <c r="C137" s="445"/>
      <c r="D137" s="445"/>
      <c r="E137" s="445"/>
      <c r="F137" s="445"/>
      <c r="G137" s="445"/>
      <c r="H137" s="445"/>
      <c r="I137" s="445"/>
      <c r="J137" s="445"/>
      <c r="K137" s="445"/>
      <c r="L137" s="445"/>
      <c r="M137" s="445"/>
      <c r="N137" s="445"/>
      <c r="O137" s="449"/>
      <c r="P137" s="437"/>
      <c r="Q137" s="437"/>
      <c r="R137" s="437"/>
      <c r="S137" s="437"/>
      <c r="T137" s="437"/>
      <c r="U137" s="437"/>
      <c r="V137" s="437"/>
      <c r="W137" s="437"/>
      <c r="X137" s="437"/>
      <c r="Y137" s="437"/>
      <c r="Z137" s="437"/>
      <c r="AA137" s="437"/>
      <c r="AB137" s="437"/>
      <c r="AC137" s="437"/>
      <c r="AD137" s="437"/>
      <c r="AE137" s="437"/>
      <c r="AF137" s="437"/>
      <c r="AG137" s="437"/>
      <c r="AH137" s="437"/>
      <c r="AI137" s="437"/>
      <c r="AJ137" s="437"/>
      <c r="AK137" s="437"/>
      <c r="AL137" s="437"/>
      <c r="AM137" s="437"/>
      <c r="AN137" s="437"/>
      <c r="AO137" s="437"/>
      <c r="AP137" s="437"/>
      <c r="AQ137" s="437"/>
      <c r="AR137" s="437"/>
      <c r="AS137" s="437"/>
      <c r="AT137" s="437"/>
      <c r="AU137" s="437"/>
      <c r="AV137" s="437"/>
      <c r="AW137" s="437"/>
    </row>
    <row r="138" spans="1:49" s="437" customFormat="1" x14ac:dyDescent="0.2">
      <c r="A138" s="445"/>
      <c r="O138" s="448"/>
      <c r="P138" s="445"/>
      <c r="Q138" s="445"/>
      <c r="R138" s="445"/>
      <c r="S138" s="445"/>
      <c r="T138" s="445"/>
      <c r="U138" s="445"/>
      <c r="V138" s="445"/>
      <c r="W138" s="445"/>
      <c r="X138" s="445"/>
      <c r="Y138" s="445"/>
      <c r="Z138" s="445"/>
      <c r="AA138" s="445"/>
      <c r="AB138" s="445"/>
      <c r="AC138" s="445"/>
      <c r="AD138" s="445"/>
      <c r="AE138" s="445"/>
      <c r="AF138" s="445"/>
      <c r="AG138" s="445"/>
      <c r="AH138" s="445"/>
      <c r="AI138" s="445"/>
      <c r="AJ138" s="445"/>
      <c r="AK138" s="445"/>
      <c r="AL138" s="445"/>
      <c r="AM138" s="445"/>
      <c r="AN138" s="445"/>
      <c r="AO138" s="445"/>
      <c r="AP138" s="445"/>
      <c r="AQ138" s="445"/>
      <c r="AR138" s="445"/>
      <c r="AS138" s="445"/>
      <c r="AT138" s="445"/>
      <c r="AU138" s="445"/>
      <c r="AV138" s="445"/>
      <c r="AW138" s="445"/>
    </row>
    <row r="139" spans="1:49" x14ac:dyDescent="0.2">
      <c r="B139" s="445"/>
      <c r="C139" s="445"/>
      <c r="D139" s="445"/>
      <c r="E139" s="445"/>
      <c r="F139" s="445"/>
      <c r="G139" s="445"/>
      <c r="H139" s="445"/>
      <c r="I139" s="445"/>
      <c r="J139" s="445"/>
      <c r="K139" s="445"/>
      <c r="L139" s="445"/>
      <c r="M139" s="445"/>
      <c r="N139" s="445"/>
      <c r="O139" s="449"/>
      <c r="P139" s="437"/>
      <c r="Q139" s="437"/>
      <c r="R139" s="437"/>
      <c r="S139" s="437"/>
      <c r="T139" s="437"/>
      <c r="U139" s="437"/>
      <c r="V139" s="437"/>
      <c r="W139" s="437"/>
      <c r="X139" s="437"/>
      <c r="Y139" s="437"/>
      <c r="Z139" s="437"/>
      <c r="AA139" s="437"/>
      <c r="AB139" s="437"/>
      <c r="AC139" s="437"/>
      <c r="AD139" s="437"/>
      <c r="AE139" s="437"/>
      <c r="AF139" s="437"/>
      <c r="AG139" s="437"/>
      <c r="AH139" s="437"/>
      <c r="AI139" s="437"/>
      <c r="AJ139" s="437"/>
      <c r="AK139" s="437"/>
      <c r="AL139" s="437"/>
      <c r="AM139" s="437"/>
      <c r="AN139" s="437"/>
      <c r="AO139" s="437"/>
      <c r="AP139" s="437"/>
      <c r="AQ139" s="437"/>
      <c r="AR139" s="437"/>
      <c r="AS139" s="437"/>
      <c r="AT139" s="437"/>
      <c r="AU139" s="437"/>
      <c r="AV139" s="437"/>
      <c r="AW139" s="437"/>
    </row>
    <row r="140" spans="1:49" s="437" customFormat="1" x14ac:dyDescent="0.2">
      <c r="A140" s="445"/>
      <c r="O140" s="448"/>
      <c r="P140" s="445"/>
      <c r="Q140" s="445"/>
      <c r="R140" s="445"/>
      <c r="S140" s="445"/>
      <c r="T140" s="445"/>
      <c r="U140" s="445"/>
      <c r="V140" s="445"/>
      <c r="W140" s="445"/>
      <c r="X140" s="445"/>
      <c r="Y140" s="445"/>
      <c r="Z140" s="445"/>
      <c r="AA140" s="445"/>
      <c r="AB140" s="445"/>
      <c r="AC140" s="445"/>
      <c r="AD140" s="445"/>
      <c r="AE140" s="445"/>
      <c r="AF140" s="445"/>
      <c r="AG140" s="445"/>
      <c r="AH140" s="445"/>
      <c r="AI140" s="445"/>
      <c r="AJ140" s="445"/>
      <c r="AK140" s="445"/>
      <c r="AL140" s="445"/>
      <c r="AM140" s="445"/>
      <c r="AN140" s="445"/>
      <c r="AO140" s="445"/>
      <c r="AP140" s="445"/>
      <c r="AQ140" s="445"/>
      <c r="AR140" s="445"/>
      <c r="AS140" s="445"/>
      <c r="AT140" s="445"/>
      <c r="AU140" s="445"/>
      <c r="AV140" s="445"/>
      <c r="AW140" s="445"/>
    </row>
    <row r="141" spans="1:49" x14ac:dyDescent="0.2">
      <c r="B141" s="445"/>
      <c r="C141" s="445"/>
      <c r="D141" s="445"/>
      <c r="E141" s="445"/>
      <c r="F141" s="445"/>
      <c r="G141" s="445"/>
      <c r="H141" s="445"/>
      <c r="I141" s="445"/>
      <c r="J141" s="445"/>
      <c r="K141" s="445"/>
      <c r="L141" s="445"/>
      <c r="M141" s="445"/>
      <c r="N141" s="445"/>
      <c r="O141" s="449"/>
      <c r="P141" s="437"/>
      <c r="Q141" s="437"/>
      <c r="R141" s="437"/>
      <c r="S141" s="437"/>
      <c r="T141" s="437"/>
      <c r="U141" s="437"/>
      <c r="V141" s="437"/>
      <c r="W141" s="437"/>
      <c r="X141" s="437"/>
      <c r="Y141" s="437"/>
      <c r="Z141" s="437"/>
      <c r="AA141" s="437"/>
      <c r="AB141" s="437"/>
      <c r="AC141" s="437"/>
      <c r="AD141" s="437"/>
      <c r="AE141" s="437"/>
      <c r="AF141" s="437"/>
      <c r="AG141" s="437"/>
      <c r="AH141" s="437"/>
      <c r="AI141" s="437"/>
      <c r="AJ141" s="437"/>
      <c r="AK141" s="437"/>
      <c r="AL141" s="437"/>
      <c r="AM141" s="437"/>
      <c r="AN141" s="437"/>
      <c r="AO141" s="437"/>
      <c r="AP141" s="437"/>
      <c r="AQ141" s="437"/>
      <c r="AR141" s="437"/>
      <c r="AS141" s="437"/>
      <c r="AT141" s="437"/>
      <c r="AU141" s="437"/>
      <c r="AV141" s="437"/>
      <c r="AW141" s="437"/>
    </row>
    <row r="142" spans="1:49" s="437" customFormat="1" x14ac:dyDescent="0.2">
      <c r="A142" s="445"/>
      <c r="O142" s="448"/>
      <c r="P142" s="445"/>
      <c r="Q142" s="445"/>
      <c r="R142" s="445"/>
      <c r="S142" s="445"/>
      <c r="T142" s="445"/>
      <c r="U142" s="445"/>
      <c r="V142" s="445"/>
      <c r="W142" s="445"/>
      <c r="X142" s="445"/>
      <c r="Y142" s="445"/>
      <c r="Z142" s="445"/>
      <c r="AA142" s="445"/>
      <c r="AB142" s="445"/>
      <c r="AC142" s="445"/>
      <c r="AD142" s="445"/>
      <c r="AE142" s="445"/>
      <c r="AF142" s="445"/>
      <c r="AG142" s="445"/>
      <c r="AH142" s="445"/>
      <c r="AI142" s="445"/>
      <c r="AJ142" s="445"/>
      <c r="AK142" s="445"/>
      <c r="AL142" s="445"/>
      <c r="AM142" s="445"/>
      <c r="AN142" s="445"/>
      <c r="AO142" s="445"/>
      <c r="AP142" s="445"/>
      <c r="AQ142" s="445"/>
      <c r="AR142" s="445"/>
      <c r="AS142" s="445"/>
      <c r="AT142" s="445"/>
      <c r="AU142" s="445"/>
      <c r="AV142" s="445"/>
      <c r="AW142" s="445"/>
    </row>
    <row r="143" spans="1:49" x14ac:dyDescent="0.2">
      <c r="B143" s="445"/>
      <c r="C143" s="445"/>
      <c r="D143" s="445"/>
      <c r="E143" s="445"/>
      <c r="F143" s="445"/>
      <c r="G143" s="445"/>
      <c r="H143" s="445"/>
      <c r="I143" s="445"/>
      <c r="J143" s="445"/>
      <c r="K143" s="445"/>
      <c r="L143" s="445"/>
      <c r="M143" s="445"/>
      <c r="N143" s="445"/>
      <c r="O143" s="449"/>
      <c r="P143" s="437"/>
      <c r="Q143" s="437"/>
      <c r="R143" s="437"/>
      <c r="S143" s="437"/>
      <c r="T143" s="437"/>
      <c r="U143" s="437"/>
      <c r="V143" s="437"/>
      <c r="W143" s="437"/>
      <c r="X143" s="437"/>
      <c r="Y143" s="437"/>
      <c r="Z143" s="437"/>
      <c r="AA143" s="437"/>
      <c r="AB143" s="437"/>
      <c r="AC143" s="437"/>
      <c r="AD143" s="437"/>
      <c r="AE143" s="437"/>
      <c r="AF143" s="437"/>
      <c r="AG143" s="437"/>
      <c r="AH143" s="437"/>
      <c r="AI143" s="437"/>
      <c r="AJ143" s="437"/>
      <c r="AK143" s="437"/>
      <c r="AL143" s="437"/>
      <c r="AM143" s="437"/>
      <c r="AN143" s="437"/>
      <c r="AO143" s="437"/>
      <c r="AP143" s="437"/>
      <c r="AQ143" s="437"/>
      <c r="AR143" s="437"/>
      <c r="AS143" s="437"/>
      <c r="AT143" s="437"/>
      <c r="AU143" s="437"/>
      <c r="AV143" s="437"/>
      <c r="AW143" s="437"/>
    </row>
    <row r="144" spans="1:49" s="437" customFormat="1" x14ac:dyDescent="0.2">
      <c r="A144" s="445"/>
      <c r="O144" s="448"/>
      <c r="P144" s="445"/>
      <c r="Q144" s="445"/>
      <c r="R144" s="445"/>
      <c r="S144" s="445"/>
      <c r="T144" s="445"/>
      <c r="U144" s="445"/>
      <c r="V144" s="445"/>
      <c r="W144" s="445"/>
      <c r="X144" s="445"/>
      <c r="Y144" s="445"/>
      <c r="Z144" s="445"/>
      <c r="AA144" s="445"/>
      <c r="AB144" s="445"/>
      <c r="AC144" s="445"/>
      <c r="AD144" s="445"/>
      <c r="AE144" s="445"/>
      <c r="AF144" s="445"/>
      <c r="AG144" s="445"/>
      <c r="AH144" s="445"/>
      <c r="AI144" s="445"/>
      <c r="AJ144" s="445"/>
      <c r="AK144" s="445"/>
      <c r="AL144" s="445"/>
      <c r="AM144" s="445"/>
      <c r="AN144" s="445"/>
      <c r="AO144" s="445"/>
      <c r="AP144" s="445"/>
      <c r="AQ144" s="445"/>
      <c r="AR144" s="445"/>
      <c r="AS144" s="445"/>
      <c r="AT144" s="445"/>
      <c r="AU144" s="445"/>
      <c r="AV144" s="445"/>
      <c r="AW144" s="445"/>
    </row>
    <row r="145" spans="1:49" x14ac:dyDescent="0.2">
      <c r="B145" s="445"/>
      <c r="C145" s="445"/>
      <c r="D145" s="445"/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9"/>
      <c r="P145" s="437"/>
      <c r="Q145" s="437"/>
      <c r="R145" s="437"/>
      <c r="S145" s="437"/>
      <c r="T145" s="437"/>
      <c r="U145" s="437"/>
      <c r="V145" s="437"/>
      <c r="W145" s="437"/>
      <c r="X145" s="437"/>
      <c r="Y145" s="437"/>
      <c r="Z145" s="437"/>
      <c r="AA145" s="437"/>
      <c r="AB145" s="437"/>
      <c r="AC145" s="437"/>
      <c r="AD145" s="437"/>
      <c r="AE145" s="437"/>
      <c r="AF145" s="437"/>
      <c r="AG145" s="437"/>
      <c r="AH145" s="437"/>
      <c r="AI145" s="437"/>
      <c r="AJ145" s="437"/>
      <c r="AK145" s="437"/>
      <c r="AL145" s="437"/>
      <c r="AM145" s="437"/>
      <c r="AN145" s="437"/>
      <c r="AO145" s="437"/>
      <c r="AP145" s="437"/>
      <c r="AQ145" s="437"/>
      <c r="AR145" s="437"/>
      <c r="AS145" s="437"/>
      <c r="AT145" s="437"/>
      <c r="AU145" s="437"/>
      <c r="AV145" s="437"/>
      <c r="AW145" s="437"/>
    </row>
    <row r="146" spans="1:49" s="437" customFormat="1" x14ac:dyDescent="0.2">
      <c r="A146" s="445"/>
      <c r="O146" s="448"/>
      <c r="P146" s="445"/>
      <c r="Q146" s="445"/>
      <c r="R146" s="445"/>
      <c r="S146" s="445"/>
      <c r="T146" s="445"/>
      <c r="U146" s="445"/>
      <c r="V146" s="445"/>
      <c r="W146" s="445"/>
      <c r="X146" s="445"/>
      <c r="Y146" s="445"/>
      <c r="Z146" s="445"/>
      <c r="AA146" s="445"/>
      <c r="AB146" s="445"/>
      <c r="AC146" s="445"/>
      <c r="AD146" s="445"/>
      <c r="AE146" s="445"/>
      <c r="AF146" s="445"/>
      <c r="AG146" s="445"/>
      <c r="AH146" s="445"/>
      <c r="AI146" s="445"/>
      <c r="AJ146" s="445"/>
      <c r="AK146" s="445"/>
      <c r="AL146" s="445"/>
      <c r="AM146" s="445"/>
      <c r="AN146" s="445"/>
      <c r="AO146" s="445"/>
      <c r="AP146" s="445"/>
      <c r="AQ146" s="445"/>
      <c r="AR146" s="445"/>
      <c r="AS146" s="445"/>
      <c r="AT146" s="445"/>
      <c r="AU146" s="445"/>
      <c r="AV146" s="445"/>
      <c r="AW146" s="445"/>
    </row>
    <row r="147" spans="1:49" x14ac:dyDescent="0.2">
      <c r="B147" s="445"/>
      <c r="C147" s="445"/>
      <c r="D147" s="445"/>
      <c r="E147" s="445"/>
      <c r="F147" s="445"/>
      <c r="G147" s="445"/>
      <c r="H147" s="445"/>
      <c r="I147" s="445"/>
      <c r="J147" s="445"/>
      <c r="K147" s="445"/>
      <c r="L147" s="445"/>
      <c r="M147" s="445"/>
      <c r="N147" s="445"/>
      <c r="O147" s="449"/>
      <c r="P147" s="437"/>
      <c r="Q147" s="437"/>
      <c r="R147" s="437"/>
      <c r="S147" s="437"/>
      <c r="T147" s="437"/>
      <c r="U147" s="437"/>
      <c r="V147" s="437"/>
      <c r="W147" s="437"/>
      <c r="X147" s="437"/>
      <c r="Y147" s="437"/>
      <c r="Z147" s="437"/>
      <c r="AA147" s="437"/>
      <c r="AB147" s="437"/>
      <c r="AC147" s="437"/>
      <c r="AD147" s="437"/>
      <c r="AE147" s="437"/>
      <c r="AF147" s="437"/>
      <c r="AG147" s="437"/>
      <c r="AH147" s="437"/>
      <c r="AI147" s="437"/>
      <c r="AJ147" s="437"/>
      <c r="AK147" s="437"/>
      <c r="AL147" s="437"/>
      <c r="AM147" s="437"/>
      <c r="AN147" s="437"/>
      <c r="AO147" s="437"/>
      <c r="AP147" s="437"/>
      <c r="AQ147" s="437"/>
      <c r="AR147" s="437"/>
      <c r="AS147" s="437"/>
      <c r="AT147" s="437"/>
      <c r="AU147" s="437"/>
      <c r="AV147" s="437"/>
      <c r="AW147" s="437"/>
    </row>
    <row r="148" spans="1:49" s="437" customFormat="1" x14ac:dyDescent="0.2">
      <c r="A148" s="445"/>
      <c r="O148" s="448"/>
      <c r="P148" s="445"/>
      <c r="Q148" s="445"/>
      <c r="R148" s="445"/>
      <c r="S148" s="445"/>
      <c r="T148" s="445"/>
      <c r="U148" s="445"/>
      <c r="V148" s="445"/>
      <c r="W148" s="445"/>
      <c r="X148" s="445"/>
      <c r="Y148" s="445"/>
      <c r="Z148" s="445"/>
      <c r="AA148" s="445"/>
      <c r="AB148" s="445"/>
      <c r="AC148" s="445"/>
      <c r="AD148" s="445"/>
      <c r="AE148" s="445"/>
      <c r="AF148" s="445"/>
      <c r="AG148" s="445"/>
      <c r="AH148" s="445"/>
      <c r="AI148" s="445"/>
      <c r="AJ148" s="445"/>
      <c r="AK148" s="445"/>
      <c r="AL148" s="445"/>
      <c r="AM148" s="445"/>
      <c r="AN148" s="445"/>
      <c r="AO148" s="445"/>
      <c r="AP148" s="445"/>
      <c r="AQ148" s="445"/>
      <c r="AR148" s="445"/>
      <c r="AS148" s="445"/>
      <c r="AT148" s="445"/>
      <c r="AU148" s="445"/>
      <c r="AV148" s="445"/>
      <c r="AW148" s="445"/>
    </row>
    <row r="149" spans="1:49" x14ac:dyDescent="0.2">
      <c r="B149" s="445"/>
      <c r="C149" s="445"/>
      <c r="D149" s="445"/>
      <c r="E149" s="445"/>
      <c r="F149" s="445"/>
      <c r="G149" s="445"/>
      <c r="H149" s="445"/>
      <c r="I149" s="445"/>
      <c r="J149" s="445"/>
      <c r="K149" s="445"/>
      <c r="L149" s="445"/>
      <c r="M149" s="445"/>
      <c r="N149" s="445"/>
      <c r="O149" s="449"/>
      <c r="P149" s="437"/>
      <c r="Q149" s="437"/>
      <c r="R149" s="437"/>
      <c r="S149" s="437"/>
      <c r="T149" s="437"/>
      <c r="U149" s="437"/>
      <c r="V149" s="437"/>
      <c r="W149" s="437"/>
      <c r="X149" s="437"/>
      <c r="Y149" s="437"/>
      <c r="Z149" s="437"/>
      <c r="AA149" s="437"/>
      <c r="AB149" s="437"/>
      <c r="AC149" s="437"/>
      <c r="AD149" s="437"/>
      <c r="AE149" s="437"/>
      <c r="AF149" s="437"/>
      <c r="AG149" s="437"/>
      <c r="AH149" s="437"/>
      <c r="AI149" s="437"/>
      <c r="AJ149" s="437"/>
      <c r="AK149" s="437"/>
      <c r="AL149" s="437"/>
      <c r="AM149" s="437"/>
      <c r="AN149" s="437"/>
      <c r="AO149" s="437"/>
      <c r="AP149" s="437"/>
      <c r="AQ149" s="437"/>
      <c r="AR149" s="437"/>
      <c r="AS149" s="437"/>
      <c r="AT149" s="437"/>
      <c r="AU149" s="437"/>
      <c r="AV149" s="437"/>
      <c r="AW149" s="437"/>
    </row>
    <row r="150" spans="1:49" s="437" customFormat="1" x14ac:dyDescent="0.2">
      <c r="A150" s="445"/>
      <c r="O150" s="448"/>
      <c r="P150" s="445"/>
      <c r="Q150" s="445"/>
      <c r="R150" s="445"/>
      <c r="S150" s="445"/>
      <c r="T150" s="445"/>
      <c r="U150" s="445"/>
      <c r="V150" s="445"/>
      <c r="W150" s="445"/>
      <c r="X150" s="445"/>
      <c r="Y150" s="445"/>
      <c r="Z150" s="445"/>
      <c r="AA150" s="445"/>
      <c r="AB150" s="445"/>
      <c r="AC150" s="445"/>
      <c r="AD150" s="445"/>
      <c r="AE150" s="445"/>
      <c r="AF150" s="445"/>
      <c r="AG150" s="445"/>
      <c r="AH150" s="445"/>
      <c r="AI150" s="445"/>
      <c r="AJ150" s="445"/>
      <c r="AK150" s="445"/>
      <c r="AL150" s="445"/>
      <c r="AM150" s="445"/>
      <c r="AN150" s="445"/>
      <c r="AO150" s="445"/>
      <c r="AP150" s="445"/>
      <c r="AQ150" s="445"/>
      <c r="AR150" s="445"/>
      <c r="AS150" s="445"/>
      <c r="AT150" s="445"/>
      <c r="AU150" s="445"/>
      <c r="AV150" s="445"/>
      <c r="AW150" s="445"/>
    </row>
    <row r="151" spans="1:49" x14ac:dyDescent="0.2">
      <c r="B151" s="445"/>
      <c r="C151" s="445"/>
      <c r="D151" s="445"/>
      <c r="E151" s="445"/>
      <c r="F151" s="445"/>
      <c r="G151" s="445"/>
      <c r="H151" s="445"/>
      <c r="I151" s="445"/>
      <c r="J151" s="445"/>
      <c r="K151" s="445"/>
      <c r="L151" s="445"/>
      <c r="M151" s="445"/>
      <c r="N151" s="445"/>
      <c r="O151" s="449"/>
      <c r="P151" s="437"/>
      <c r="Q151" s="437"/>
      <c r="R151" s="437"/>
      <c r="S151" s="437"/>
      <c r="T151" s="437"/>
      <c r="U151" s="437"/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7"/>
      <c r="AM151" s="437"/>
      <c r="AN151" s="437"/>
      <c r="AO151" s="437"/>
      <c r="AP151" s="437"/>
      <c r="AQ151" s="437"/>
      <c r="AR151" s="437"/>
      <c r="AS151" s="437"/>
      <c r="AT151" s="437"/>
      <c r="AU151" s="437"/>
      <c r="AV151" s="437"/>
      <c r="AW151" s="437"/>
    </row>
    <row r="152" spans="1:49" s="437" customFormat="1" x14ac:dyDescent="0.2">
      <c r="A152" s="445"/>
      <c r="O152" s="448"/>
      <c r="P152" s="445"/>
      <c r="Q152" s="445"/>
      <c r="R152" s="445"/>
      <c r="S152" s="445"/>
      <c r="T152" s="445"/>
      <c r="U152" s="445"/>
      <c r="V152" s="445"/>
      <c r="W152" s="445"/>
      <c r="X152" s="445"/>
      <c r="Y152" s="445"/>
      <c r="Z152" s="445"/>
      <c r="AA152" s="445"/>
      <c r="AB152" s="445"/>
      <c r="AC152" s="445"/>
      <c r="AD152" s="445"/>
      <c r="AE152" s="445"/>
      <c r="AF152" s="445"/>
      <c r="AG152" s="445"/>
      <c r="AH152" s="445"/>
      <c r="AI152" s="445"/>
      <c r="AJ152" s="445"/>
      <c r="AK152" s="445"/>
      <c r="AL152" s="445"/>
      <c r="AM152" s="445"/>
      <c r="AN152" s="445"/>
      <c r="AO152" s="445"/>
      <c r="AP152" s="445"/>
      <c r="AQ152" s="445"/>
      <c r="AR152" s="445"/>
      <c r="AS152" s="445"/>
      <c r="AT152" s="445"/>
      <c r="AU152" s="445"/>
      <c r="AV152" s="445"/>
      <c r="AW152" s="445"/>
    </row>
    <row r="153" spans="1:49" x14ac:dyDescent="0.2">
      <c r="B153" s="445"/>
      <c r="C153" s="445"/>
      <c r="D153" s="445"/>
      <c r="E153" s="445"/>
      <c r="F153" s="445"/>
      <c r="G153" s="445"/>
      <c r="H153" s="445"/>
      <c r="I153" s="445"/>
      <c r="J153" s="445"/>
      <c r="K153" s="445"/>
      <c r="L153" s="445"/>
      <c r="M153" s="445"/>
      <c r="N153" s="445"/>
      <c r="O153" s="449"/>
      <c r="P153" s="437"/>
      <c r="Q153" s="437"/>
      <c r="R153" s="437"/>
      <c r="S153" s="437"/>
      <c r="T153" s="437"/>
      <c r="U153" s="437"/>
      <c r="V153" s="437"/>
      <c r="W153" s="437"/>
      <c r="X153" s="437"/>
      <c r="Y153" s="437"/>
      <c r="Z153" s="437"/>
      <c r="AA153" s="437"/>
      <c r="AB153" s="437"/>
      <c r="AC153" s="437"/>
      <c r="AD153" s="437"/>
      <c r="AE153" s="437"/>
      <c r="AF153" s="437"/>
      <c r="AG153" s="437"/>
      <c r="AH153" s="437"/>
      <c r="AI153" s="437"/>
      <c r="AJ153" s="437"/>
      <c r="AK153" s="437"/>
      <c r="AL153" s="437"/>
      <c r="AM153" s="437"/>
      <c r="AN153" s="437"/>
      <c r="AO153" s="437"/>
      <c r="AP153" s="437"/>
      <c r="AQ153" s="437"/>
      <c r="AR153" s="437"/>
      <c r="AS153" s="437"/>
      <c r="AT153" s="437"/>
      <c r="AU153" s="437"/>
      <c r="AV153" s="437"/>
      <c r="AW153" s="437"/>
    </row>
    <row r="154" spans="1:49" s="437" customFormat="1" x14ac:dyDescent="0.2">
      <c r="A154" s="445"/>
      <c r="O154" s="448"/>
      <c r="P154" s="445"/>
      <c r="Q154" s="445"/>
      <c r="R154" s="445"/>
      <c r="S154" s="445"/>
      <c r="T154" s="445"/>
      <c r="U154" s="445"/>
      <c r="V154" s="445"/>
      <c r="W154" s="445"/>
      <c r="X154" s="445"/>
      <c r="Y154" s="445"/>
      <c r="Z154" s="445"/>
      <c r="AA154" s="445"/>
      <c r="AB154" s="445"/>
      <c r="AC154" s="445"/>
      <c r="AD154" s="445"/>
      <c r="AE154" s="445"/>
      <c r="AF154" s="445"/>
      <c r="AG154" s="445"/>
      <c r="AH154" s="445"/>
      <c r="AI154" s="445"/>
      <c r="AJ154" s="445"/>
      <c r="AK154" s="445"/>
      <c r="AL154" s="445"/>
      <c r="AM154" s="445"/>
      <c r="AN154" s="445"/>
      <c r="AO154" s="445"/>
      <c r="AP154" s="445"/>
      <c r="AQ154" s="445"/>
      <c r="AR154" s="445"/>
      <c r="AS154" s="445"/>
      <c r="AT154" s="445"/>
      <c r="AU154" s="445"/>
      <c r="AV154" s="445"/>
      <c r="AW154" s="445"/>
    </row>
    <row r="155" spans="1:49" x14ac:dyDescent="0.2">
      <c r="B155" s="445"/>
      <c r="C155" s="445"/>
      <c r="D155" s="445"/>
      <c r="E155" s="445"/>
      <c r="F155" s="445"/>
      <c r="G155" s="445"/>
      <c r="H155" s="445"/>
      <c r="I155" s="445"/>
      <c r="J155" s="445"/>
      <c r="K155" s="445"/>
      <c r="L155" s="445"/>
      <c r="M155" s="445"/>
      <c r="N155" s="445"/>
      <c r="O155" s="449"/>
      <c r="P155" s="437"/>
      <c r="Q155" s="437"/>
      <c r="R155" s="437"/>
      <c r="S155" s="437"/>
      <c r="T155" s="437"/>
      <c r="U155" s="437"/>
      <c r="V155" s="437"/>
      <c r="W155" s="437"/>
      <c r="X155" s="437"/>
      <c r="Y155" s="437"/>
      <c r="Z155" s="437"/>
      <c r="AA155" s="437"/>
      <c r="AB155" s="437"/>
      <c r="AC155" s="437"/>
      <c r="AD155" s="437"/>
      <c r="AE155" s="437"/>
      <c r="AF155" s="437"/>
      <c r="AG155" s="437"/>
      <c r="AH155" s="437"/>
      <c r="AI155" s="437"/>
      <c r="AJ155" s="437"/>
      <c r="AK155" s="437"/>
      <c r="AL155" s="437"/>
      <c r="AM155" s="437"/>
      <c r="AN155" s="437"/>
      <c r="AO155" s="437"/>
      <c r="AP155" s="437"/>
      <c r="AQ155" s="437"/>
      <c r="AR155" s="437"/>
      <c r="AS155" s="437"/>
      <c r="AT155" s="437"/>
      <c r="AU155" s="437"/>
      <c r="AV155" s="437"/>
      <c r="AW155" s="437"/>
    </row>
    <row r="156" spans="1:49" s="437" customFormat="1" x14ac:dyDescent="0.2">
      <c r="A156" s="445"/>
      <c r="O156" s="448"/>
      <c r="P156" s="445"/>
      <c r="Q156" s="445"/>
      <c r="R156" s="445"/>
      <c r="S156" s="445"/>
      <c r="T156" s="445"/>
      <c r="U156" s="445"/>
      <c r="V156" s="445"/>
      <c r="W156" s="445"/>
      <c r="X156" s="445"/>
      <c r="Y156" s="445"/>
      <c r="Z156" s="445"/>
      <c r="AA156" s="445"/>
      <c r="AB156" s="445"/>
      <c r="AC156" s="445"/>
      <c r="AD156" s="445"/>
      <c r="AE156" s="445"/>
      <c r="AF156" s="445"/>
      <c r="AG156" s="445"/>
      <c r="AH156" s="445"/>
      <c r="AI156" s="445"/>
      <c r="AJ156" s="445"/>
      <c r="AK156" s="445"/>
      <c r="AL156" s="445"/>
      <c r="AM156" s="445"/>
      <c r="AN156" s="445"/>
      <c r="AO156" s="445"/>
      <c r="AP156" s="445"/>
      <c r="AQ156" s="445"/>
      <c r="AR156" s="445"/>
      <c r="AS156" s="445"/>
      <c r="AT156" s="445"/>
      <c r="AU156" s="445"/>
      <c r="AV156" s="445"/>
      <c r="AW156" s="445"/>
    </row>
    <row r="158" spans="1:49" s="437" customFormat="1" x14ac:dyDescent="0.2">
      <c r="A158" s="445"/>
      <c r="O158" s="448"/>
      <c r="P158" s="445"/>
      <c r="Q158" s="445"/>
      <c r="R158" s="445"/>
      <c r="S158" s="445"/>
      <c r="T158" s="445"/>
      <c r="U158" s="445"/>
      <c r="V158" s="445"/>
      <c r="W158" s="445"/>
      <c r="X158" s="445"/>
      <c r="Y158" s="445"/>
      <c r="Z158" s="445"/>
      <c r="AA158" s="445"/>
      <c r="AB158" s="445"/>
      <c r="AC158" s="445"/>
      <c r="AD158" s="445"/>
      <c r="AE158" s="445"/>
      <c r="AF158" s="445"/>
      <c r="AG158" s="445"/>
      <c r="AH158" s="445"/>
      <c r="AI158" s="445"/>
      <c r="AJ158" s="445"/>
      <c r="AK158" s="445"/>
      <c r="AL158" s="445"/>
      <c r="AM158" s="445"/>
      <c r="AN158" s="445"/>
      <c r="AO158" s="445"/>
      <c r="AP158" s="445"/>
      <c r="AQ158" s="445"/>
      <c r="AR158" s="445"/>
      <c r="AS158" s="445"/>
      <c r="AT158" s="445"/>
      <c r="AU158" s="445"/>
      <c r="AV158" s="445"/>
      <c r="AW158" s="445"/>
    </row>
    <row r="160" spans="1:49" s="437" customFormat="1" x14ac:dyDescent="0.2">
      <c r="A160" s="445"/>
      <c r="O160" s="448"/>
      <c r="P160" s="445"/>
      <c r="Q160" s="445"/>
      <c r="R160" s="445"/>
      <c r="S160" s="445"/>
      <c r="T160" s="445"/>
      <c r="U160" s="445"/>
      <c r="V160" s="445"/>
      <c r="W160" s="445"/>
      <c r="X160" s="445"/>
      <c r="Y160" s="445"/>
      <c r="Z160" s="445"/>
      <c r="AA160" s="445"/>
      <c r="AB160" s="445"/>
      <c r="AC160" s="445"/>
      <c r="AD160" s="445"/>
      <c r="AE160" s="445"/>
      <c r="AF160" s="445"/>
      <c r="AG160" s="445"/>
      <c r="AH160" s="445"/>
      <c r="AI160" s="445"/>
      <c r="AJ160" s="445"/>
      <c r="AK160" s="445"/>
      <c r="AL160" s="445"/>
      <c r="AM160" s="445"/>
      <c r="AN160" s="445"/>
      <c r="AO160" s="445"/>
      <c r="AP160" s="445"/>
      <c r="AQ160" s="445"/>
      <c r="AR160" s="445"/>
      <c r="AS160" s="445"/>
      <c r="AT160" s="445"/>
      <c r="AU160" s="445"/>
      <c r="AV160" s="445"/>
      <c r="AW160" s="445"/>
    </row>
    <row r="162" spans="1:49" s="437" customFormat="1" x14ac:dyDescent="0.2">
      <c r="A162" s="445"/>
      <c r="O162" s="448"/>
      <c r="P162" s="445"/>
      <c r="Q162" s="445"/>
      <c r="R162" s="445"/>
      <c r="S162" s="445"/>
      <c r="T162" s="445"/>
      <c r="U162" s="445"/>
      <c r="V162" s="445"/>
      <c r="W162" s="445"/>
      <c r="X162" s="445"/>
      <c r="Y162" s="445"/>
      <c r="Z162" s="445"/>
      <c r="AA162" s="445"/>
      <c r="AB162" s="445"/>
      <c r="AC162" s="445"/>
      <c r="AD162" s="445"/>
      <c r="AE162" s="445"/>
      <c r="AF162" s="445"/>
      <c r="AG162" s="445"/>
      <c r="AH162" s="445"/>
      <c r="AI162" s="445"/>
      <c r="AJ162" s="445"/>
      <c r="AK162" s="445"/>
      <c r="AL162" s="445"/>
      <c r="AM162" s="445"/>
      <c r="AN162" s="445"/>
      <c r="AO162" s="445"/>
      <c r="AP162" s="445"/>
      <c r="AQ162" s="445"/>
      <c r="AR162" s="445"/>
      <c r="AS162" s="445"/>
      <c r="AT162" s="445"/>
      <c r="AU162" s="445"/>
      <c r="AV162" s="445"/>
      <c r="AW162" s="445"/>
    </row>
    <row r="164" spans="1:49" s="437" customFormat="1" x14ac:dyDescent="0.2">
      <c r="A164" s="445"/>
      <c r="O164" s="448"/>
      <c r="P164" s="445"/>
      <c r="Q164" s="445"/>
      <c r="R164" s="445"/>
      <c r="S164" s="445"/>
      <c r="T164" s="445"/>
      <c r="U164" s="445"/>
      <c r="V164" s="445"/>
      <c r="W164" s="445"/>
      <c r="X164" s="445"/>
      <c r="Y164" s="445"/>
      <c r="Z164" s="445"/>
      <c r="AA164" s="445"/>
      <c r="AB164" s="445"/>
      <c r="AC164" s="445"/>
      <c r="AD164" s="445"/>
      <c r="AE164" s="445"/>
      <c r="AF164" s="445"/>
      <c r="AG164" s="445"/>
      <c r="AH164" s="445"/>
      <c r="AI164" s="445"/>
      <c r="AJ164" s="445"/>
      <c r="AK164" s="445"/>
      <c r="AL164" s="445"/>
      <c r="AM164" s="445"/>
      <c r="AN164" s="445"/>
      <c r="AO164" s="445"/>
      <c r="AP164" s="445"/>
      <c r="AQ164" s="445"/>
      <c r="AR164" s="445"/>
      <c r="AS164" s="445"/>
      <c r="AT164" s="445"/>
      <c r="AU164" s="445"/>
      <c r="AV164" s="445"/>
      <c r="AW164" s="445"/>
    </row>
    <row r="166" spans="1:49" s="437" customFormat="1" x14ac:dyDescent="0.2">
      <c r="A166" s="445"/>
      <c r="O166" s="448"/>
      <c r="P166" s="445"/>
      <c r="Q166" s="445"/>
      <c r="R166" s="445"/>
      <c r="S166" s="445"/>
      <c r="T166" s="445"/>
      <c r="U166" s="445"/>
      <c r="V166" s="445"/>
      <c r="W166" s="445"/>
      <c r="X166" s="445"/>
      <c r="Y166" s="445"/>
      <c r="Z166" s="445"/>
      <c r="AA166" s="445"/>
      <c r="AB166" s="445"/>
      <c r="AC166" s="445"/>
      <c r="AD166" s="445"/>
      <c r="AE166" s="445"/>
      <c r="AF166" s="445"/>
      <c r="AG166" s="445"/>
      <c r="AH166" s="445"/>
      <c r="AI166" s="445"/>
      <c r="AJ166" s="445"/>
      <c r="AK166" s="445"/>
      <c r="AL166" s="445"/>
      <c r="AM166" s="445"/>
      <c r="AN166" s="445"/>
      <c r="AO166" s="445"/>
      <c r="AP166" s="445"/>
      <c r="AQ166" s="445"/>
      <c r="AR166" s="445"/>
      <c r="AS166" s="445"/>
      <c r="AT166" s="445"/>
      <c r="AU166" s="445"/>
      <c r="AV166" s="445"/>
      <c r="AW166" s="445"/>
    </row>
    <row r="168" spans="1:49" s="437" customFormat="1" x14ac:dyDescent="0.2">
      <c r="A168" s="445"/>
      <c r="O168" s="448"/>
      <c r="P168" s="445"/>
      <c r="Q168" s="445"/>
      <c r="R168" s="445"/>
      <c r="S168" s="445"/>
      <c r="T168" s="445"/>
      <c r="U168" s="445"/>
      <c r="V168" s="445"/>
      <c r="W168" s="445"/>
      <c r="X168" s="445"/>
      <c r="Y168" s="445"/>
      <c r="Z168" s="445"/>
      <c r="AA168" s="445"/>
      <c r="AB168" s="445"/>
      <c r="AC168" s="445"/>
      <c r="AD168" s="445"/>
      <c r="AE168" s="445"/>
      <c r="AF168" s="445"/>
      <c r="AG168" s="445"/>
      <c r="AH168" s="445"/>
      <c r="AI168" s="445"/>
      <c r="AJ168" s="445"/>
      <c r="AK168" s="445"/>
      <c r="AL168" s="445"/>
      <c r="AM168" s="445"/>
      <c r="AN168" s="445"/>
      <c r="AO168" s="445"/>
      <c r="AP168" s="445"/>
      <c r="AQ168" s="445"/>
      <c r="AR168" s="445"/>
      <c r="AS168" s="445"/>
      <c r="AT168" s="445"/>
      <c r="AU168" s="445"/>
      <c r="AV168" s="445"/>
      <c r="AW168" s="445"/>
    </row>
    <row r="170" spans="1:49" s="437" customFormat="1" x14ac:dyDescent="0.2">
      <c r="A170" s="445"/>
      <c r="O170" s="448"/>
      <c r="P170" s="445"/>
      <c r="Q170" s="445"/>
      <c r="R170" s="445"/>
      <c r="S170" s="445"/>
      <c r="T170" s="445"/>
      <c r="U170" s="445"/>
      <c r="V170" s="445"/>
      <c r="W170" s="445"/>
      <c r="X170" s="445"/>
      <c r="Y170" s="445"/>
      <c r="Z170" s="445"/>
      <c r="AA170" s="445"/>
      <c r="AB170" s="445"/>
      <c r="AC170" s="445"/>
      <c r="AD170" s="445"/>
      <c r="AE170" s="445"/>
      <c r="AF170" s="445"/>
      <c r="AG170" s="445"/>
      <c r="AH170" s="445"/>
      <c r="AI170" s="445"/>
      <c r="AJ170" s="445"/>
      <c r="AK170" s="445"/>
      <c r="AL170" s="445"/>
      <c r="AM170" s="445"/>
      <c r="AN170" s="445"/>
      <c r="AO170" s="445"/>
      <c r="AP170" s="445"/>
      <c r="AQ170" s="445"/>
      <c r="AR170" s="445"/>
      <c r="AS170" s="445"/>
      <c r="AT170" s="445"/>
      <c r="AU170" s="445"/>
      <c r="AV170" s="445"/>
      <c r="AW170" s="445"/>
    </row>
    <row r="172" spans="1:49" s="437" customFormat="1" x14ac:dyDescent="0.2">
      <c r="A172" s="445"/>
      <c r="O172" s="448"/>
      <c r="P172" s="445"/>
      <c r="Q172" s="445"/>
      <c r="R172" s="445"/>
      <c r="S172" s="445"/>
      <c r="T172" s="445"/>
      <c r="U172" s="445"/>
      <c r="V172" s="445"/>
      <c r="W172" s="445"/>
      <c r="X172" s="445"/>
      <c r="Y172" s="445"/>
      <c r="Z172" s="445"/>
      <c r="AA172" s="445"/>
      <c r="AB172" s="445"/>
      <c r="AC172" s="445"/>
      <c r="AD172" s="445"/>
      <c r="AE172" s="445"/>
      <c r="AF172" s="445"/>
      <c r="AG172" s="445"/>
      <c r="AH172" s="445"/>
      <c r="AI172" s="445"/>
      <c r="AJ172" s="445"/>
      <c r="AK172" s="445"/>
      <c r="AL172" s="445"/>
      <c r="AM172" s="445"/>
      <c r="AN172" s="445"/>
      <c r="AO172" s="445"/>
      <c r="AP172" s="445"/>
      <c r="AQ172" s="445"/>
      <c r="AR172" s="445"/>
      <c r="AS172" s="445"/>
      <c r="AT172" s="445"/>
      <c r="AU172" s="445"/>
      <c r="AV172" s="445"/>
      <c r="AW172" s="445"/>
    </row>
    <row r="174" spans="1:49" s="437" customFormat="1" x14ac:dyDescent="0.2">
      <c r="A174" s="445"/>
      <c r="O174" s="448"/>
      <c r="P174" s="445"/>
      <c r="Q174" s="445"/>
      <c r="R174" s="445"/>
      <c r="S174" s="445"/>
      <c r="T174" s="445"/>
      <c r="U174" s="445"/>
      <c r="V174" s="445"/>
      <c r="W174" s="445"/>
      <c r="X174" s="445"/>
      <c r="Y174" s="445"/>
      <c r="Z174" s="445"/>
      <c r="AA174" s="445"/>
      <c r="AB174" s="445"/>
      <c r="AC174" s="445"/>
      <c r="AD174" s="445"/>
      <c r="AE174" s="445"/>
      <c r="AF174" s="445"/>
      <c r="AG174" s="445"/>
      <c r="AH174" s="445"/>
      <c r="AI174" s="445"/>
      <c r="AJ174" s="445"/>
      <c r="AK174" s="445"/>
      <c r="AL174" s="445"/>
      <c r="AM174" s="445"/>
      <c r="AN174" s="445"/>
      <c r="AO174" s="445"/>
      <c r="AP174" s="445"/>
      <c r="AQ174" s="445"/>
      <c r="AR174" s="445"/>
      <c r="AS174" s="445"/>
      <c r="AT174" s="445"/>
      <c r="AU174" s="445"/>
      <c r="AV174" s="445"/>
      <c r="AW174" s="445"/>
    </row>
    <row r="176" spans="1:49" s="437" customFormat="1" x14ac:dyDescent="0.2">
      <c r="A176" s="445"/>
      <c r="O176" s="448"/>
      <c r="P176" s="445"/>
      <c r="Q176" s="445"/>
      <c r="R176" s="445"/>
      <c r="S176" s="445"/>
      <c r="T176" s="445"/>
      <c r="U176" s="445"/>
      <c r="V176" s="445"/>
      <c r="W176" s="445"/>
      <c r="X176" s="445"/>
      <c r="Y176" s="445"/>
      <c r="Z176" s="445"/>
      <c r="AA176" s="445"/>
      <c r="AB176" s="445"/>
      <c r="AC176" s="445"/>
      <c r="AD176" s="445"/>
      <c r="AE176" s="445"/>
      <c r="AF176" s="445"/>
      <c r="AG176" s="445"/>
      <c r="AH176" s="445"/>
      <c r="AI176" s="445"/>
      <c r="AJ176" s="445"/>
      <c r="AK176" s="445"/>
      <c r="AL176" s="445"/>
      <c r="AM176" s="445"/>
      <c r="AN176" s="445"/>
      <c r="AO176" s="445"/>
      <c r="AP176" s="445"/>
      <c r="AQ176" s="445"/>
      <c r="AR176" s="445"/>
      <c r="AS176" s="445"/>
      <c r="AT176" s="445"/>
      <c r="AU176" s="445"/>
      <c r="AV176" s="445"/>
      <c r="AW176" s="445"/>
    </row>
    <row r="178" spans="1:49" s="437" customFormat="1" ht="16.5" customHeight="1" x14ac:dyDescent="0.2">
      <c r="A178" s="445"/>
      <c r="O178" s="448"/>
      <c r="P178" s="445"/>
      <c r="Q178" s="445"/>
      <c r="R178" s="445"/>
      <c r="S178" s="445"/>
      <c r="T178" s="445"/>
      <c r="U178" s="445"/>
      <c r="V178" s="445"/>
      <c r="W178" s="445"/>
      <c r="X178" s="445"/>
      <c r="Y178" s="445"/>
      <c r="Z178" s="445"/>
      <c r="AA178" s="445"/>
      <c r="AB178" s="445"/>
      <c r="AC178" s="445"/>
      <c r="AD178" s="445"/>
      <c r="AE178" s="445"/>
      <c r="AF178" s="445"/>
      <c r="AG178" s="445"/>
      <c r="AH178" s="445"/>
      <c r="AI178" s="445"/>
      <c r="AJ178" s="445"/>
      <c r="AK178" s="445"/>
      <c r="AL178" s="445"/>
      <c r="AM178" s="445"/>
      <c r="AN178" s="445"/>
      <c r="AO178" s="445"/>
      <c r="AP178" s="445"/>
      <c r="AQ178" s="445"/>
      <c r="AR178" s="445"/>
      <c r="AS178" s="445"/>
      <c r="AT178" s="445"/>
      <c r="AU178" s="445"/>
      <c r="AV178" s="445"/>
      <c r="AW178" s="445"/>
    </row>
  </sheetData>
  <mergeCells count="12">
    <mergeCell ref="AI30:AJ30"/>
    <mergeCell ref="C36:M37"/>
    <mergeCell ref="R37:S38"/>
    <mergeCell ref="AI37:AJ38"/>
    <mergeCell ref="R30:S30"/>
    <mergeCell ref="B2:AW2"/>
    <mergeCell ref="C9:M10"/>
    <mergeCell ref="C18:M21"/>
    <mergeCell ref="X18:AA18"/>
    <mergeCell ref="AO18:AR18"/>
    <mergeCell ref="W12:AA12"/>
    <mergeCell ref="AN12:AR12"/>
  </mergeCells>
  <phoneticPr fontId="24" type="noConversion"/>
  <pageMargins left="0.7" right="0.7" top="0.75" bottom="0.75" header="0.3" footer="0.3"/>
  <pageSetup scale="3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121"/>
  <sheetViews>
    <sheetView showGridLines="0" zoomScaleNormal="100" workbookViewId="0">
      <selection activeCell="P19" sqref="P19"/>
    </sheetView>
  </sheetViews>
  <sheetFormatPr baseColWidth="10" defaultColWidth="3.42578125" defaultRowHeight="12.75" x14ac:dyDescent="0.2"/>
  <cols>
    <col min="1" max="1" width="1.85546875" style="536" customWidth="1"/>
    <col min="2" max="2" width="3.28515625" style="536" customWidth="1"/>
    <col min="3" max="3" width="3.42578125" style="602" customWidth="1"/>
    <col min="4" max="9" width="3.42578125" style="536" customWidth="1"/>
    <col min="10" max="10" width="2.28515625" style="536" customWidth="1"/>
    <col min="11" max="11" width="3.42578125" style="536" customWidth="1"/>
    <col min="12" max="12" width="4" style="543" customWidth="1"/>
    <col min="13" max="13" width="3.42578125" style="540" customWidth="1"/>
    <col min="14" max="14" width="4.42578125" style="536" customWidth="1"/>
    <col min="15" max="18" width="3.42578125" style="536" customWidth="1"/>
    <col min="19" max="19" width="6.42578125" style="536" customWidth="1"/>
    <col min="20" max="20" width="4.28515625" style="536" customWidth="1"/>
    <col min="21" max="26" width="3.42578125" style="536" customWidth="1"/>
    <col min="27" max="27" width="4.140625" style="536" customWidth="1"/>
    <col min="28" max="28" width="1.28515625" style="536" customWidth="1"/>
    <col min="29" max="29" width="5" style="536" customWidth="1"/>
    <col min="30" max="31" width="1.42578125" style="536" customWidth="1"/>
    <col min="32" max="32" width="2" style="536" customWidth="1"/>
    <col min="33" max="34" width="3.42578125" style="536"/>
    <col min="35" max="35" width="4.7109375" style="536" customWidth="1"/>
    <col min="36" max="36" width="5.5703125" style="536" customWidth="1"/>
    <col min="37" max="38" width="3.42578125" style="536"/>
    <col min="39" max="39" width="4.85546875" style="536" customWidth="1"/>
    <col min="40" max="45" width="3.42578125" style="536"/>
    <col min="46" max="46" width="9.28515625" style="536" customWidth="1"/>
    <col min="47" max="16384" width="3.42578125" style="536"/>
  </cols>
  <sheetData>
    <row r="1" spans="2:56" ht="13.5" customHeight="1" thickBot="1" x14ac:dyDescent="0.25">
      <c r="C1" s="537"/>
      <c r="D1" s="533"/>
      <c r="E1" s="538"/>
      <c r="F1" s="533"/>
      <c r="G1" s="533"/>
      <c r="H1" s="533"/>
      <c r="I1" s="533"/>
      <c r="J1" s="533"/>
      <c r="K1" s="533"/>
      <c r="L1" s="539"/>
    </row>
    <row r="2" spans="2:56" s="1101" customFormat="1" ht="31.5" customHeight="1" thickBot="1" x14ac:dyDescent="0.25">
      <c r="C2" s="1226" t="s">
        <v>1383</v>
      </c>
      <c r="D2" s="1227"/>
      <c r="E2" s="1227"/>
      <c r="F2" s="1227"/>
      <c r="G2" s="1227"/>
      <c r="H2" s="1227"/>
      <c r="I2" s="1227"/>
      <c r="J2" s="1227"/>
      <c r="K2" s="1227"/>
      <c r="L2" s="1227"/>
      <c r="M2" s="1227"/>
      <c r="N2" s="1227"/>
      <c r="O2" s="1227"/>
      <c r="P2" s="1227"/>
      <c r="Q2" s="1227"/>
      <c r="R2" s="1227"/>
      <c r="S2" s="1227"/>
      <c r="T2" s="1227"/>
      <c r="U2" s="1227"/>
      <c r="V2" s="1227"/>
      <c r="W2" s="1227"/>
      <c r="X2" s="1227"/>
      <c r="Y2" s="1227"/>
      <c r="Z2" s="1227"/>
      <c r="AA2" s="1227"/>
      <c r="AB2" s="1227"/>
      <c r="AC2" s="1227"/>
      <c r="AD2" s="1227"/>
      <c r="AE2" s="1227"/>
      <c r="AF2" s="1227"/>
      <c r="AG2" s="1227"/>
      <c r="AH2" s="1227"/>
      <c r="AI2" s="1227"/>
      <c r="AJ2" s="1227"/>
      <c r="AK2" s="1227"/>
      <c r="AL2" s="1227"/>
      <c r="AM2" s="1227"/>
      <c r="AN2" s="1227"/>
      <c r="AO2" s="1227"/>
      <c r="AP2" s="1227"/>
      <c r="AQ2" s="1227"/>
      <c r="AR2" s="1227"/>
      <c r="AS2" s="1227"/>
      <c r="AT2" s="1228"/>
    </row>
    <row r="3" spans="2:56" x14ac:dyDescent="0.2">
      <c r="B3" s="541"/>
      <c r="C3" s="545"/>
      <c r="D3" s="546"/>
      <c r="E3" s="547"/>
      <c r="F3" s="547"/>
      <c r="G3" s="547"/>
      <c r="H3" s="547"/>
      <c r="I3" s="547"/>
      <c r="J3" s="547"/>
      <c r="K3" s="548"/>
      <c r="L3" s="549"/>
      <c r="M3" s="550"/>
      <c r="N3" s="551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52"/>
      <c r="AE3" s="549"/>
      <c r="AF3" s="553"/>
      <c r="AG3" s="551"/>
      <c r="AH3" s="549"/>
      <c r="AI3" s="549"/>
      <c r="AJ3" s="549"/>
      <c r="AK3" s="549"/>
      <c r="AL3" s="549"/>
      <c r="AM3" s="549"/>
      <c r="AN3" s="549"/>
      <c r="AO3" s="549"/>
      <c r="AP3" s="549"/>
      <c r="AQ3" s="549"/>
      <c r="AR3" s="549"/>
      <c r="AS3" s="549"/>
      <c r="AT3" s="548"/>
    </row>
    <row r="4" spans="2:56" x14ac:dyDescent="0.2">
      <c r="B4" s="544"/>
      <c r="C4" s="554"/>
      <c r="D4" s="1502" t="s">
        <v>1060</v>
      </c>
      <c r="E4" s="1502"/>
      <c r="F4" s="1502"/>
      <c r="G4" s="1502"/>
      <c r="H4" s="1502"/>
      <c r="I4" s="1502"/>
      <c r="J4" s="555"/>
      <c r="K4" s="556"/>
      <c r="L4" s="509"/>
      <c r="M4" s="557"/>
      <c r="N4" s="558"/>
      <c r="AA4" s="533"/>
      <c r="AB4" s="533"/>
      <c r="AD4" s="566"/>
      <c r="AE4" s="533"/>
      <c r="AF4" s="533"/>
      <c r="AG4" s="533"/>
      <c r="AH4" s="533"/>
      <c r="AI4" s="533"/>
      <c r="AJ4" s="533"/>
      <c r="AK4" s="533"/>
      <c r="AL4" s="533"/>
      <c r="AM4" s="533"/>
      <c r="AN4" s="533"/>
      <c r="AO4" s="533"/>
      <c r="AP4" s="509"/>
      <c r="AQ4" s="509"/>
      <c r="AR4" s="509"/>
      <c r="AS4" s="509"/>
      <c r="AT4" s="556"/>
    </row>
    <row r="5" spans="2:56" x14ac:dyDescent="0.2">
      <c r="B5" s="544"/>
      <c r="C5" s="554"/>
      <c r="D5" s="1502"/>
      <c r="E5" s="1502"/>
      <c r="F5" s="1502"/>
      <c r="G5" s="1502"/>
      <c r="H5" s="1502"/>
      <c r="I5" s="1502"/>
      <c r="J5" s="555"/>
      <c r="K5" s="556"/>
      <c r="L5" s="733">
        <v>1</v>
      </c>
      <c r="M5" s="557"/>
      <c r="N5" s="558"/>
      <c r="AA5" s="533"/>
      <c r="AB5" s="533"/>
      <c r="AD5" s="566"/>
      <c r="AE5" s="533"/>
      <c r="AF5" s="533"/>
      <c r="AG5" s="533"/>
      <c r="AH5" s="533"/>
      <c r="AI5" s="533"/>
      <c r="AJ5" s="533"/>
      <c r="AK5" s="533"/>
      <c r="AL5" s="533"/>
      <c r="AM5" s="533"/>
      <c r="AN5" s="533"/>
      <c r="AO5" s="533"/>
      <c r="AP5" s="509"/>
      <c r="AQ5" s="509"/>
      <c r="AR5" s="509"/>
      <c r="AS5" s="509"/>
      <c r="AT5" s="556"/>
      <c r="AU5" s="566"/>
      <c r="AV5" s="533"/>
    </row>
    <row r="6" spans="2:56" x14ac:dyDescent="0.2">
      <c r="B6" s="544"/>
      <c r="C6" s="554"/>
      <c r="D6" s="1502"/>
      <c r="E6" s="1502"/>
      <c r="F6" s="1502"/>
      <c r="G6" s="1502"/>
      <c r="H6" s="1502"/>
      <c r="I6" s="1502"/>
      <c r="J6" s="555"/>
      <c r="K6" s="556"/>
      <c r="L6" s="509"/>
      <c r="M6" s="557"/>
      <c r="N6" s="558"/>
      <c r="O6" s="508" t="s">
        <v>750</v>
      </c>
      <c r="P6" s="509"/>
      <c r="Q6" s="510">
        <v>1</v>
      </c>
      <c r="R6" s="510"/>
      <c r="S6" s="509"/>
      <c r="T6" s="734"/>
      <c r="U6" s="723"/>
      <c r="V6" s="723"/>
      <c r="W6" s="723"/>
      <c r="X6" s="721"/>
      <c r="Y6" s="509"/>
      <c r="Z6" s="509"/>
      <c r="AA6" s="509"/>
      <c r="AB6" s="509"/>
      <c r="AC6" s="509"/>
      <c r="AD6" s="559"/>
      <c r="AE6" s="509"/>
      <c r="AF6" s="508"/>
      <c r="AG6" s="558"/>
      <c r="AH6" s="508" t="s">
        <v>750</v>
      </c>
      <c r="AI6" s="509"/>
      <c r="AJ6" s="510">
        <v>1</v>
      </c>
      <c r="AK6" s="510"/>
      <c r="AL6" s="509"/>
      <c r="AM6" s="724"/>
      <c r="AN6" s="509"/>
      <c r="AO6" s="509"/>
      <c r="AP6" s="509"/>
      <c r="AQ6" s="509"/>
      <c r="AR6" s="509"/>
      <c r="AS6" s="509"/>
      <c r="AT6" s="556"/>
      <c r="AU6" s="566"/>
      <c r="AV6" s="533"/>
    </row>
    <row r="7" spans="2:56" ht="12.75" customHeight="1" x14ac:dyDescent="0.2">
      <c r="B7" s="544"/>
      <c r="C7" s="554"/>
      <c r="D7" s="1065"/>
      <c r="E7" s="1065"/>
      <c r="F7" s="1065"/>
      <c r="G7" s="1065"/>
      <c r="H7" s="1065"/>
      <c r="I7" s="1065"/>
      <c r="J7" s="555"/>
      <c r="K7" s="556"/>
      <c r="L7" s="509"/>
      <c r="M7" s="557"/>
      <c r="N7" s="558"/>
      <c r="O7" s="509"/>
      <c r="P7" s="509"/>
      <c r="Q7" s="509"/>
      <c r="R7" s="509"/>
      <c r="S7" s="509"/>
      <c r="T7" s="509"/>
      <c r="U7" s="509"/>
      <c r="V7" s="509"/>
      <c r="W7" s="509"/>
      <c r="X7" s="509"/>
      <c r="Y7" s="509"/>
      <c r="Z7" s="509"/>
      <c r="AA7" s="509"/>
      <c r="AB7" s="509"/>
      <c r="AC7" s="509"/>
      <c r="AD7" s="559"/>
      <c r="AE7" s="509"/>
      <c r="AF7" s="508"/>
      <c r="AG7" s="558"/>
      <c r="AH7" s="509"/>
      <c r="AI7" s="509"/>
      <c r="AJ7" s="509"/>
      <c r="AK7" s="509"/>
      <c r="AL7" s="509"/>
      <c r="AM7" s="509"/>
      <c r="AN7" s="509"/>
      <c r="AO7" s="509"/>
      <c r="AP7" s="509"/>
      <c r="AQ7" s="509"/>
      <c r="AR7" s="509"/>
      <c r="AS7" s="509"/>
      <c r="AT7" s="556"/>
      <c r="AU7" s="566"/>
      <c r="AV7" s="533"/>
    </row>
    <row r="8" spans="2:56" x14ac:dyDescent="0.2">
      <c r="B8" s="544"/>
      <c r="C8" s="554"/>
      <c r="D8" s="765"/>
      <c r="E8" s="765"/>
      <c r="F8" s="765"/>
      <c r="G8" s="765"/>
      <c r="H8" s="765"/>
      <c r="I8" s="765"/>
      <c r="J8" s="718"/>
      <c r="K8" s="556"/>
      <c r="L8" s="509"/>
      <c r="M8" s="557"/>
      <c r="N8" s="558"/>
      <c r="O8" s="508" t="s">
        <v>751</v>
      </c>
      <c r="P8" s="509"/>
      <c r="Q8" s="510">
        <v>2</v>
      </c>
      <c r="R8" s="511"/>
      <c r="S8" s="509"/>
      <c r="T8" s="741"/>
      <c r="U8" s="509"/>
      <c r="V8" s="509"/>
      <c r="W8" s="509"/>
      <c r="X8" s="509"/>
      <c r="Y8" s="509"/>
      <c r="Z8" s="509"/>
      <c r="AA8" s="509"/>
      <c r="AB8" s="509"/>
      <c r="AC8" s="509"/>
      <c r="AD8" s="559"/>
      <c r="AE8" s="509"/>
      <c r="AF8" s="508"/>
      <c r="AG8" s="558"/>
      <c r="AH8" s="508" t="s">
        <v>751</v>
      </c>
      <c r="AI8" s="509"/>
      <c r="AJ8" s="510">
        <v>2</v>
      </c>
      <c r="AK8" s="511"/>
      <c r="AL8" s="509"/>
      <c r="AM8" s="741"/>
      <c r="AN8" s="509"/>
      <c r="AO8" s="509"/>
      <c r="AP8" s="509"/>
      <c r="AQ8" s="509"/>
      <c r="AR8" s="509"/>
      <c r="AS8" s="509"/>
      <c r="AT8" s="556"/>
      <c r="AU8" s="566"/>
      <c r="AV8" s="533"/>
    </row>
    <row r="9" spans="2:56" ht="20.25" customHeight="1" thickBot="1" x14ac:dyDescent="0.25">
      <c r="B9" s="544"/>
      <c r="C9" s="1127"/>
      <c r="D9" s="1128"/>
      <c r="E9" s="1128"/>
      <c r="F9" s="1128"/>
      <c r="G9" s="1128"/>
      <c r="H9" s="1128"/>
      <c r="I9" s="1128"/>
      <c r="J9" s="1129"/>
      <c r="K9" s="1130"/>
      <c r="L9" s="509"/>
      <c r="M9" s="557"/>
      <c r="N9" s="558"/>
      <c r="O9" s="508"/>
      <c r="P9" s="509"/>
      <c r="Q9" s="574"/>
      <c r="R9" s="509"/>
      <c r="S9" s="509"/>
      <c r="T9" s="512"/>
      <c r="U9" s="509"/>
      <c r="V9" s="509"/>
      <c r="W9" s="509"/>
      <c r="X9" s="509"/>
      <c r="Y9" s="509"/>
      <c r="Z9" s="509"/>
      <c r="AA9" s="509"/>
      <c r="AB9" s="509"/>
      <c r="AC9" s="509"/>
      <c r="AD9" s="559"/>
      <c r="AE9" s="509"/>
      <c r="AF9" s="508"/>
      <c r="AG9" s="558"/>
      <c r="AH9" s="508"/>
      <c r="AI9" s="509"/>
      <c r="AJ9" s="574"/>
      <c r="AK9" s="509"/>
      <c r="AL9" s="509"/>
      <c r="AM9" s="512"/>
      <c r="AN9" s="509"/>
      <c r="AO9" s="509"/>
      <c r="AP9" s="509"/>
      <c r="AQ9" s="509"/>
      <c r="AR9" s="509"/>
      <c r="AS9" s="509"/>
      <c r="AT9" s="556"/>
      <c r="AU9" s="533"/>
      <c r="AV9" s="533"/>
    </row>
    <row r="10" spans="2:56" x14ac:dyDescent="0.2">
      <c r="B10" s="544"/>
      <c r="C10" s="566"/>
      <c r="D10" s="533"/>
      <c r="E10" s="533"/>
      <c r="F10" s="568"/>
      <c r="G10" s="533"/>
      <c r="H10" s="533"/>
      <c r="I10" s="533"/>
      <c r="J10" s="533"/>
      <c r="K10" s="535"/>
      <c r="L10" s="1504">
        <f>+L5+1</f>
        <v>2</v>
      </c>
      <c r="M10" s="564"/>
      <c r="N10" s="562"/>
      <c r="O10" s="561"/>
      <c r="P10" s="561"/>
      <c r="Q10" s="561"/>
      <c r="R10" s="561"/>
      <c r="S10" s="561"/>
      <c r="T10" s="561"/>
      <c r="U10" s="561"/>
      <c r="V10" s="561"/>
      <c r="W10" s="561"/>
      <c r="X10" s="561"/>
      <c r="Y10" s="561"/>
      <c r="Z10" s="561"/>
      <c r="AA10" s="561"/>
      <c r="AB10" s="561"/>
      <c r="AC10" s="563"/>
      <c r="AD10" s="560"/>
      <c r="AE10" s="561"/>
      <c r="AF10" s="565"/>
      <c r="AG10" s="562"/>
      <c r="AH10" s="561"/>
      <c r="AI10" s="561"/>
      <c r="AJ10" s="561"/>
      <c r="AK10" s="561"/>
      <c r="AL10" s="561"/>
      <c r="AM10" s="561"/>
      <c r="AN10" s="561"/>
      <c r="AO10" s="561"/>
      <c r="AP10" s="561"/>
      <c r="AQ10" s="561"/>
      <c r="AR10" s="561"/>
      <c r="AS10" s="561"/>
      <c r="AT10" s="563"/>
    </row>
    <row r="11" spans="2:56" x14ac:dyDescent="0.2">
      <c r="B11" s="533"/>
      <c r="C11" s="566"/>
      <c r="D11" s="533"/>
      <c r="E11" s="533"/>
      <c r="F11" s="538"/>
      <c r="G11" s="533"/>
      <c r="H11" s="533"/>
      <c r="I11" s="533"/>
      <c r="J11" s="533"/>
      <c r="K11" s="535"/>
      <c r="L11" s="1505"/>
      <c r="M11" s="567" t="s">
        <v>744</v>
      </c>
      <c r="N11" s="568" t="s">
        <v>1030</v>
      </c>
      <c r="O11" s="539"/>
      <c r="P11" s="533"/>
      <c r="Q11" s="569"/>
      <c r="R11" s="569"/>
      <c r="S11" s="533"/>
      <c r="T11" s="537"/>
      <c r="U11" s="533"/>
      <c r="V11" s="570" t="s">
        <v>931</v>
      </c>
      <c r="W11" s="735"/>
      <c r="X11" s="533"/>
      <c r="Y11" s="533"/>
      <c r="Z11" s="533"/>
      <c r="AA11" s="533"/>
      <c r="AB11" s="533"/>
      <c r="AC11" s="535"/>
      <c r="AD11" s="566"/>
      <c r="AE11" s="533"/>
      <c r="AF11" s="539" t="s">
        <v>744</v>
      </c>
      <c r="AG11" s="568" t="s">
        <v>1030</v>
      </c>
      <c r="AH11" s="539"/>
      <c r="AI11" s="533"/>
      <c r="AJ11" s="569"/>
      <c r="AK11" s="569"/>
      <c r="AL11" s="533"/>
      <c r="AM11" s="537"/>
      <c r="AN11" s="533"/>
      <c r="AO11" s="570" t="s">
        <v>931</v>
      </c>
      <c r="AP11" s="735"/>
      <c r="AQ11" s="533"/>
      <c r="AR11" s="533"/>
      <c r="AS11" s="533"/>
      <c r="AT11" s="535"/>
    </row>
    <row r="12" spans="2:56" x14ac:dyDescent="0.2">
      <c r="B12" s="533"/>
      <c r="C12" s="566"/>
      <c r="D12" s="533"/>
      <c r="E12" s="533"/>
      <c r="F12" s="533"/>
      <c r="G12" s="533"/>
      <c r="H12" s="533"/>
      <c r="I12" s="533"/>
      <c r="J12" s="533"/>
      <c r="K12" s="535"/>
      <c r="L12" s="1505"/>
      <c r="M12" s="571"/>
      <c r="N12" s="568"/>
      <c r="O12" s="533"/>
      <c r="P12" s="533"/>
      <c r="Q12" s="533"/>
      <c r="R12" s="533"/>
      <c r="S12" s="533"/>
      <c r="T12" s="533"/>
      <c r="U12" s="533"/>
      <c r="V12" s="533"/>
      <c r="W12" s="533"/>
      <c r="X12" s="533"/>
      <c r="Y12" s="533"/>
      <c r="Z12" s="533"/>
      <c r="AA12" s="533"/>
      <c r="AB12" s="533"/>
      <c r="AC12" s="535"/>
      <c r="AD12" s="566"/>
      <c r="AE12" s="533"/>
      <c r="AF12" s="572"/>
      <c r="AG12" s="568"/>
      <c r="AH12" s="533"/>
      <c r="AI12" s="533"/>
      <c r="AJ12" s="533"/>
      <c r="AK12" s="533"/>
      <c r="AL12" s="533"/>
      <c r="AM12" s="533"/>
      <c r="AN12" s="533"/>
      <c r="AO12" s="533"/>
      <c r="AP12" s="533"/>
      <c r="AQ12" s="533"/>
      <c r="AR12" s="533"/>
      <c r="AS12" s="533"/>
      <c r="AT12" s="535"/>
    </row>
    <row r="13" spans="2:56" x14ac:dyDescent="0.2">
      <c r="B13" s="533"/>
      <c r="C13" s="566"/>
      <c r="D13" s="538"/>
      <c r="E13" s="533"/>
      <c r="F13" s="538"/>
      <c r="G13" s="533"/>
      <c r="H13" s="533"/>
      <c r="I13" s="533"/>
      <c r="J13" s="533"/>
      <c r="K13" s="535"/>
      <c r="L13" s="1505"/>
      <c r="M13" s="567" t="s">
        <v>747</v>
      </c>
      <c r="N13" s="568" t="s">
        <v>1031</v>
      </c>
      <c r="O13" s="539"/>
      <c r="P13" s="533"/>
      <c r="Q13" s="569"/>
      <c r="R13" s="533"/>
      <c r="S13" s="533"/>
      <c r="T13" s="537"/>
      <c r="U13" s="533"/>
      <c r="V13" s="570" t="s">
        <v>932</v>
      </c>
      <c r="W13" s="534"/>
      <c r="X13" s="533"/>
      <c r="Y13" s="533"/>
      <c r="Z13" s="533"/>
      <c r="AA13" s="533"/>
      <c r="AB13" s="533"/>
      <c r="AC13" s="535"/>
      <c r="AD13" s="566"/>
      <c r="AE13" s="533"/>
      <c r="AF13" s="539" t="s">
        <v>747</v>
      </c>
      <c r="AG13" s="568" t="s">
        <v>1031</v>
      </c>
      <c r="AH13" s="539"/>
      <c r="AI13" s="533"/>
      <c r="AJ13" s="569"/>
      <c r="AK13" s="533"/>
      <c r="AL13" s="533"/>
      <c r="AM13" s="537"/>
      <c r="AN13" s="533"/>
      <c r="AO13" s="570" t="s">
        <v>932</v>
      </c>
      <c r="AP13" s="534"/>
      <c r="AQ13" s="533"/>
      <c r="AR13" s="533"/>
      <c r="AS13" s="533"/>
      <c r="AT13" s="535"/>
      <c r="AV13" s="533"/>
      <c r="AW13" s="533"/>
      <c r="AX13" s="533"/>
      <c r="AY13" s="533"/>
      <c r="AZ13" s="533"/>
      <c r="BA13" s="533"/>
      <c r="BB13" s="533"/>
      <c r="BC13" s="533"/>
      <c r="BD13" s="533"/>
    </row>
    <row r="14" spans="2:56" x14ac:dyDescent="0.2">
      <c r="B14" s="533"/>
      <c r="C14" s="566"/>
      <c r="D14" s="538"/>
      <c r="E14" s="533"/>
      <c r="F14" s="538"/>
      <c r="G14" s="533"/>
      <c r="H14" s="533"/>
      <c r="I14" s="533"/>
      <c r="J14" s="533"/>
      <c r="K14" s="535"/>
      <c r="L14" s="1505"/>
      <c r="M14" s="567"/>
      <c r="N14" s="568"/>
      <c r="O14" s="539"/>
      <c r="P14" s="533"/>
      <c r="Q14" s="569"/>
      <c r="R14" s="533"/>
      <c r="S14" s="533"/>
      <c r="T14" s="537"/>
      <c r="U14" s="533"/>
      <c r="V14" s="533"/>
      <c r="W14" s="533"/>
      <c r="X14" s="533"/>
      <c r="Y14" s="533"/>
      <c r="Z14" s="533"/>
      <c r="AA14" s="533"/>
      <c r="AB14" s="533"/>
      <c r="AC14" s="535"/>
      <c r="AD14" s="566"/>
      <c r="AE14" s="533"/>
      <c r="AF14" s="539"/>
      <c r="AG14" s="568"/>
      <c r="AH14" s="539"/>
      <c r="AI14" s="533"/>
      <c r="AJ14" s="569"/>
      <c r="AK14" s="533"/>
      <c r="AL14" s="533"/>
      <c r="AM14" s="537"/>
      <c r="AN14" s="533"/>
      <c r="AO14" s="533"/>
      <c r="AP14" s="533"/>
      <c r="AQ14" s="533"/>
      <c r="AR14" s="533"/>
      <c r="AS14" s="533"/>
      <c r="AT14" s="535"/>
      <c r="AV14" s="533"/>
      <c r="AW14" s="533"/>
      <c r="AX14" s="533"/>
      <c r="AY14" s="533"/>
      <c r="AZ14" s="533"/>
      <c r="BA14" s="533"/>
      <c r="BB14" s="533"/>
      <c r="BC14" s="533"/>
      <c r="BD14" s="533"/>
    </row>
    <row r="15" spans="2:56" x14ac:dyDescent="0.2">
      <c r="B15" s="533"/>
      <c r="C15" s="566"/>
      <c r="D15" s="538"/>
      <c r="E15" s="533"/>
      <c r="F15" s="538"/>
      <c r="G15" s="533"/>
      <c r="H15" s="533"/>
      <c r="I15" s="533"/>
      <c r="J15" s="533"/>
      <c r="K15" s="535"/>
      <c r="L15" s="1505"/>
      <c r="M15" s="567"/>
      <c r="N15" s="568"/>
      <c r="O15" s="573" t="s">
        <v>1053</v>
      </c>
      <c r="P15" s="555"/>
      <c r="Q15" s="555"/>
      <c r="R15" s="574"/>
      <c r="S15" s="555"/>
      <c r="T15" s="555"/>
      <c r="U15" s="555"/>
      <c r="V15" s="555"/>
      <c r="W15" s="555"/>
      <c r="X15" s="555"/>
      <c r="Y15" s="555"/>
      <c r="Z15" s="555"/>
      <c r="AA15" s="533"/>
      <c r="AB15" s="533"/>
      <c r="AC15" s="535"/>
      <c r="AD15" s="566"/>
      <c r="AE15" s="533"/>
      <c r="AF15" s="539"/>
      <c r="AG15" s="568"/>
      <c r="AH15" s="573" t="s">
        <v>1053</v>
      </c>
      <c r="AI15" s="573"/>
      <c r="AJ15" s="573"/>
      <c r="AK15" s="555"/>
      <c r="AL15" s="555"/>
      <c r="AM15" s="574"/>
      <c r="AN15" s="555"/>
      <c r="AO15" s="555"/>
      <c r="AP15" s="555"/>
      <c r="AQ15" s="555"/>
      <c r="AR15" s="555"/>
      <c r="AS15" s="555"/>
      <c r="AT15" s="575"/>
      <c r="AV15" s="533"/>
      <c r="AW15" s="533"/>
      <c r="AX15" s="533"/>
      <c r="AY15" s="533"/>
      <c r="AZ15" s="533"/>
      <c r="BA15" s="533"/>
      <c r="BB15" s="533"/>
      <c r="BC15" s="533"/>
      <c r="BD15" s="533"/>
    </row>
    <row r="16" spans="2:56" x14ac:dyDescent="0.2">
      <c r="B16" s="533"/>
      <c r="C16" s="567"/>
      <c r="D16" s="539"/>
      <c r="E16" s="539"/>
      <c r="F16" s="539"/>
      <c r="G16" s="539"/>
      <c r="H16" s="539"/>
      <c r="I16" s="539"/>
      <c r="J16" s="539"/>
      <c r="K16" s="737"/>
      <c r="L16" s="1505"/>
      <c r="M16" s="567"/>
      <c r="N16" s="568"/>
      <c r="O16" s="738"/>
      <c r="P16" s="738"/>
      <c r="Q16" s="738"/>
      <c r="R16" s="738"/>
      <c r="S16" s="738"/>
      <c r="T16" s="738"/>
      <c r="U16" s="738"/>
      <c r="V16" s="738"/>
      <c r="W16" s="738"/>
      <c r="X16" s="738"/>
      <c r="Y16" s="738"/>
      <c r="Z16" s="738"/>
      <c r="AA16" s="539"/>
      <c r="AB16" s="539"/>
      <c r="AC16" s="737"/>
      <c r="AD16" s="567"/>
      <c r="AE16" s="539"/>
      <c r="AF16" s="539"/>
      <c r="AG16" s="568"/>
      <c r="AH16" s="738"/>
      <c r="AI16" s="738"/>
      <c r="AJ16" s="738"/>
      <c r="AK16" s="738"/>
      <c r="AL16" s="738"/>
      <c r="AM16" s="738"/>
      <c r="AN16" s="738"/>
      <c r="AO16" s="738"/>
      <c r="AP16" s="738"/>
      <c r="AQ16" s="738"/>
      <c r="AR16" s="738"/>
      <c r="AS16" s="539"/>
      <c r="AT16" s="737"/>
      <c r="AU16" s="533"/>
      <c r="AV16" s="533"/>
      <c r="AW16" s="533"/>
      <c r="AX16" s="533"/>
      <c r="AY16" s="533"/>
      <c r="AZ16" s="533"/>
      <c r="BA16" s="533"/>
      <c r="BB16" s="533"/>
      <c r="BC16" s="533"/>
      <c r="BD16" s="533"/>
    </row>
    <row r="17" spans="1:56" s="543" customFormat="1" x14ac:dyDescent="0.2">
      <c r="B17" s="539"/>
      <c r="C17" s="566"/>
      <c r="D17" s="538"/>
      <c r="E17" s="533"/>
      <c r="F17" s="538"/>
      <c r="G17" s="533"/>
      <c r="H17" s="533"/>
      <c r="I17" s="533"/>
      <c r="J17" s="533"/>
      <c r="K17" s="535"/>
      <c r="L17" s="1505"/>
      <c r="M17" s="567"/>
      <c r="N17" s="568"/>
      <c r="O17" s="573" t="s">
        <v>1054</v>
      </c>
      <c r="P17" s="555"/>
      <c r="Q17" s="555"/>
      <c r="R17" s="574"/>
      <c r="S17" s="555"/>
      <c r="T17" s="555"/>
      <c r="U17" s="555"/>
      <c r="V17" s="555"/>
      <c r="W17" s="555"/>
      <c r="X17" s="555"/>
      <c r="Y17" s="555"/>
      <c r="Z17" s="555"/>
      <c r="AA17" s="533"/>
      <c r="AB17" s="533"/>
      <c r="AC17" s="535"/>
      <c r="AD17" s="566"/>
      <c r="AE17" s="533"/>
      <c r="AF17" s="539"/>
      <c r="AG17" s="568"/>
      <c r="AH17" s="573" t="s">
        <v>1054</v>
      </c>
      <c r="AI17" s="555"/>
      <c r="AJ17" s="555"/>
      <c r="AK17" s="574"/>
      <c r="AL17" s="555"/>
      <c r="AM17" s="555"/>
      <c r="AN17" s="555"/>
      <c r="AO17" s="555"/>
      <c r="AP17" s="555"/>
      <c r="AQ17" s="555"/>
      <c r="AR17" s="555"/>
      <c r="AS17" s="533"/>
      <c r="AT17" s="535"/>
      <c r="AV17" s="539"/>
      <c r="AW17" s="539"/>
      <c r="AX17" s="539"/>
      <c r="AY17" s="539"/>
      <c r="AZ17" s="539"/>
      <c r="BA17" s="539"/>
      <c r="BB17" s="539"/>
      <c r="BC17" s="539"/>
      <c r="BD17" s="539"/>
    </row>
    <row r="18" spans="1:56" x14ac:dyDescent="0.2">
      <c r="B18" s="533"/>
      <c r="C18" s="566"/>
      <c r="D18" s="538"/>
      <c r="E18" s="533"/>
      <c r="F18" s="538"/>
      <c r="G18" s="533"/>
      <c r="H18" s="533"/>
      <c r="I18" s="533"/>
      <c r="J18" s="533"/>
      <c r="K18" s="535"/>
      <c r="L18" s="1505"/>
      <c r="M18" s="567"/>
      <c r="N18" s="568"/>
      <c r="O18" s="539"/>
      <c r="P18" s="533"/>
      <c r="Q18" s="569"/>
      <c r="R18" s="533"/>
      <c r="S18" s="533"/>
      <c r="T18" s="537"/>
      <c r="U18" s="533"/>
      <c r="V18" s="533"/>
      <c r="W18" s="533"/>
      <c r="X18" s="533"/>
      <c r="Y18" s="533"/>
      <c r="Z18" s="533"/>
      <c r="AA18" s="533"/>
      <c r="AB18" s="533"/>
      <c r="AC18" s="535"/>
      <c r="AD18" s="566"/>
      <c r="AE18" s="533"/>
      <c r="AF18" s="539"/>
      <c r="AG18" s="568"/>
      <c r="AH18" s="539"/>
      <c r="AI18" s="533"/>
      <c r="AJ18" s="569"/>
      <c r="AK18" s="533"/>
      <c r="AL18" s="533"/>
      <c r="AM18" s="537"/>
      <c r="AN18" s="533"/>
      <c r="AO18" s="533"/>
      <c r="AP18" s="533"/>
      <c r="AQ18" s="533"/>
      <c r="AR18" s="533"/>
      <c r="AS18" s="533"/>
      <c r="AT18" s="535"/>
      <c r="AV18" s="533"/>
      <c r="AW18" s="533"/>
      <c r="AX18" s="533"/>
      <c r="AY18" s="533"/>
      <c r="AZ18" s="533"/>
      <c r="BA18" s="533"/>
      <c r="BB18" s="533"/>
      <c r="BC18" s="533"/>
      <c r="BD18" s="533"/>
    </row>
    <row r="19" spans="1:56" x14ac:dyDescent="0.2">
      <c r="B19" s="533"/>
      <c r="C19" s="566"/>
      <c r="D19" s="538"/>
      <c r="E19" s="533"/>
      <c r="F19" s="538"/>
      <c r="G19" s="533"/>
      <c r="H19" s="533"/>
      <c r="I19" s="533"/>
      <c r="J19" s="533"/>
      <c r="K19" s="535"/>
      <c r="L19" s="1505"/>
      <c r="M19" s="567" t="s">
        <v>752</v>
      </c>
      <c r="N19" s="568" t="s">
        <v>1043</v>
      </c>
      <c r="O19" s="539"/>
      <c r="P19" s="533"/>
      <c r="Q19" s="569"/>
      <c r="R19" s="533"/>
      <c r="S19" s="533"/>
      <c r="T19" s="537"/>
      <c r="U19" s="533"/>
      <c r="V19" s="570" t="s">
        <v>69</v>
      </c>
      <c r="W19" s="576"/>
      <c r="X19" s="533"/>
      <c r="Y19" s="533"/>
      <c r="Z19" s="533"/>
      <c r="AA19" s="533"/>
      <c r="AB19" s="533"/>
      <c r="AC19" s="535"/>
      <c r="AD19" s="566"/>
      <c r="AE19" s="533"/>
      <c r="AF19" s="539" t="s">
        <v>752</v>
      </c>
      <c r="AG19" s="568" t="s">
        <v>1043</v>
      </c>
      <c r="AH19" s="539"/>
      <c r="AI19" s="533"/>
      <c r="AJ19" s="569"/>
      <c r="AK19" s="533"/>
      <c r="AL19" s="533"/>
      <c r="AM19" s="537"/>
      <c r="AN19" s="533"/>
      <c r="AO19" s="1068" t="s">
        <v>69</v>
      </c>
      <c r="AP19" s="1069"/>
      <c r="AQ19" s="533"/>
      <c r="AR19" s="533"/>
      <c r="AS19" s="533"/>
      <c r="AT19" s="535"/>
      <c r="AV19" s="533"/>
      <c r="AW19" s="533"/>
      <c r="AX19" s="533"/>
      <c r="AY19" s="533"/>
      <c r="AZ19" s="533"/>
      <c r="BA19" s="533"/>
      <c r="BB19" s="533"/>
      <c r="BC19" s="533"/>
      <c r="BD19" s="533"/>
    </row>
    <row r="20" spans="1:56" x14ac:dyDescent="0.2">
      <c r="B20" s="533"/>
      <c r="C20" s="566"/>
      <c r="D20" s="538"/>
      <c r="E20" s="533"/>
      <c r="F20" s="538"/>
      <c r="G20" s="533"/>
      <c r="H20" s="533"/>
      <c r="I20" s="533"/>
      <c r="J20" s="533"/>
      <c r="K20" s="535"/>
      <c r="L20" s="1505"/>
      <c r="M20" s="567"/>
      <c r="N20" s="568"/>
      <c r="O20" s="539"/>
      <c r="P20" s="533"/>
      <c r="Q20" s="569"/>
      <c r="R20" s="533"/>
      <c r="S20" s="533"/>
      <c r="T20" s="537"/>
      <c r="U20" s="533"/>
      <c r="V20" s="533"/>
      <c r="W20" s="533"/>
      <c r="X20" s="533"/>
      <c r="Y20" s="533"/>
      <c r="Z20" s="533"/>
      <c r="AA20" s="533"/>
      <c r="AB20" s="533"/>
      <c r="AC20" s="535"/>
      <c r="AD20" s="566"/>
      <c r="AE20" s="533"/>
      <c r="AF20" s="539"/>
      <c r="AG20" s="568"/>
      <c r="AH20" s="539"/>
      <c r="AI20" s="533"/>
      <c r="AJ20" s="569"/>
      <c r="AK20" s="533"/>
      <c r="AL20" s="533"/>
      <c r="AM20" s="537"/>
      <c r="AN20" s="533"/>
      <c r="AO20" s="1067"/>
      <c r="AP20" s="1067"/>
      <c r="AQ20" s="533"/>
      <c r="AR20" s="533"/>
      <c r="AS20" s="533"/>
      <c r="AT20" s="535"/>
      <c r="AV20" s="533"/>
      <c r="AW20" s="533"/>
      <c r="AX20" s="533"/>
      <c r="AY20" s="533"/>
      <c r="AZ20" s="533"/>
      <c r="BA20" s="533"/>
      <c r="BB20" s="533"/>
      <c r="BC20" s="533"/>
      <c r="BD20" s="533"/>
    </row>
    <row r="21" spans="1:56" ht="6" customHeight="1" x14ac:dyDescent="0.2">
      <c r="B21" s="533"/>
      <c r="C21" s="566"/>
      <c r="D21" s="538"/>
      <c r="E21" s="533"/>
      <c r="F21" s="538"/>
      <c r="G21" s="533"/>
      <c r="H21" s="533"/>
      <c r="I21" s="533"/>
      <c r="J21" s="533"/>
      <c r="K21" s="535"/>
      <c r="L21" s="1505"/>
      <c r="M21" s="567"/>
      <c r="N21" s="568"/>
      <c r="O21" s="539"/>
      <c r="P21" s="533"/>
      <c r="Q21" s="569"/>
      <c r="R21" s="533"/>
      <c r="S21" s="533"/>
      <c r="T21" s="537"/>
      <c r="U21" s="533"/>
      <c r="V21" s="533"/>
      <c r="W21" s="533"/>
      <c r="X21" s="533"/>
      <c r="Y21" s="533"/>
      <c r="Z21" s="533"/>
      <c r="AA21" s="533"/>
      <c r="AB21" s="533"/>
      <c r="AC21" s="535"/>
      <c r="AD21" s="566"/>
      <c r="AE21" s="533"/>
      <c r="AF21" s="539"/>
      <c r="AG21" s="568"/>
      <c r="AH21" s="539"/>
      <c r="AI21" s="533"/>
      <c r="AJ21" s="569"/>
      <c r="AK21" s="533"/>
      <c r="AL21" s="533"/>
      <c r="AM21" s="537"/>
      <c r="AN21" s="533"/>
      <c r="AO21" s="533"/>
      <c r="AP21" s="533"/>
      <c r="AQ21" s="533"/>
      <c r="AR21" s="533"/>
      <c r="AS21" s="533"/>
      <c r="AT21" s="535"/>
      <c r="AV21" s="533"/>
      <c r="AW21" s="533"/>
      <c r="AX21" s="533"/>
      <c r="AY21" s="533"/>
      <c r="AZ21" s="533"/>
      <c r="BA21" s="533"/>
      <c r="BB21" s="533"/>
      <c r="BC21" s="533"/>
      <c r="BD21" s="533"/>
    </row>
    <row r="22" spans="1:56" x14ac:dyDescent="0.2">
      <c r="B22" s="533"/>
      <c r="C22" s="566"/>
      <c r="D22" s="538"/>
      <c r="E22" s="568" t="s">
        <v>1029</v>
      </c>
      <c r="F22" s="533"/>
      <c r="G22" s="538"/>
      <c r="H22" s="533"/>
      <c r="I22" s="533"/>
      <c r="J22" s="533"/>
      <c r="K22" s="535"/>
      <c r="L22" s="1505"/>
      <c r="M22" s="567"/>
      <c r="N22" s="568"/>
      <c r="O22" s="570" t="s">
        <v>2</v>
      </c>
      <c r="P22" s="576"/>
      <c r="Q22" s="577" t="s">
        <v>1033</v>
      </c>
      <c r="R22" s="555"/>
      <c r="S22" s="555"/>
      <c r="T22" s="555"/>
      <c r="U22" s="570" t="s">
        <v>17</v>
      </c>
      <c r="V22" s="576"/>
      <c r="W22" s="555" t="s">
        <v>1034</v>
      </c>
      <c r="X22" s="533"/>
      <c r="Y22" s="555"/>
      <c r="Z22" s="555"/>
      <c r="AA22" s="555"/>
      <c r="AB22" s="555"/>
      <c r="AC22" s="535"/>
      <c r="AD22" s="566"/>
      <c r="AE22" s="533"/>
      <c r="AF22" s="539"/>
      <c r="AG22" s="568"/>
      <c r="AH22" s="570" t="s">
        <v>2</v>
      </c>
      <c r="AI22" s="576"/>
      <c r="AJ22" s="577" t="s">
        <v>1033</v>
      </c>
      <c r="AK22" s="555"/>
      <c r="AL22" s="555"/>
      <c r="AM22" s="555"/>
      <c r="AN22" s="570" t="s">
        <v>17</v>
      </c>
      <c r="AO22" s="576"/>
      <c r="AP22" s="555" t="s">
        <v>1034</v>
      </c>
      <c r="AQ22" s="533"/>
      <c r="AR22" s="555"/>
      <c r="AS22" s="555"/>
      <c r="AT22" s="535"/>
      <c r="AV22" s="533"/>
      <c r="AW22" s="533"/>
      <c r="AX22" s="533"/>
      <c r="AY22" s="533"/>
      <c r="AZ22" s="533"/>
      <c r="BA22" s="533"/>
      <c r="BB22" s="533"/>
      <c r="BC22" s="533"/>
      <c r="BD22" s="533"/>
    </row>
    <row r="23" spans="1:56" ht="12.75" customHeight="1" x14ac:dyDescent="0.2">
      <c r="B23" s="533"/>
      <c r="C23" s="566"/>
      <c r="D23" s="538"/>
      <c r="E23" s="533"/>
      <c r="F23" s="538"/>
      <c r="G23" s="533"/>
      <c r="H23" s="533"/>
      <c r="I23" s="533"/>
      <c r="J23" s="533"/>
      <c r="K23" s="535"/>
      <c r="L23" s="1505"/>
      <c r="M23" s="567"/>
      <c r="N23" s="568"/>
      <c r="O23" s="570" t="s">
        <v>4</v>
      </c>
      <c r="P23" s="576"/>
      <c r="Q23" s="555" t="s">
        <v>1035</v>
      </c>
      <c r="R23" s="555"/>
      <c r="S23" s="555"/>
      <c r="T23" s="555"/>
      <c r="U23" s="570" t="s">
        <v>1067</v>
      </c>
      <c r="V23" s="576"/>
      <c r="W23" s="555" t="s">
        <v>1036</v>
      </c>
      <c r="X23" s="533"/>
      <c r="Y23" s="555"/>
      <c r="Z23" s="555"/>
      <c r="AA23" s="555"/>
      <c r="AB23" s="555"/>
      <c r="AC23" s="535"/>
      <c r="AD23" s="566"/>
      <c r="AE23" s="533"/>
      <c r="AF23" s="539"/>
      <c r="AG23" s="568"/>
      <c r="AH23" s="570" t="s">
        <v>4</v>
      </c>
      <c r="AI23" s="576"/>
      <c r="AJ23" s="555" t="s">
        <v>1035</v>
      </c>
      <c r="AK23" s="555"/>
      <c r="AL23" s="555"/>
      <c r="AM23" s="555"/>
      <c r="AN23" s="570" t="s">
        <v>1067</v>
      </c>
      <c r="AO23" s="576"/>
      <c r="AP23" s="555" t="s">
        <v>1036</v>
      </c>
      <c r="AQ23" s="533"/>
      <c r="AR23" s="555"/>
      <c r="AS23" s="555"/>
      <c r="AT23" s="535"/>
      <c r="AV23" s="533"/>
      <c r="AW23" s="533"/>
      <c r="AX23" s="533"/>
      <c r="AY23" s="533"/>
      <c r="AZ23" s="533"/>
      <c r="BA23" s="533"/>
      <c r="BB23" s="533"/>
      <c r="BC23" s="533"/>
      <c r="BD23" s="533"/>
    </row>
    <row r="24" spans="1:56" x14ac:dyDescent="0.2">
      <c r="B24" s="533"/>
      <c r="C24" s="566"/>
      <c r="D24" s="538"/>
      <c r="E24" s="533"/>
      <c r="F24" s="538"/>
      <c r="G24" s="533"/>
      <c r="H24" s="533"/>
      <c r="I24" s="533"/>
      <c r="J24" s="533"/>
      <c r="K24" s="535"/>
      <c r="L24" s="1505"/>
      <c r="M24" s="567"/>
      <c r="N24" s="568"/>
      <c r="O24" s="570" t="s">
        <v>7</v>
      </c>
      <c r="P24" s="576"/>
      <c r="Q24" s="555" t="s">
        <v>1037</v>
      </c>
      <c r="R24" s="555"/>
      <c r="S24" s="555"/>
      <c r="T24" s="555"/>
      <c r="U24" s="570" t="s">
        <v>1068</v>
      </c>
      <c r="V24" s="576"/>
      <c r="W24" s="555" t="s">
        <v>1038</v>
      </c>
      <c r="X24" s="533"/>
      <c r="Y24" s="555"/>
      <c r="Z24" s="555"/>
      <c r="AA24" s="555"/>
      <c r="AB24" s="555"/>
      <c r="AC24" s="535"/>
      <c r="AD24" s="566"/>
      <c r="AE24" s="533"/>
      <c r="AF24" s="539"/>
      <c r="AG24" s="568"/>
      <c r="AH24" s="570" t="s">
        <v>7</v>
      </c>
      <c r="AI24" s="576"/>
      <c r="AJ24" s="555" t="s">
        <v>1037</v>
      </c>
      <c r="AK24" s="555"/>
      <c r="AL24" s="555"/>
      <c r="AM24" s="555"/>
      <c r="AN24" s="570" t="s">
        <v>1068</v>
      </c>
      <c r="AO24" s="576"/>
      <c r="AP24" s="555" t="s">
        <v>1038</v>
      </c>
      <c r="AQ24" s="533"/>
      <c r="AR24" s="555"/>
      <c r="AS24" s="555"/>
      <c r="AT24" s="535"/>
      <c r="AV24" s="533"/>
      <c r="AW24" s="533"/>
      <c r="AX24" s="533"/>
      <c r="AY24" s="533"/>
      <c r="AZ24" s="533"/>
      <c r="BA24" s="533"/>
      <c r="BB24" s="533"/>
      <c r="BC24" s="533"/>
      <c r="BD24" s="533"/>
    </row>
    <row r="25" spans="1:56" ht="14.25" customHeight="1" x14ac:dyDescent="0.2">
      <c r="B25" s="533"/>
      <c r="C25" s="566"/>
      <c r="D25" s="538"/>
      <c r="E25" s="533"/>
      <c r="F25" s="538"/>
      <c r="G25" s="533"/>
      <c r="H25" s="533"/>
      <c r="I25" s="533"/>
      <c r="J25" s="533"/>
      <c r="K25" s="535"/>
      <c r="L25" s="1505"/>
      <c r="M25" s="567"/>
      <c r="N25" s="568"/>
      <c r="O25" s="570" t="s">
        <v>9</v>
      </c>
      <c r="P25" s="576"/>
      <c r="Q25" s="555" t="s">
        <v>1039</v>
      </c>
      <c r="R25" s="555"/>
      <c r="S25" s="555"/>
      <c r="T25" s="555"/>
      <c r="U25" s="570" t="s">
        <v>521</v>
      </c>
      <c r="V25" s="576"/>
      <c r="W25" s="555" t="s">
        <v>1040</v>
      </c>
      <c r="X25" s="533"/>
      <c r="Y25" s="555"/>
      <c r="Z25" s="555"/>
      <c r="AA25" s="555"/>
      <c r="AB25" s="555"/>
      <c r="AC25" s="535"/>
      <c r="AD25" s="566"/>
      <c r="AE25" s="533"/>
      <c r="AF25" s="539"/>
      <c r="AG25" s="568"/>
      <c r="AH25" s="570" t="s">
        <v>9</v>
      </c>
      <c r="AI25" s="576"/>
      <c r="AJ25" s="555" t="s">
        <v>1039</v>
      </c>
      <c r="AK25" s="555"/>
      <c r="AL25" s="555"/>
      <c r="AM25" s="555"/>
      <c r="AN25" s="570" t="s">
        <v>521</v>
      </c>
      <c r="AO25" s="576"/>
      <c r="AP25" s="555" t="s">
        <v>1040</v>
      </c>
      <c r="AQ25" s="533"/>
      <c r="AR25" s="555"/>
      <c r="AS25" s="555"/>
      <c r="AT25" s="535"/>
      <c r="AV25" s="533"/>
      <c r="AW25" s="533"/>
      <c r="AX25" s="533"/>
      <c r="AY25" s="533"/>
      <c r="AZ25" s="533"/>
      <c r="BA25" s="533"/>
      <c r="BB25" s="533"/>
      <c r="BC25" s="533"/>
      <c r="BD25" s="533"/>
    </row>
    <row r="26" spans="1:56" ht="12" customHeight="1" x14ac:dyDescent="0.2">
      <c r="B26" s="533"/>
      <c r="C26" s="566"/>
      <c r="D26" s="538"/>
      <c r="E26" s="533"/>
      <c r="F26" s="538"/>
      <c r="G26" s="533"/>
      <c r="H26" s="533"/>
      <c r="I26" s="533"/>
      <c r="J26" s="533"/>
      <c r="K26" s="535"/>
      <c r="L26" s="1505"/>
      <c r="M26" s="567"/>
      <c r="N26" s="568"/>
      <c r="O26" s="570" t="s">
        <v>12</v>
      </c>
      <c r="P26" s="576"/>
      <c r="Q26" s="555" t="s">
        <v>1041</v>
      </c>
      <c r="R26" s="555"/>
      <c r="S26" s="555"/>
      <c r="T26" s="555"/>
      <c r="U26" s="570" t="s">
        <v>88</v>
      </c>
      <c r="V26" s="576"/>
      <c r="W26" s="555" t="s">
        <v>1042</v>
      </c>
      <c r="X26" s="533"/>
      <c r="Y26" s="555"/>
      <c r="Z26" s="555"/>
      <c r="AA26" s="555"/>
      <c r="AB26" s="555"/>
      <c r="AC26" s="535"/>
      <c r="AD26" s="566"/>
      <c r="AE26" s="533"/>
      <c r="AF26" s="539"/>
      <c r="AG26" s="568"/>
      <c r="AH26" s="570" t="s">
        <v>12</v>
      </c>
      <c r="AI26" s="576"/>
      <c r="AJ26" s="555" t="s">
        <v>1041</v>
      </c>
      <c r="AK26" s="555"/>
      <c r="AL26" s="555"/>
      <c r="AM26" s="555"/>
      <c r="AN26" s="570" t="s">
        <v>88</v>
      </c>
      <c r="AO26" s="576"/>
      <c r="AP26" s="555" t="s">
        <v>1042</v>
      </c>
      <c r="AQ26" s="533"/>
      <c r="AR26" s="555"/>
      <c r="AS26" s="555"/>
      <c r="AT26" s="535"/>
      <c r="AV26" s="533"/>
      <c r="AW26" s="533"/>
      <c r="AX26" s="533"/>
      <c r="AY26" s="533"/>
      <c r="AZ26" s="533"/>
      <c r="BA26" s="533"/>
      <c r="BB26" s="533"/>
      <c r="BC26" s="533"/>
      <c r="BD26" s="533"/>
    </row>
    <row r="27" spans="1:56" ht="15" customHeight="1" x14ac:dyDescent="0.2">
      <c r="B27" s="533"/>
      <c r="C27" s="566"/>
      <c r="D27" s="538"/>
      <c r="E27" s="533"/>
      <c r="F27" s="538"/>
      <c r="G27" s="533"/>
      <c r="H27" s="533"/>
      <c r="I27" s="533"/>
      <c r="J27" s="533"/>
      <c r="K27" s="535"/>
      <c r="L27" s="1505"/>
      <c r="M27" s="567"/>
      <c r="N27" s="568"/>
      <c r="O27" s="539"/>
      <c r="P27" s="533"/>
      <c r="Q27" s="569"/>
      <c r="R27" s="533"/>
      <c r="S27" s="533"/>
      <c r="T27" s="537"/>
      <c r="U27" s="570" t="s">
        <v>90</v>
      </c>
      <c r="V27" s="576"/>
      <c r="W27" s="533" t="s">
        <v>1055</v>
      </c>
      <c r="X27" s="533"/>
      <c r="Y27" s="533"/>
      <c r="Z27" s="533"/>
      <c r="AA27" s="533"/>
      <c r="AB27" s="533"/>
      <c r="AC27" s="535"/>
      <c r="AD27" s="566"/>
      <c r="AE27" s="533"/>
      <c r="AF27" s="539"/>
      <c r="AG27" s="568"/>
      <c r="AH27" s="539"/>
      <c r="AI27" s="533"/>
      <c r="AJ27" s="569"/>
      <c r="AK27" s="533"/>
      <c r="AL27" s="533"/>
      <c r="AM27" s="537"/>
      <c r="AN27" s="570" t="s">
        <v>90</v>
      </c>
      <c r="AO27" s="576"/>
      <c r="AP27" s="533" t="s">
        <v>1055</v>
      </c>
      <c r="AQ27" s="533"/>
      <c r="AR27" s="533"/>
      <c r="AS27" s="533"/>
      <c r="AT27" s="535"/>
      <c r="AV27" s="533"/>
      <c r="AW27" s="533"/>
      <c r="AX27" s="533"/>
      <c r="AY27" s="533"/>
      <c r="AZ27" s="533"/>
      <c r="BA27" s="533"/>
      <c r="BB27" s="533"/>
      <c r="BC27" s="533"/>
      <c r="BD27" s="533"/>
    </row>
    <row r="28" spans="1:56" x14ac:dyDescent="0.2">
      <c r="B28" s="533"/>
      <c r="C28" s="566"/>
      <c r="D28" s="538"/>
      <c r="E28" s="533"/>
      <c r="F28" s="538"/>
      <c r="G28" s="533"/>
      <c r="H28" s="533"/>
      <c r="I28" s="533"/>
      <c r="J28" s="533"/>
      <c r="K28" s="535"/>
      <c r="L28" s="1505"/>
      <c r="M28" s="567"/>
      <c r="N28" s="568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55"/>
      <c r="Z28" s="555"/>
      <c r="AA28" s="533"/>
      <c r="AB28" s="533"/>
      <c r="AC28" s="535"/>
      <c r="AD28" s="566"/>
      <c r="AE28" s="533"/>
      <c r="AF28" s="539"/>
      <c r="AG28" s="568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  <c r="AR28" s="555"/>
      <c r="AS28" s="533"/>
      <c r="AT28" s="535"/>
      <c r="AV28" s="533"/>
      <c r="AW28" s="533"/>
      <c r="AX28" s="533"/>
      <c r="AY28" s="533"/>
      <c r="AZ28" s="533"/>
      <c r="BA28" s="533"/>
      <c r="BB28" s="533"/>
      <c r="BC28" s="533"/>
      <c r="BD28" s="533"/>
    </row>
    <row r="29" spans="1:56" ht="12.75" customHeight="1" x14ac:dyDescent="0.2">
      <c r="B29" s="533"/>
      <c r="C29" s="566"/>
      <c r="D29" s="538"/>
      <c r="E29" s="533"/>
      <c r="F29" s="538"/>
      <c r="G29" s="533"/>
      <c r="H29" s="533"/>
      <c r="I29" s="533"/>
      <c r="J29" s="533"/>
      <c r="K29" s="535"/>
      <c r="L29" s="1505"/>
      <c r="M29" s="567"/>
      <c r="N29" s="555"/>
      <c r="O29" s="533"/>
      <c r="P29" s="574"/>
      <c r="Q29" s="555"/>
      <c r="R29" s="533"/>
      <c r="S29" s="533"/>
      <c r="T29" s="555"/>
      <c r="V29" s="739"/>
      <c r="W29" s="555"/>
      <c r="X29" s="555"/>
      <c r="Y29" s="533"/>
      <c r="Z29" s="533"/>
      <c r="AA29" s="533"/>
      <c r="AB29" s="533"/>
      <c r="AC29" s="535"/>
      <c r="AD29" s="566"/>
      <c r="AE29" s="533"/>
      <c r="AF29" s="539"/>
      <c r="AG29" s="555"/>
      <c r="AH29" s="533"/>
      <c r="AI29" s="574"/>
      <c r="AJ29" s="555"/>
      <c r="AK29" s="533"/>
      <c r="AL29" s="533"/>
      <c r="AM29" s="555"/>
      <c r="AN29" s="533"/>
      <c r="AO29" s="739"/>
      <c r="AP29" s="555"/>
      <c r="AQ29" s="555"/>
      <c r="AR29" s="533"/>
      <c r="AS29" s="533"/>
      <c r="AT29" s="535"/>
      <c r="AV29" s="533"/>
      <c r="AW29" s="533"/>
      <c r="AX29" s="533"/>
      <c r="AY29" s="533"/>
      <c r="AZ29" s="533"/>
      <c r="BA29" s="533"/>
      <c r="BB29" s="533"/>
      <c r="BC29" s="533"/>
      <c r="BD29" s="533"/>
    </row>
    <row r="30" spans="1:56" ht="25.5" customHeight="1" thickBot="1" x14ac:dyDescent="0.25">
      <c r="B30" s="533"/>
      <c r="C30" s="578"/>
      <c r="D30" s="579"/>
      <c r="E30" s="580"/>
      <c r="F30" s="579"/>
      <c r="G30" s="580"/>
      <c r="H30" s="580"/>
      <c r="I30" s="580"/>
      <c r="J30" s="580"/>
      <c r="K30" s="581"/>
      <c r="L30" s="1506"/>
      <c r="M30" s="582"/>
      <c r="N30" s="583"/>
      <c r="O30" s="580"/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580"/>
      <c r="AA30" s="580"/>
      <c r="AB30" s="580"/>
      <c r="AC30" s="581"/>
      <c r="AD30" s="578"/>
      <c r="AE30" s="580"/>
      <c r="AF30" s="584"/>
      <c r="AG30" s="583"/>
      <c r="AH30" s="580"/>
      <c r="AI30" s="580"/>
      <c r="AJ30" s="580"/>
      <c r="AK30" s="580"/>
      <c r="AL30" s="580"/>
      <c r="AM30" s="580"/>
      <c r="AN30" s="580"/>
      <c r="AO30" s="580"/>
      <c r="AP30" s="580"/>
      <c r="AQ30" s="580"/>
      <c r="AR30" s="580"/>
      <c r="AS30" s="580"/>
      <c r="AT30" s="581"/>
      <c r="AV30" s="533"/>
      <c r="AW30" s="533"/>
      <c r="AX30" s="533"/>
      <c r="AY30" s="533"/>
      <c r="AZ30" s="533"/>
      <c r="BA30" s="533"/>
      <c r="BB30" s="533"/>
      <c r="BC30" s="533"/>
      <c r="BD30" s="533"/>
    </row>
    <row r="31" spans="1:56" x14ac:dyDescent="0.2">
      <c r="A31" s="533"/>
      <c r="B31" s="533"/>
      <c r="C31" s="560"/>
      <c r="D31" s="561"/>
      <c r="E31" s="561"/>
      <c r="F31" s="585"/>
      <c r="G31" s="561"/>
      <c r="H31" s="561"/>
      <c r="I31" s="561"/>
      <c r="J31" s="561"/>
      <c r="K31" s="563"/>
      <c r="L31" s="561"/>
      <c r="M31" s="564"/>
      <c r="N31" s="562"/>
      <c r="O31" s="561"/>
      <c r="P31" s="561"/>
      <c r="Q31" s="561"/>
      <c r="R31" s="561"/>
      <c r="S31" s="561"/>
      <c r="T31" s="561"/>
      <c r="U31" s="561"/>
      <c r="V31" s="561"/>
      <c r="W31" s="561"/>
      <c r="X31" s="561"/>
      <c r="Y31" s="561"/>
      <c r="Z31" s="561"/>
      <c r="AA31" s="561"/>
      <c r="AB31" s="561"/>
      <c r="AC31" s="563"/>
      <c r="AD31" s="560"/>
      <c r="AE31" s="561"/>
      <c r="AF31" s="565"/>
      <c r="AG31" s="562"/>
      <c r="AH31" s="561"/>
      <c r="AI31" s="561"/>
      <c r="AJ31" s="561"/>
      <c r="AK31" s="561"/>
      <c r="AL31" s="561"/>
      <c r="AM31" s="561"/>
      <c r="AN31" s="561"/>
      <c r="AO31" s="561"/>
      <c r="AP31" s="561"/>
      <c r="AQ31" s="561"/>
      <c r="AR31" s="561"/>
      <c r="AS31" s="561"/>
      <c r="AT31" s="563"/>
      <c r="AV31" s="533"/>
      <c r="AW31" s="533"/>
      <c r="AX31" s="533"/>
      <c r="AY31" s="533"/>
      <c r="AZ31" s="533"/>
      <c r="BA31" s="533"/>
      <c r="BB31" s="533"/>
      <c r="BC31" s="533"/>
      <c r="BD31" s="533"/>
    </row>
    <row r="32" spans="1:56" x14ac:dyDescent="0.2">
      <c r="A32" s="533"/>
      <c r="B32" s="533"/>
      <c r="C32" s="566"/>
      <c r="D32" s="533"/>
      <c r="E32" s="533"/>
      <c r="F32" s="538"/>
      <c r="G32" s="533"/>
      <c r="H32" s="533"/>
      <c r="I32" s="533"/>
      <c r="J32" s="533"/>
      <c r="K32" s="535"/>
      <c r="L32" s="533"/>
      <c r="M32" s="567" t="s">
        <v>744</v>
      </c>
      <c r="N32" s="573" t="s">
        <v>1044</v>
      </c>
      <c r="O32" s="555"/>
      <c r="P32" s="555"/>
      <c r="Q32" s="574"/>
      <c r="R32" s="555"/>
      <c r="S32" s="555"/>
      <c r="T32" s="555"/>
      <c r="U32" s="555"/>
      <c r="V32" s="570" t="s">
        <v>931</v>
      </c>
      <c r="W32" s="510"/>
      <c r="X32" s="555" t="s">
        <v>1113</v>
      </c>
      <c r="Y32" s="533"/>
      <c r="Z32" s="533"/>
      <c r="AA32" s="555"/>
      <c r="AB32" s="555"/>
      <c r="AC32" s="535"/>
      <c r="AD32" s="566"/>
      <c r="AE32" s="533"/>
      <c r="AF32" s="539" t="s">
        <v>744</v>
      </c>
      <c r="AG32" s="573" t="s">
        <v>1044</v>
      </c>
      <c r="AH32" s="555"/>
      <c r="AI32" s="555"/>
      <c r="AJ32" s="574"/>
      <c r="AK32" s="555"/>
      <c r="AL32" s="555"/>
      <c r="AM32" s="555"/>
      <c r="AN32" s="555"/>
      <c r="AO32" s="570" t="s">
        <v>931</v>
      </c>
      <c r="AP32" s="510"/>
      <c r="AQ32" s="555" t="s">
        <v>1113</v>
      </c>
      <c r="AR32" s="533"/>
      <c r="AS32" s="555"/>
      <c r="AT32" s="535"/>
      <c r="AV32" s="533"/>
      <c r="AW32" s="533"/>
      <c r="AX32" s="533"/>
      <c r="AY32" s="533"/>
      <c r="AZ32" s="533"/>
      <c r="BA32" s="533"/>
      <c r="BB32" s="533"/>
      <c r="BC32" s="533"/>
      <c r="BD32" s="533"/>
    </row>
    <row r="33" spans="1:56" x14ac:dyDescent="0.2">
      <c r="A33" s="533"/>
      <c r="B33" s="533"/>
      <c r="C33" s="566"/>
      <c r="D33" s="533"/>
      <c r="E33" s="533"/>
      <c r="F33" s="538"/>
      <c r="G33" s="533"/>
      <c r="H33" s="533"/>
      <c r="I33" s="533"/>
      <c r="J33" s="533"/>
      <c r="K33" s="535"/>
      <c r="L33" s="533"/>
      <c r="M33" s="567"/>
      <c r="N33" s="573"/>
      <c r="O33" s="555"/>
      <c r="P33" s="555"/>
      <c r="Q33" s="555"/>
      <c r="R33" s="555"/>
      <c r="S33" s="555"/>
      <c r="T33" s="555"/>
      <c r="U33" s="555"/>
      <c r="V33" s="555"/>
      <c r="W33" s="555"/>
      <c r="X33" s="533"/>
      <c r="Y33" s="533"/>
      <c r="Z33" s="533"/>
      <c r="AA33" s="555"/>
      <c r="AB33" s="555"/>
      <c r="AC33" s="575"/>
      <c r="AD33" s="586"/>
      <c r="AE33" s="555"/>
      <c r="AF33" s="539"/>
      <c r="AG33" s="573"/>
      <c r="AH33" s="555"/>
      <c r="AI33" s="555"/>
      <c r="AJ33" s="555"/>
      <c r="AK33" s="555"/>
      <c r="AL33" s="555"/>
      <c r="AM33" s="555"/>
      <c r="AN33" s="555"/>
      <c r="AO33" s="555"/>
      <c r="AP33" s="555"/>
      <c r="AQ33" s="533"/>
      <c r="AR33" s="533"/>
      <c r="AS33" s="555"/>
      <c r="AT33" s="575"/>
      <c r="AV33" s="533"/>
      <c r="AW33" s="533"/>
      <c r="AX33" s="533"/>
      <c r="AY33" s="533"/>
      <c r="AZ33" s="533"/>
      <c r="BA33" s="533"/>
      <c r="BB33" s="533"/>
      <c r="BC33" s="533"/>
      <c r="BD33" s="533"/>
    </row>
    <row r="34" spans="1:56" x14ac:dyDescent="0.2">
      <c r="A34" s="533"/>
      <c r="B34" s="533"/>
      <c r="C34" s="566"/>
      <c r="D34" s="533"/>
      <c r="E34" s="533"/>
      <c r="F34" s="538"/>
      <c r="G34" s="533"/>
      <c r="H34" s="533"/>
      <c r="I34" s="533"/>
      <c r="J34" s="533"/>
      <c r="K34" s="535"/>
      <c r="L34" s="533"/>
      <c r="M34" s="567" t="s">
        <v>747</v>
      </c>
      <c r="N34" s="573" t="s">
        <v>1045</v>
      </c>
      <c r="O34" s="555"/>
      <c r="P34" s="555"/>
      <c r="Q34" s="555"/>
      <c r="R34" s="555"/>
      <c r="S34" s="555"/>
      <c r="T34" s="555"/>
      <c r="U34" s="555"/>
      <c r="V34" s="587" t="s">
        <v>932</v>
      </c>
      <c r="W34" s="576"/>
      <c r="X34" s="533"/>
      <c r="Y34" s="533"/>
      <c r="Z34" s="533"/>
      <c r="AA34" s="574"/>
      <c r="AB34" s="574"/>
      <c r="AC34" s="588"/>
      <c r="AD34" s="589"/>
      <c r="AE34" s="574"/>
      <c r="AF34" s="539" t="s">
        <v>747</v>
      </c>
      <c r="AG34" s="573" t="s">
        <v>1045</v>
      </c>
      <c r="AH34" s="555"/>
      <c r="AI34" s="555"/>
      <c r="AJ34" s="555"/>
      <c r="AK34" s="555"/>
      <c r="AL34" s="555"/>
      <c r="AM34" s="555"/>
      <c r="AN34" s="555"/>
      <c r="AO34" s="587" t="s">
        <v>932</v>
      </c>
      <c r="AP34" s="576"/>
      <c r="AQ34" s="533"/>
      <c r="AR34" s="533"/>
      <c r="AS34" s="574"/>
      <c r="AT34" s="588"/>
      <c r="AV34" s="533"/>
      <c r="AW34" s="533"/>
      <c r="AX34" s="533"/>
      <c r="AY34" s="533"/>
      <c r="AZ34" s="533"/>
      <c r="BA34" s="533"/>
      <c r="BB34" s="533"/>
      <c r="BC34" s="533"/>
      <c r="BD34" s="533"/>
    </row>
    <row r="35" spans="1:56" x14ac:dyDescent="0.2">
      <c r="A35" s="533"/>
      <c r="B35" s="533"/>
      <c r="C35" s="566"/>
      <c r="D35" s="533"/>
      <c r="E35" s="533"/>
      <c r="F35" s="538"/>
      <c r="G35" s="533"/>
      <c r="H35" s="533"/>
      <c r="I35" s="533"/>
      <c r="J35" s="533"/>
      <c r="K35" s="535"/>
      <c r="L35" s="533"/>
      <c r="M35" s="571"/>
      <c r="N35" s="573"/>
      <c r="O35" s="555"/>
      <c r="P35" s="555"/>
      <c r="Q35" s="555"/>
      <c r="R35" s="555"/>
      <c r="S35" s="555"/>
      <c r="T35" s="555"/>
      <c r="U35" s="555"/>
      <c r="V35" s="555"/>
      <c r="W35" s="555"/>
      <c r="X35" s="533"/>
      <c r="Y35" s="533"/>
      <c r="Z35" s="533"/>
      <c r="AA35" s="555"/>
      <c r="AB35" s="555"/>
      <c r="AC35" s="575"/>
      <c r="AD35" s="586"/>
      <c r="AE35" s="555"/>
      <c r="AF35" s="572"/>
      <c r="AG35" s="573"/>
      <c r="AH35" s="555"/>
      <c r="AI35" s="555"/>
      <c r="AJ35" s="555"/>
      <c r="AK35" s="555"/>
      <c r="AL35" s="555"/>
      <c r="AM35" s="555"/>
      <c r="AN35" s="555"/>
      <c r="AO35" s="555"/>
      <c r="AP35" s="555"/>
      <c r="AQ35" s="533"/>
      <c r="AR35" s="533"/>
      <c r="AS35" s="555"/>
      <c r="AT35" s="575"/>
      <c r="AV35" s="533"/>
      <c r="AW35" s="533"/>
      <c r="AX35" s="533"/>
      <c r="AY35" s="533"/>
      <c r="AZ35" s="533"/>
      <c r="BA35" s="533"/>
      <c r="BB35" s="533"/>
      <c r="BC35" s="533"/>
      <c r="BD35" s="533"/>
    </row>
    <row r="36" spans="1:56" ht="12.75" customHeight="1" x14ac:dyDescent="0.2">
      <c r="A36" s="533"/>
      <c r="B36" s="533"/>
      <c r="C36" s="566"/>
      <c r="D36" s="533"/>
      <c r="E36" s="533"/>
      <c r="F36" s="538"/>
      <c r="G36" s="533"/>
      <c r="H36" s="533"/>
      <c r="I36" s="533"/>
      <c r="J36" s="533"/>
      <c r="K36" s="535"/>
      <c r="L36" s="533"/>
      <c r="M36" s="567" t="s">
        <v>752</v>
      </c>
      <c r="N36" s="573" t="s">
        <v>1046</v>
      </c>
      <c r="O36" s="555"/>
      <c r="P36" s="555"/>
      <c r="Q36" s="574"/>
      <c r="R36" s="555"/>
      <c r="S36" s="555"/>
      <c r="T36" s="555"/>
      <c r="U36" s="574"/>
      <c r="V36" s="570" t="s">
        <v>69</v>
      </c>
      <c r="W36" s="576"/>
      <c r="X36" s="533"/>
      <c r="Y36" s="533"/>
      <c r="Z36" s="533"/>
      <c r="AA36" s="555"/>
      <c r="AB36" s="555"/>
      <c r="AC36" s="575"/>
      <c r="AD36" s="586"/>
      <c r="AE36" s="555"/>
      <c r="AF36" s="539" t="s">
        <v>752</v>
      </c>
      <c r="AG36" s="573" t="s">
        <v>1046</v>
      </c>
      <c r="AH36" s="555"/>
      <c r="AI36" s="555"/>
      <c r="AJ36" s="574"/>
      <c r="AK36" s="555"/>
      <c r="AL36" s="555"/>
      <c r="AM36" s="555"/>
      <c r="AN36" s="574"/>
      <c r="AO36" s="570" t="s">
        <v>69</v>
      </c>
      <c r="AP36" s="576"/>
      <c r="AQ36" s="533"/>
      <c r="AR36" s="533"/>
      <c r="AS36" s="555"/>
      <c r="AT36" s="575"/>
      <c r="AV36" s="533"/>
      <c r="AW36" s="533"/>
      <c r="AX36" s="533"/>
      <c r="AY36" s="533"/>
      <c r="AZ36" s="533"/>
      <c r="BA36" s="533"/>
      <c r="BB36" s="533"/>
      <c r="BC36" s="533"/>
      <c r="BD36" s="533"/>
    </row>
    <row r="37" spans="1:56" x14ac:dyDescent="0.2">
      <c r="A37" s="533"/>
      <c r="B37" s="533"/>
      <c r="C37" s="566"/>
      <c r="D37" s="533"/>
      <c r="E37" s="533"/>
      <c r="F37" s="538"/>
      <c r="G37" s="533"/>
      <c r="H37" s="533"/>
      <c r="I37" s="533"/>
      <c r="J37" s="533"/>
      <c r="K37" s="535"/>
      <c r="L37" s="533"/>
      <c r="M37" s="567"/>
      <c r="N37" s="573"/>
      <c r="O37" s="555"/>
      <c r="P37" s="574"/>
      <c r="Q37" s="555"/>
      <c r="R37" s="555"/>
      <c r="S37" s="555"/>
      <c r="T37" s="555"/>
      <c r="U37" s="555"/>
      <c r="V37" s="555"/>
      <c r="W37" s="555"/>
      <c r="X37" s="555"/>
      <c r="Y37" s="555"/>
      <c r="Z37" s="555"/>
      <c r="AA37" s="555"/>
      <c r="AB37" s="555"/>
      <c r="AC37" s="575"/>
      <c r="AD37" s="586"/>
      <c r="AE37" s="555"/>
      <c r="AF37" s="539"/>
      <c r="AG37" s="573"/>
      <c r="AH37" s="555"/>
      <c r="AI37" s="574"/>
      <c r="AJ37" s="555"/>
      <c r="AK37" s="555"/>
      <c r="AL37" s="555"/>
      <c r="AM37" s="555"/>
      <c r="AN37" s="555"/>
      <c r="AO37" s="555"/>
      <c r="AP37" s="555"/>
      <c r="AQ37" s="555"/>
      <c r="AR37" s="555"/>
      <c r="AS37" s="555"/>
      <c r="AT37" s="575"/>
      <c r="AV37" s="533"/>
      <c r="AW37" s="533"/>
      <c r="AX37" s="533"/>
      <c r="AY37" s="533"/>
      <c r="AZ37" s="533"/>
      <c r="BA37" s="533"/>
      <c r="BB37" s="533"/>
      <c r="BC37" s="533"/>
      <c r="BD37" s="533"/>
    </row>
    <row r="38" spans="1:56" ht="7.5" customHeight="1" x14ac:dyDescent="0.2">
      <c r="A38" s="533"/>
      <c r="B38" s="533"/>
      <c r="C38" s="566"/>
      <c r="D38" s="1402" t="s">
        <v>1218</v>
      </c>
      <c r="E38" s="1402"/>
      <c r="F38" s="1402"/>
      <c r="G38" s="1402"/>
      <c r="H38" s="1402"/>
      <c r="I38" s="1402"/>
      <c r="J38" s="1402"/>
      <c r="K38" s="535"/>
      <c r="L38" s="533"/>
      <c r="M38" s="567"/>
      <c r="N38" s="573"/>
      <c r="O38" s="573" t="s">
        <v>1047</v>
      </c>
      <c r="P38" s="555"/>
      <c r="Q38" s="555"/>
      <c r="R38" s="555"/>
      <c r="S38" s="555"/>
      <c r="T38" s="555"/>
      <c r="U38" s="555"/>
      <c r="V38" s="555"/>
      <c r="W38" s="555"/>
      <c r="X38" s="555"/>
      <c r="Y38" s="555"/>
      <c r="Z38" s="555"/>
      <c r="AA38" s="555"/>
      <c r="AB38" s="555"/>
      <c r="AC38" s="575"/>
      <c r="AD38" s="586"/>
      <c r="AE38" s="555"/>
      <c r="AF38" s="539"/>
      <c r="AG38" s="573"/>
      <c r="AH38" s="573" t="s">
        <v>1047</v>
      </c>
      <c r="AI38" s="555"/>
      <c r="AJ38" s="555"/>
      <c r="AK38" s="555"/>
      <c r="AL38" s="555"/>
      <c r="AM38" s="555"/>
      <c r="AN38" s="555"/>
      <c r="AO38" s="555"/>
      <c r="AP38" s="555"/>
      <c r="AQ38" s="555"/>
      <c r="AR38" s="555"/>
      <c r="AS38" s="555"/>
      <c r="AT38" s="575"/>
      <c r="AV38" s="533"/>
      <c r="AW38" s="533"/>
      <c r="AX38" s="533"/>
      <c r="AY38" s="533"/>
      <c r="AZ38" s="533"/>
      <c r="BA38" s="533"/>
      <c r="BB38" s="533"/>
      <c r="BC38" s="533"/>
      <c r="BD38" s="533"/>
    </row>
    <row r="39" spans="1:56" x14ac:dyDescent="0.2">
      <c r="A39" s="533"/>
      <c r="B39" s="533"/>
      <c r="C39" s="566"/>
      <c r="D39" s="1402"/>
      <c r="E39" s="1402"/>
      <c r="F39" s="1402"/>
      <c r="G39" s="1402"/>
      <c r="H39" s="1402"/>
      <c r="I39" s="1402"/>
      <c r="J39" s="1402"/>
      <c r="K39" s="535"/>
      <c r="L39" s="533"/>
      <c r="M39" s="567"/>
      <c r="N39" s="573"/>
      <c r="O39" s="555"/>
      <c r="P39" s="555"/>
      <c r="Q39" s="555"/>
      <c r="R39" s="555"/>
      <c r="S39" s="555"/>
      <c r="T39" s="555"/>
      <c r="U39" s="555"/>
      <c r="V39" s="555"/>
      <c r="W39" s="555"/>
      <c r="X39" s="555"/>
      <c r="Y39" s="555"/>
      <c r="Z39" s="555"/>
      <c r="AA39" s="555"/>
      <c r="AB39" s="555"/>
      <c r="AC39" s="575"/>
      <c r="AD39" s="586"/>
      <c r="AE39" s="555"/>
      <c r="AF39" s="539"/>
      <c r="AG39" s="573"/>
      <c r="AH39" s="555"/>
      <c r="AI39" s="555"/>
      <c r="AJ39" s="555"/>
      <c r="AK39" s="555"/>
      <c r="AL39" s="555"/>
      <c r="AM39" s="555"/>
      <c r="AN39" s="555"/>
      <c r="AO39" s="555"/>
      <c r="AP39" s="555"/>
      <c r="AQ39" s="555"/>
      <c r="AR39" s="555"/>
      <c r="AS39" s="555"/>
      <c r="AT39" s="575"/>
      <c r="AV39" s="533"/>
      <c r="AW39" s="533"/>
      <c r="AX39" s="533"/>
      <c r="AY39" s="533"/>
      <c r="AZ39" s="533"/>
      <c r="BA39" s="533"/>
      <c r="BB39" s="533"/>
      <c r="BC39" s="533"/>
      <c r="BD39" s="533"/>
    </row>
    <row r="40" spans="1:56" x14ac:dyDescent="0.2">
      <c r="A40" s="533"/>
      <c r="B40" s="533"/>
      <c r="C40" s="566"/>
      <c r="D40" s="1402"/>
      <c r="E40" s="1402"/>
      <c r="F40" s="1402"/>
      <c r="G40" s="1402"/>
      <c r="H40" s="1402"/>
      <c r="I40" s="1402"/>
      <c r="J40" s="1402"/>
      <c r="K40" s="535"/>
      <c r="L40" s="533"/>
      <c r="M40" s="567"/>
      <c r="N40" s="573"/>
      <c r="O40" s="573" t="s">
        <v>1048</v>
      </c>
      <c r="P40" s="555"/>
      <c r="Q40" s="555"/>
      <c r="R40" s="555"/>
      <c r="S40" s="555"/>
      <c r="T40" s="555"/>
      <c r="U40" s="555"/>
      <c r="V40" s="555"/>
      <c r="W40" s="555"/>
      <c r="X40" s="555"/>
      <c r="Y40" s="555"/>
      <c r="Z40" s="555"/>
      <c r="AA40" s="555"/>
      <c r="AB40" s="555"/>
      <c r="AC40" s="575"/>
      <c r="AD40" s="586"/>
      <c r="AE40" s="555"/>
      <c r="AF40" s="539"/>
      <c r="AG40" s="573"/>
      <c r="AH40" s="573" t="s">
        <v>1048</v>
      </c>
      <c r="AI40" s="555"/>
      <c r="AJ40" s="555"/>
      <c r="AK40" s="555"/>
      <c r="AL40" s="555"/>
      <c r="AM40" s="555"/>
      <c r="AN40" s="555"/>
      <c r="AO40" s="555"/>
      <c r="AP40" s="555"/>
      <c r="AQ40" s="555"/>
      <c r="AR40" s="555"/>
      <c r="AS40" s="555"/>
      <c r="AT40" s="575"/>
      <c r="AV40" s="533"/>
      <c r="AW40" s="533"/>
      <c r="AX40" s="533"/>
      <c r="AY40" s="533"/>
      <c r="AZ40" s="533"/>
      <c r="BA40" s="533"/>
      <c r="BB40" s="533"/>
      <c r="BC40" s="533"/>
      <c r="BD40" s="533"/>
    </row>
    <row r="41" spans="1:56" ht="12.75" customHeight="1" x14ac:dyDescent="0.2">
      <c r="A41" s="533"/>
      <c r="B41" s="533"/>
      <c r="C41" s="566"/>
      <c r="D41" s="538"/>
      <c r="E41" s="533"/>
      <c r="F41" s="538"/>
      <c r="G41" s="533"/>
      <c r="H41" s="533"/>
      <c r="I41" s="533"/>
      <c r="J41" s="533"/>
      <c r="K41" s="535"/>
      <c r="L41" s="533"/>
      <c r="M41" s="567"/>
      <c r="N41" s="573"/>
      <c r="O41" s="555"/>
      <c r="P41" s="555"/>
      <c r="Q41" s="555"/>
      <c r="R41" s="555"/>
      <c r="S41" s="555"/>
      <c r="T41" s="555"/>
      <c r="U41" s="555"/>
      <c r="V41" s="555"/>
      <c r="W41" s="555"/>
      <c r="X41" s="555"/>
      <c r="Y41" s="555"/>
      <c r="Z41" s="555"/>
      <c r="AA41" s="555"/>
      <c r="AB41" s="555"/>
      <c r="AC41" s="575"/>
      <c r="AD41" s="586"/>
      <c r="AE41" s="555"/>
      <c r="AF41" s="539"/>
      <c r="AG41" s="573"/>
      <c r="AH41" s="555"/>
      <c r="AI41" s="555"/>
      <c r="AJ41" s="555"/>
      <c r="AK41" s="555"/>
      <c r="AL41" s="555"/>
      <c r="AM41" s="555"/>
      <c r="AN41" s="555"/>
      <c r="AO41" s="555"/>
      <c r="AP41" s="555"/>
      <c r="AQ41" s="555"/>
      <c r="AR41" s="555"/>
      <c r="AS41" s="555"/>
      <c r="AT41" s="575"/>
      <c r="AV41" s="533"/>
      <c r="AW41" s="533"/>
      <c r="AX41" s="533"/>
      <c r="AY41" s="533"/>
      <c r="AZ41" s="533"/>
      <c r="BA41" s="533"/>
      <c r="BB41" s="533"/>
      <c r="BC41" s="533"/>
      <c r="BD41" s="533"/>
    </row>
    <row r="42" spans="1:56" ht="12.75" customHeight="1" x14ac:dyDescent="0.2">
      <c r="A42" s="533"/>
      <c r="B42" s="533"/>
      <c r="C42" s="566"/>
      <c r="D42" s="537"/>
      <c r="E42" s="533"/>
      <c r="F42" s="538"/>
      <c r="G42" s="533"/>
      <c r="H42" s="533"/>
      <c r="I42" s="533"/>
      <c r="J42" s="533"/>
      <c r="K42" s="535"/>
      <c r="L42" s="9">
        <f>L10+1</f>
        <v>3</v>
      </c>
      <c r="M42" s="567" t="s">
        <v>756</v>
      </c>
      <c r="N42" s="573" t="s">
        <v>1032</v>
      </c>
      <c r="O42" s="555"/>
      <c r="P42" s="574"/>
      <c r="Q42" s="555"/>
      <c r="R42" s="555"/>
      <c r="S42" s="555"/>
      <c r="T42" s="555"/>
      <c r="U42" s="555"/>
      <c r="V42" s="570" t="s">
        <v>72</v>
      </c>
      <c r="W42" s="576"/>
      <c r="X42" s="555"/>
      <c r="Y42" s="555"/>
      <c r="Z42" s="555"/>
      <c r="AA42" s="555"/>
      <c r="AB42" s="555"/>
      <c r="AC42" s="575"/>
      <c r="AD42" s="586"/>
      <c r="AE42" s="555"/>
      <c r="AF42" s="539" t="s">
        <v>756</v>
      </c>
      <c r="AG42" s="573" t="s">
        <v>1032</v>
      </c>
      <c r="AH42" s="555"/>
      <c r="AI42" s="574"/>
      <c r="AJ42" s="555"/>
      <c r="AK42" s="555"/>
      <c r="AL42" s="555"/>
      <c r="AM42" s="555"/>
      <c r="AN42" s="555"/>
      <c r="AO42" s="570" t="s">
        <v>72</v>
      </c>
      <c r="AP42" s="576"/>
      <c r="AQ42" s="555"/>
      <c r="AR42" s="555"/>
      <c r="AS42" s="555"/>
      <c r="AT42" s="575"/>
      <c r="AV42" s="533"/>
      <c r="AW42" s="533"/>
      <c r="AX42" s="533"/>
      <c r="AY42" s="533"/>
      <c r="AZ42" s="533"/>
      <c r="BA42" s="533"/>
      <c r="BB42" s="533"/>
      <c r="BC42" s="533"/>
      <c r="BD42" s="533"/>
    </row>
    <row r="43" spans="1:56" ht="12.75" customHeight="1" x14ac:dyDescent="0.2">
      <c r="A43" s="533"/>
      <c r="B43" s="533"/>
      <c r="C43" s="566"/>
      <c r="D43" s="538"/>
      <c r="E43" s="533"/>
      <c r="F43" s="538"/>
      <c r="G43" s="533"/>
      <c r="H43" s="533"/>
      <c r="I43" s="533"/>
      <c r="J43" s="533"/>
      <c r="K43" s="535"/>
      <c r="L43" s="533"/>
      <c r="M43" s="567"/>
      <c r="N43" s="573"/>
      <c r="O43" s="555"/>
      <c r="P43" s="574"/>
      <c r="Q43" s="574"/>
      <c r="R43" s="555"/>
      <c r="S43" s="555"/>
      <c r="T43" s="555"/>
      <c r="U43" s="555"/>
      <c r="V43" s="555"/>
      <c r="W43" s="555"/>
      <c r="X43" s="555"/>
      <c r="Y43" s="555"/>
      <c r="Z43" s="555"/>
      <c r="AA43" s="555"/>
      <c r="AB43" s="555"/>
      <c r="AC43" s="575"/>
      <c r="AD43" s="586"/>
      <c r="AE43" s="555"/>
      <c r="AF43" s="539"/>
      <c r="AG43" s="573"/>
      <c r="AH43" s="555"/>
      <c r="AI43" s="574"/>
      <c r="AJ43" s="574"/>
      <c r="AK43" s="555"/>
      <c r="AL43" s="555"/>
      <c r="AM43" s="555"/>
      <c r="AN43" s="555"/>
      <c r="AO43" s="555"/>
      <c r="AP43" s="555"/>
      <c r="AQ43" s="555"/>
      <c r="AR43" s="555"/>
      <c r="AS43" s="555"/>
      <c r="AT43" s="575"/>
      <c r="AV43" s="533"/>
      <c r="AW43" s="533"/>
      <c r="AX43" s="533"/>
      <c r="AY43" s="533"/>
      <c r="AZ43" s="533"/>
      <c r="BA43" s="533"/>
      <c r="BB43" s="533"/>
      <c r="BC43" s="533"/>
      <c r="BD43" s="533"/>
    </row>
    <row r="44" spans="1:56" ht="12.75" customHeight="1" x14ac:dyDescent="0.2">
      <c r="A44" s="533"/>
      <c r="B44" s="533"/>
      <c r="C44" s="566"/>
      <c r="D44" s="538"/>
      <c r="E44" s="533"/>
      <c r="F44" s="538"/>
      <c r="G44" s="533"/>
      <c r="H44" s="533"/>
      <c r="I44" s="533"/>
      <c r="J44" s="533"/>
      <c r="K44" s="535"/>
      <c r="L44" s="533"/>
      <c r="M44" s="567"/>
      <c r="N44" s="573"/>
      <c r="O44" s="570" t="s">
        <v>2</v>
      </c>
      <c r="P44" s="576"/>
      <c r="Q44" s="577" t="s">
        <v>1033</v>
      </c>
      <c r="R44" s="555"/>
      <c r="S44" s="555"/>
      <c r="T44" s="555"/>
      <c r="U44" s="570" t="s">
        <v>17</v>
      </c>
      <c r="V44" s="576"/>
      <c r="W44" s="555" t="s">
        <v>1034</v>
      </c>
      <c r="X44" s="533"/>
      <c r="Y44" s="555"/>
      <c r="Z44" s="555"/>
      <c r="AA44" s="555"/>
      <c r="AB44" s="1503"/>
      <c r="AC44" s="575"/>
      <c r="AD44" s="586"/>
      <c r="AE44" s="555"/>
      <c r="AF44" s="539"/>
      <c r="AG44" s="573"/>
      <c r="AH44" s="570" t="s">
        <v>2</v>
      </c>
      <c r="AI44" s="576"/>
      <c r="AJ44" s="577" t="s">
        <v>1033</v>
      </c>
      <c r="AK44" s="555"/>
      <c r="AL44" s="555"/>
      <c r="AM44" s="555"/>
      <c r="AN44" s="570" t="s">
        <v>17</v>
      </c>
      <c r="AO44" s="576"/>
      <c r="AP44" s="555" t="s">
        <v>1034</v>
      </c>
      <c r="AQ44" s="533"/>
      <c r="AR44" s="555"/>
      <c r="AS44" s="555"/>
      <c r="AT44" s="1507" t="s">
        <v>1113</v>
      </c>
      <c r="AV44" s="533"/>
      <c r="AW44" s="533"/>
      <c r="AX44" s="533"/>
      <c r="AY44" s="533"/>
      <c r="AZ44" s="533"/>
      <c r="BA44" s="533"/>
      <c r="BB44" s="533"/>
      <c r="BC44" s="533"/>
      <c r="BD44" s="533"/>
    </row>
    <row r="45" spans="1:56" ht="12.75" customHeight="1" x14ac:dyDescent="0.2">
      <c r="A45" s="533"/>
      <c r="B45" s="533"/>
      <c r="C45" s="566"/>
      <c r="D45" s="538"/>
      <c r="E45" s="533"/>
      <c r="F45" s="538"/>
      <c r="G45" s="533"/>
      <c r="H45" s="533"/>
      <c r="I45" s="533"/>
      <c r="J45" s="533"/>
      <c r="K45" s="535"/>
      <c r="L45" s="533"/>
      <c r="M45" s="567"/>
      <c r="N45" s="573"/>
      <c r="O45" s="570" t="s">
        <v>4</v>
      </c>
      <c r="P45" s="576"/>
      <c r="Q45" s="555" t="s">
        <v>1035</v>
      </c>
      <c r="R45" s="555"/>
      <c r="S45" s="555"/>
      <c r="T45" s="555"/>
      <c r="U45" s="570" t="s">
        <v>1067</v>
      </c>
      <c r="V45" s="576"/>
      <c r="W45" s="555" t="s">
        <v>1036</v>
      </c>
      <c r="X45" s="533"/>
      <c r="Y45" s="555"/>
      <c r="Z45" s="555"/>
      <c r="AA45" s="555"/>
      <c r="AB45" s="1503"/>
      <c r="AC45" s="575"/>
      <c r="AD45" s="586"/>
      <c r="AE45" s="555"/>
      <c r="AF45" s="539"/>
      <c r="AG45" s="573"/>
      <c r="AH45" s="570" t="s">
        <v>4</v>
      </c>
      <c r="AI45" s="576"/>
      <c r="AJ45" s="555" t="s">
        <v>1035</v>
      </c>
      <c r="AK45" s="555"/>
      <c r="AL45" s="555"/>
      <c r="AM45" s="555"/>
      <c r="AN45" s="570" t="s">
        <v>1067</v>
      </c>
      <c r="AO45" s="576"/>
      <c r="AP45" s="555" t="s">
        <v>1036</v>
      </c>
      <c r="AQ45" s="533"/>
      <c r="AR45" s="555"/>
      <c r="AS45" s="555"/>
      <c r="AT45" s="1507"/>
      <c r="AV45" s="533"/>
      <c r="AW45" s="533"/>
      <c r="AX45" s="533"/>
      <c r="AY45" s="533"/>
      <c r="AZ45" s="533"/>
      <c r="BA45" s="533"/>
      <c r="BB45" s="533"/>
      <c r="BC45" s="533"/>
      <c r="BD45" s="533"/>
    </row>
    <row r="46" spans="1:56" ht="12.75" customHeight="1" x14ac:dyDescent="0.2">
      <c r="A46" s="533"/>
      <c r="B46" s="533"/>
      <c r="C46" s="566"/>
      <c r="D46" s="538"/>
      <c r="E46" s="533"/>
      <c r="F46" s="538"/>
      <c r="G46" s="533"/>
      <c r="H46" s="533"/>
      <c r="I46" s="533"/>
      <c r="J46" s="533"/>
      <c r="K46" s="535"/>
      <c r="L46" s="533"/>
      <c r="M46" s="567"/>
      <c r="N46" s="573"/>
      <c r="O46" s="570" t="s">
        <v>7</v>
      </c>
      <c r="P46" s="576"/>
      <c r="Q46" s="555" t="s">
        <v>1037</v>
      </c>
      <c r="R46" s="555"/>
      <c r="S46" s="555"/>
      <c r="T46" s="555"/>
      <c r="U46" s="570" t="s">
        <v>1068</v>
      </c>
      <c r="V46" s="576"/>
      <c r="W46" s="555" t="s">
        <v>1038</v>
      </c>
      <c r="X46" s="533"/>
      <c r="Y46" s="555"/>
      <c r="Z46" s="555"/>
      <c r="AA46" s="555"/>
      <c r="AB46" s="1503"/>
      <c r="AC46" s="1508" t="s">
        <v>1113</v>
      </c>
      <c r="AD46" s="590"/>
      <c r="AE46" s="591"/>
      <c r="AF46" s="539"/>
      <c r="AG46" s="573"/>
      <c r="AH46" s="570" t="s">
        <v>7</v>
      </c>
      <c r="AI46" s="576"/>
      <c r="AJ46" s="555" t="s">
        <v>1037</v>
      </c>
      <c r="AK46" s="555"/>
      <c r="AL46" s="555"/>
      <c r="AM46" s="555"/>
      <c r="AN46" s="570" t="s">
        <v>1068</v>
      </c>
      <c r="AO46" s="576"/>
      <c r="AP46" s="555" t="s">
        <v>1038</v>
      </c>
      <c r="AQ46" s="533"/>
      <c r="AR46" s="555"/>
      <c r="AS46" s="555"/>
      <c r="AT46" s="1507"/>
      <c r="AV46" s="533"/>
      <c r="AW46" s="533"/>
      <c r="AX46" s="533"/>
      <c r="AY46" s="533"/>
      <c r="AZ46" s="533"/>
      <c r="BA46" s="533"/>
      <c r="BB46" s="533"/>
      <c r="BC46" s="533"/>
      <c r="BD46" s="533"/>
    </row>
    <row r="47" spans="1:56" ht="12.75" customHeight="1" x14ac:dyDescent="0.2">
      <c r="A47" s="533"/>
      <c r="B47" s="533"/>
      <c r="C47" s="566"/>
      <c r="D47" s="538"/>
      <c r="E47" s="533"/>
      <c r="F47" s="538"/>
      <c r="G47" s="533"/>
      <c r="H47" s="533"/>
      <c r="I47" s="533"/>
      <c r="J47" s="533"/>
      <c r="K47" s="535"/>
      <c r="L47" s="533"/>
      <c r="M47" s="567"/>
      <c r="N47" s="573"/>
      <c r="O47" s="570" t="s">
        <v>9</v>
      </c>
      <c r="P47" s="576"/>
      <c r="Q47" s="555" t="s">
        <v>1039</v>
      </c>
      <c r="R47" s="555"/>
      <c r="S47" s="555"/>
      <c r="T47" s="555"/>
      <c r="U47" s="570" t="s">
        <v>521</v>
      </c>
      <c r="V47" s="576"/>
      <c r="W47" s="555" t="s">
        <v>1040</v>
      </c>
      <c r="X47" s="533"/>
      <c r="Y47" s="555"/>
      <c r="Z47" s="555"/>
      <c r="AA47" s="555"/>
      <c r="AB47" s="1503"/>
      <c r="AC47" s="1508"/>
      <c r="AD47" s="590"/>
      <c r="AE47" s="591"/>
      <c r="AF47" s="539"/>
      <c r="AG47" s="573"/>
      <c r="AH47" s="570" t="s">
        <v>9</v>
      </c>
      <c r="AI47" s="576"/>
      <c r="AJ47" s="555" t="s">
        <v>1039</v>
      </c>
      <c r="AK47" s="555"/>
      <c r="AL47" s="555"/>
      <c r="AM47" s="555"/>
      <c r="AN47" s="570" t="s">
        <v>521</v>
      </c>
      <c r="AO47" s="576"/>
      <c r="AP47" s="555" t="s">
        <v>1040</v>
      </c>
      <c r="AQ47" s="533"/>
      <c r="AR47" s="555"/>
      <c r="AS47" s="555"/>
      <c r="AT47" s="1507"/>
      <c r="AV47" s="533"/>
      <c r="AW47" s="533"/>
      <c r="AX47" s="533"/>
      <c r="AY47" s="533"/>
      <c r="AZ47" s="533"/>
      <c r="BA47" s="533"/>
      <c r="BB47" s="533"/>
      <c r="BC47" s="533"/>
      <c r="BD47" s="533"/>
    </row>
    <row r="48" spans="1:56" ht="12.75" customHeight="1" x14ac:dyDescent="0.2">
      <c r="A48" s="533"/>
      <c r="B48" s="533"/>
      <c r="C48" s="566"/>
      <c r="D48" s="538"/>
      <c r="E48" s="533"/>
      <c r="F48" s="538"/>
      <c r="G48" s="533"/>
      <c r="H48" s="533"/>
      <c r="I48" s="533"/>
      <c r="J48" s="533"/>
      <c r="K48" s="535"/>
      <c r="L48" s="533"/>
      <c r="M48" s="567"/>
      <c r="N48" s="573"/>
      <c r="O48" s="570" t="s">
        <v>12</v>
      </c>
      <c r="P48" s="576"/>
      <c r="Q48" s="555" t="s">
        <v>1041</v>
      </c>
      <c r="R48" s="555"/>
      <c r="S48" s="555"/>
      <c r="T48" s="555"/>
      <c r="U48" s="570" t="s">
        <v>88</v>
      </c>
      <c r="V48" s="576"/>
      <c r="W48" s="555" t="s">
        <v>1042</v>
      </c>
      <c r="X48" s="533"/>
      <c r="Y48" s="555"/>
      <c r="Z48" s="555"/>
      <c r="AA48" s="555"/>
      <c r="AB48" s="1503"/>
      <c r="AC48" s="1508"/>
      <c r="AD48" s="590"/>
      <c r="AE48" s="591"/>
      <c r="AF48" s="539"/>
      <c r="AG48" s="573"/>
      <c r="AH48" s="570" t="s">
        <v>12</v>
      </c>
      <c r="AI48" s="576"/>
      <c r="AJ48" s="555" t="s">
        <v>1041</v>
      </c>
      <c r="AK48" s="555"/>
      <c r="AL48" s="555"/>
      <c r="AM48" s="555"/>
      <c r="AN48" s="570" t="s">
        <v>88</v>
      </c>
      <c r="AO48" s="576"/>
      <c r="AP48" s="555" t="s">
        <v>1042</v>
      </c>
      <c r="AQ48" s="533"/>
      <c r="AR48" s="555"/>
      <c r="AS48" s="555"/>
      <c r="AT48" s="1507"/>
      <c r="AV48" s="533"/>
      <c r="AW48" s="533"/>
      <c r="AX48" s="533"/>
      <c r="AY48" s="533"/>
      <c r="AZ48" s="533"/>
      <c r="BA48" s="533"/>
      <c r="BB48" s="533"/>
      <c r="BC48" s="533"/>
      <c r="BD48" s="533"/>
    </row>
    <row r="49" spans="1:56" ht="12.75" customHeight="1" x14ac:dyDescent="0.2">
      <c r="A49" s="533"/>
      <c r="B49" s="533"/>
      <c r="C49" s="566"/>
      <c r="D49" s="538"/>
      <c r="E49" s="533"/>
      <c r="F49" s="538"/>
      <c r="G49" s="533"/>
      <c r="H49" s="533"/>
      <c r="I49" s="533"/>
      <c r="J49" s="533"/>
      <c r="K49" s="535"/>
      <c r="L49" s="533"/>
      <c r="M49" s="567"/>
      <c r="N49" s="573"/>
      <c r="O49" s="555"/>
      <c r="P49" s="574"/>
      <c r="Q49" s="574"/>
      <c r="R49" s="555"/>
      <c r="S49" s="555"/>
      <c r="T49" s="555"/>
      <c r="U49" s="570" t="s">
        <v>90</v>
      </c>
      <c r="V49" s="576"/>
      <c r="W49" s="555" t="s">
        <v>1055</v>
      </c>
      <c r="X49" s="533"/>
      <c r="Y49" s="555"/>
      <c r="Z49" s="555"/>
      <c r="AA49" s="555"/>
      <c r="AB49" s="555"/>
      <c r="AC49" s="1508"/>
      <c r="AD49" s="590"/>
      <c r="AE49" s="591"/>
      <c r="AF49" s="539"/>
      <c r="AG49" s="573"/>
      <c r="AH49" s="555"/>
      <c r="AI49" s="574"/>
      <c r="AJ49" s="574"/>
      <c r="AK49" s="555"/>
      <c r="AL49" s="555"/>
      <c r="AM49" s="555"/>
      <c r="AN49" s="570" t="s">
        <v>90</v>
      </c>
      <c r="AO49" s="570"/>
      <c r="AP49" s="555" t="s">
        <v>1055</v>
      </c>
      <c r="AR49" s="533"/>
      <c r="AS49" s="555"/>
      <c r="AT49" s="575"/>
      <c r="AU49" s="591"/>
      <c r="AV49" s="533"/>
      <c r="AW49" s="533"/>
      <c r="AX49" s="533"/>
      <c r="AY49" s="533"/>
      <c r="AZ49" s="533"/>
      <c r="BA49" s="533"/>
      <c r="BB49" s="533"/>
      <c r="BC49" s="533"/>
      <c r="BD49" s="533"/>
    </row>
    <row r="50" spans="1:56" x14ac:dyDescent="0.2">
      <c r="A50" s="533"/>
      <c r="B50" s="533"/>
      <c r="C50" s="566"/>
      <c r="D50" s="538"/>
      <c r="E50" s="533"/>
      <c r="F50" s="538"/>
      <c r="G50" s="533"/>
      <c r="H50" s="533"/>
      <c r="I50" s="533"/>
      <c r="J50" s="533"/>
      <c r="K50" s="535"/>
      <c r="L50" s="533"/>
      <c r="M50" s="567"/>
      <c r="N50" s="555"/>
      <c r="O50" s="533"/>
      <c r="P50" s="574"/>
      <c r="Q50" s="555"/>
      <c r="R50" s="533"/>
      <c r="S50" s="533"/>
      <c r="T50" s="555"/>
      <c r="W50" s="555"/>
      <c r="X50" s="533"/>
      <c r="Y50" s="732"/>
      <c r="Z50" s="732"/>
      <c r="AA50" s="732"/>
      <c r="AB50" s="732"/>
      <c r="AC50" s="575"/>
      <c r="AD50" s="586"/>
      <c r="AE50" s="555"/>
      <c r="AF50" s="539"/>
      <c r="AG50" s="555"/>
      <c r="AH50" s="533"/>
      <c r="AI50" s="574"/>
      <c r="AJ50" s="555"/>
      <c r="AK50" s="533"/>
      <c r="AL50" s="533"/>
      <c r="AM50" s="555"/>
      <c r="AN50" s="533"/>
      <c r="AO50" s="533"/>
      <c r="AP50" s="555"/>
      <c r="AQ50" s="533"/>
      <c r="AR50" s="732"/>
      <c r="AS50" s="732"/>
      <c r="AT50" s="575"/>
      <c r="AV50" s="533"/>
      <c r="AW50" s="533"/>
      <c r="AX50" s="533"/>
      <c r="AY50" s="533"/>
      <c r="AZ50" s="533"/>
      <c r="BA50" s="533"/>
      <c r="BB50" s="533"/>
      <c r="BC50" s="533"/>
      <c r="BD50" s="533"/>
    </row>
    <row r="51" spans="1:56" ht="13.5" thickBot="1" x14ac:dyDescent="0.25">
      <c r="A51" s="533"/>
      <c r="B51" s="533"/>
      <c r="C51" s="578"/>
      <c r="D51" s="579"/>
      <c r="E51" s="580"/>
      <c r="F51" s="579"/>
      <c r="G51" s="580"/>
      <c r="H51" s="580"/>
      <c r="I51" s="580"/>
      <c r="J51" s="580"/>
      <c r="K51" s="581"/>
      <c r="L51" s="580"/>
      <c r="M51" s="582"/>
      <c r="N51" s="583"/>
      <c r="O51" s="580"/>
      <c r="P51" s="580"/>
      <c r="Q51" s="580"/>
      <c r="R51" s="580"/>
      <c r="S51" s="580"/>
      <c r="T51" s="580"/>
      <c r="U51" s="580"/>
      <c r="V51" s="580"/>
      <c r="W51" s="580"/>
      <c r="X51" s="580"/>
      <c r="Y51" s="580"/>
      <c r="Z51" s="580"/>
      <c r="AA51" s="580"/>
      <c r="AB51" s="580"/>
      <c r="AC51" s="581"/>
      <c r="AD51" s="578"/>
      <c r="AE51" s="580"/>
      <c r="AF51" s="584"/>
      <c r="AG51" s="583"/>
      <c r="AH51" s="580"/>
      <c r="AI51" s="580"/>
      <c r="AJ51" s="580"/>
      <c r="AK51" s="580"/>
      <c r="AL51" s="580"/>
      <c r="AM51" s="580"/>
      <c r="AN51" s="580"/>
      <c r="AO51" s="580"/>
      <c r="AP51" s="580"/>
      <c r="AQ51" s="580"/>
      <c r="AR51" s="580"/>
      <c r="AS51" s="580"/>
      <c r="AT51" s="581"/>
      <c r="AV51" s="533"/>
      <c r="AW51" s="533"/>
      <c r="AX51" s="533"/>
      <c r="AY51" s="533"/>
      <c r="AZ51" s="533"/>
      <c r="BA51" s="533"/>
      <c r="BB51" s="533"/>
      <c r="BC51" s="533"/>
      <c r="BD51" s="533"/>
    </row>
    <row r="52" spans="1:56" x14ac:dyDescent="0.2">
      <c r="A52" s="533"/>
      <c r="B52" s="533"/>
      <c r="C52" s="560"/>
      <c r="D52" s="585"/>
      <c r="E52" s="561"/>
      <c r="F52" s="585"/>
      <c r="G52" s="561"/>
      <c r="H52" s="561"/>
      <c r="I52" s="561"/>
      <c r="J52" s="561"/>
      <c r="K52" s="563"/>
      <c r="L52" s="561"/>
      <c r="M52" s="564"/>
      <c r="N52" s="562"/>
      <c r="O52" s="561"/>
      <c r="P52" s="561"/>
      <c r="Q52" s="561"/>
      <c r="R52" s="561"/>
      <c r="S52" s="561"/>
      <c r="T52" s="561"/>
      <c r="U52" s="561"/>
      <c r="V52" s="561"/>
      <c r="W52" s="561"/>
      <c r="X52" s="561"/>
      <c r="Y52" s="561"/>
      <c r="Z52" s="561"/>
      <c r="AA52" s="561"/>
      <c r="AB52" s="561"/>
      <c r="AC52" s="563"/>
      <c r="AD52" s="560"/>
      <c r="AE52" s="561"/>
      <c r="AF52" s="565"/>
      <c r="AG52" s="562"/>
      <c r="AH52" s="561"/>
      <c r="AI52" s="561"/>
      <c r="AJ52" s="561"/>
      <c r="AK52" s="561"/>
      <c r="AL52" s="561"/>
      <c r="AM52" s="561"/>
      <c r="AN52" s="561"/>
      <c r="AO52" s="561"/>
      <c r="AP52" s="561"/>
      <c r="AQ52" s="561"/>
      <c r="AR52" s="561"/>
      <c r="AS52" s="561"/>
      <c r="AT52" s="563"/>
      <c r="AV52" s="533"/>
      <c r="AW52" s="533"/>
      <c r="AX52" s="533"/>
      <c r="AY52" s="533"/>
      <c r="AZ52" s="533"/>
      <c r="BA52" s="533"/>
      <c r="BB52" s="533"/>
      <c r="BC52" s="533"/>
      <c r="BD52" s="533"/>
    </row>
    <row r="53" spans="1:56" ht="12.75" customHeight="1" x14ac:dyDescent="0.2">
      <c r="A53" s="533"/>
      <c r="B53" s="533"/>
      <c r="C53" s="566"/>
      <c r="D53" s="537"/>
      <c r="E53" s="533"/>
      <c r="F53" s="538"/>
      <c r="G53" s="533"/>
      <c r="H53" s="533"/>
      <c r="I53" s="533"/>
      <c r="J53" s="533"/>
      <c r="K53" s="535"/>
      <c r="L53" s="533"/>
      <c r="M53" s="567" t="s">
        <v>322</v>
      </c>
      <c r="N53" s="1501" t="s">
        <v>1049</v>
      </c>
      <c r="O53" s="1501"/>
      <c r="P53" s="1501"/>
      <c r="Q53" s="1501"/>
      <c r="R53" s="1501"/>
      <c r="S53" s="1501"/>
      <c r="T53" s="1501"/>
      <c r="U53" s="533"/>
      <c r="V53" s="569"/>
      <c r="W53" s="533"/>
      <c r="X53" s="1509"/>
      <c r="Y53" s="1509"/>
      <c r="Z53" s="1509"/>
      <c r="AA53" s="1509"/>
      <c r="AB53" s="732"/>
      <c r="AC53" s="592"/>
      <c r="AD53" s="593"/>
      <c r="AE53" s="594"/>
      <c r="AF53" s="539" t="s">
        <v>322</v>
      </c>
      <c r="AG53" s="1501" t="s">
        <v>1049</v>
      </c>
      <c r="AH53" s="1501"/>
      <c r="AI53" s="1501"/>
      <c r="AJ53" s="1501"/>
      <c r="AK53" s="1501"/>
      <c r="AL53" s="1501"/>
      <c r="AM53" s="1501"/>
      <c r="AN53" s="533"/>
      <c r="AO53" s="569"/>
      <c r="AP53" s="533"/>
      <c r="AQ53" s="1509"/>
      <c r="AR53" s="1509"/>
      <c r="AS53" s="1509"/>
      <c r="AT53" s="592"/>
      <c r="AV53" s="533"/>
      <c r="AW53" s="533"/>
      <c r="AX53" s="533"/>
      <c r="AY53" s="533"/>
      <c r="AZ53" s="533"/>
      <c r="BA53" s="533"/>
      <c r="BB53" s="533"/>
      <c r="BC53" s="533"/>
      <c r="BD53" s="533"/>
    </row>
    <row r="54" spans="1:56" ht="12.75" customHeight="1" x14ac:dyDescent="0.2">
      <c r="A54" s="533"/>
      <c r="B54" s="533"/>
      <c r="C54" s="566"/>
      <c r="D54" s="533"/>
      <c r="E54" s="533"/>
      <c r="F54" s="538"/>
      <c r="G54" s="533"/>
      <c r="H54" s="533"/>
      <c r="I54" s="533"/>
      <c r="J54" s="533"/>
      <c r="K54" s="535"/>
      <c r="L54" s="533"/>
      <c r="M54" s="567"/>
      <c r="N54" s="1501"/>
      <c r="O54" s="1501"/>
      <c r="P54" s="1501"/>
      <c r="Q54" s="1501"/>
      <c r="R54" s="1501"/>
      <c r="S54" s="1501"/>
      <c r="T54" s="1501"/>
      <c r="U54" s="533"/>
      <c r="W54" s="510">
        <v>1</v>
      </c>
      <c r="X54" s="576"/>
      <c r="Y54" s="533"/>
      <c r="Z54" s="533"/>
      <c r="AA54" s="594"/>
      <c r="AB54" s="594"/>
      <c r="AC54" s="592"/>
      <c r="AD54" s="593"/>
      <c r="AE54" s="594"/>
      <c r="AF54" s="539"/>
      <c r="AG54" s="1501"/>
      <c r="AH54" s="1501"/>
      <c r="AI54" s="1501"/>
      <c r="AJ54" s="1501"/>
      <c r="AK54" s="1501"/>
      <c r="AL54" s="1501"/>
      <c r="AM54" s="1501"/>
      <c r="AN54" s="533"/>
      <c r="AP54" s="510">
        <v>1</v>
      </c>
      <c r="AQ54" s="576"/>
      <c r="AR54" s="533"/>
      <c r="AS54" s="594"/>
      <c r="AT54" s="592"/>
      <c r="AV54" s="533"/>
      <c r="AW54" s="533"/>
      <c r="AX54" s="533"/>
      <c r="AY54" s="533"/>
      <c r="AZ54" s="533"/>
      <c r="BA54" s="533"/>
      <c r="BB54" s="533"/>
      <c r="BC54" s="533"/>
      <c r="BD54" s="533"/>
    </row>
    <row r="55" spans="1:56" ht="12.75" customHeight="1" x14ac:dyDescent="0.2">
      <c r="A55" s="533"/>
      <c r="B55" s="533"/>
      <c r="C55" s="566"/>
      <c r="D55" s="1501" t="s">
        <v>1217</v>
      </c>
      <c r="E55" s="1501"/>
      <c r="F55" s="1501"/>
      <c r="G55" s="1501"/>
      <c r="H55" s="1501"/>
      <c r="I55" s="1501"/>
      <c r="J55" s="1501"/>
      <c r="K55" s="595"/>
      <c r="L55" s="736">
        <f>L42+1</f>
        <v>4</v>
      </c>
      <c r="M55" s="567"/>
      <c r="N55" s="568"/>
      <c r="O55" s="596"/>
      <c r="P55" s="533"/>
      <c r="Q55" s="533"/>
      <c r="R55" s="538"/>
      <c r="S55" s="533"/>
      <c r="T55" s="533"/>
      <c r="U55" s="533"/>
      <c r="W55" s="533"/>
      <c r="X55" s="533"/>
      <c r="Y55" s="533"/>
      <c r="Z55" s="533"/>
      <c r="AA55" s="533"/>
      <c r="AB55" s="533"/>
      <c r="AC55" s="535"/>
      <c r="AD55" s="566"/>
      <c r="AE55" s="533"/>
      <c r="AF55" s="539"/>
      <c r="AG55" s="568"/>
      <c r="AH55" s="596"/>
      <c r="AI55" s="533"/>
      <c r="AJ55" s="533"/>
      <c r="AK55" s="538"/>
      <c r="AL55" s="533"/>
      <c r="AM55" s="533"/>
      <c r="AN55" s="533"/>
      <c r="AP55" s="533"/>
      <c r="AQ55" s="533"/>
      <c r="AR55" s="533"/>
      <c r="AS55" s="533"/>
      <c r="AT55" s="535"/>
      <c r="AV55" s="533"/>
      <c r="AW55" s="533"/>
      <c r="AX55" s="533"/>
      <c r="AY55" s="533"/>
      <c r="AZ55" s="533"/>
      <c r="BA55" s="533"/>
      <c r="BB55" s="533"/>
      <c r="BC55" s="533"/>
      <c r="BD55" s="533"/>
    </row>
    <row r="56" spans="1:56" x14ac:dyDescent="0.2">
      <c r="A56" s="533"/>
      <c r="B56" s="533"/>
      <c r="C56" s="566"/>
      <c r="D56" s="1501"/>
      <c r="E56" s="1501"/>
      <c r="F56" s="1501"/>
      <c r="G56" s="1501"/>
      <c r="H56" s="1501"/>
      <c r="I56" s="1501"/>
      <c r="J56" s="1501"/>
      <c r="K56" s="595"/>
      <c r="L56" s="533"/>
      <c r="M56" s="567" t="s">
        <v>747</v>
      </c>
      <c r="N56" s="1402" t="s">
        <v>1050</v>
      </c>
      <c r="O56" s="1402"/>
      <c r="P56" s="1402"/>
      <c r="Q56" s="1402"/>
      <c r="R56" s="1402"/>
      <c r="S56" s="1402"/>
      <c r="T56" s="1402"/>
      <c r="U56" s="1402"/>
      <c r="W56" s="533"/>
      <c r="X56" s="533"/>
      <c r="Y56" s="533"/>
      <c r="Z56" s="533"/>
      <c r="AA56" s="533"/>
      <c r="AB56" s="533"/>
      <c r="AC56" s="535"/>
      <c r="AD56" s="566"/>
      <c r="AE56" s="533"/>
      <c r="AF56" s="539" t="s">
        <v>747</v>
      </c>
      <c r="AG56" s="1402" t="s">
        <v>1050</v>
      </c>
      <c r="AH56" s="1402"/>
      <c r="AI56" s="1402"/>
      <c r="AJ56" s="1402"/>
      <c r="AK56" s="1402"/>
      <c r="AL56" s="1402"/>
      <c r="AM56" s="1402"/>
      <c r="AN56" s="1402"/>
      <c r="AP56" s="533"/>
      <c r="AQ56" s="533"/>
      <c r="AR56" s="533"/>
      <c r="AS56" s="533"/>
      <c r="AT56" s="535"/>
      <c r="AV56" s="533"/>
      <c r="AW56" s="533"/>
      <c r="AX56" s="533"/>
      <c r="AY56" s="533"/>
      <c r="AZ56" s="533"/>
      <c r="BA56" s="533"/>
      <c r="BB56" s="533"/>
      <c r="BC56" s="533"/>
      <c r="BD56" s="533"/>
    </row>
    <row r="57" spans="1:56" x14ac:dyDescent="0.2">
      <c r="A57" s="533"/>
      <c r="B57" s="533"/>
      <c r="C57" s="566"/>
      <c r="D57" s="533"/>
      <c r="E57" s="533"/>
      <c r="F57" s="538"/>
      <c r="G57" s="533"/>
      <c r="H57" s="533"/>
      <c r="I57" s="569"/>
      <c r="J57" s="538"/>
      <c r="K57" s="595"/>
      <c r="L57" s="533"/>
      <c r="M57" s="567"/>
      <c r="N57" s="1402"/>
      <c r="O57" s="1402"/>
      <c r="P57" s="1402"/>
      <c r="Q57" s="1402"/>
      <c r="R57" s="1402"/>
      <c r="S57" s="1402"/>
      <c r="T57" s="1402"/>
      <c r="U57" s="1402"/>
      <c r="W57" s="533"/>
      <c r="X57" s="533"/>
      <c r="Y57" s="533"/>
      <c r="Z57" s="533"/>
      <c r="AA57" s="533"/>
      <c r="AB57" s="533"/>
      <c r="AC57" s="535"/>
      <c r="AD57" s="566"/>
      <c r="AE57" s="533"/>
      <c r="AF57" s="539"/>
      <c r="AG57" s="1402"/>
      <c r="AH57" s="1402"/>
      <c r="AI57" s="1402"/>
      <c r="AJ57" s="1402"/>
      <c r="AK57" s="1402"/>
      <c r="AL57" s="1402"/>
      <c r="AM57" s="1402"/>
      <c r="AN57" s="1402"/>
      <c r="AP57" s="533"/>
      <c r="AQ57" s="533"/>
      <c r="AR57" s="533"/>
      <c r="AS57" s="533"/>
      <c r="AT57" s="535"/>
      <c r="AV57" s="533"/>
      <c r="AW57" s="533"/>
      <c r="AX57" s="533"/>
      <c r="AY57" s="533"/>
      <c r="AZ57" s="533"/>
      <c r="BA57" s="533"/>
      <c r="BB57" s="533"/>
      <c r="BC57" s="533"/>
      <c r="BD57" s="533"/>
    </row>
    <row r="58" spans="1:56" ht="14.25" customHeight="1" x14ac:dyDescent="0.2">
      <c r="A58" s="533"/>
      <c r="B58" s="533"/>
      <c r="C58" s="566"/>
      <c r="D58" s="533"/>
      <c r="E58" s="533"/>
      <c r="F58" s="538"/>
      <c r="G58" s="533"/>
      <c r="H58" s="533"/>
      <c r="I58" s="569"/>
      <c r="J58" s="538"/>
      <c r="K58" s="595"/>
      <c r="L58" s="533"/>
      <c r="M58" s="567"/>
      <c r="N58" s="1402"/>
      <c r="O58" s="1402"/>
      <c r="P58" s="1402"/>
      <c r="Q58" s="1402"/>
      <c r="R58" s="1402"/>
      <c r="S58" s="1402"/>
      <c r="T58" s="1402"/>
      <c r="U58" s="1402"/>
      <c r="W58" s="510">
        <v>2</v>
      </c>
      <c r="X58" s="576"/>
      <c r="Y58" s="533"/>
      <c r="Z58" s="533"/>
      <c r="AA58" s="533"/>
      <c r="AB58" s="533"/>
      <c r="AC58" s="535"/>
      <c r="AD58" s="566"/>
      <c r="AE58" s="533"/>
      <c r="AF58" s="539"/>
      <c r="AG58" s="1402"/>
      <c r="AH58" s="1402"/>
      <c r="AI58" s="1402"/>
      <c r="AJ58" s="1402"/>
      <c r="AK58" s="1402"/>
      <c r="AL58" s="1402"/>
      <c r="AM58" s="1402"/>
      <c r="AN58" s="1402"/>
      <c r="AP58" s="510">
        <v>2</v>
      </c>
      <c r="AQ58" s="576"/>
      <c r="AR58" s="533"/>
      <c r="AS58" s="533"/>
      <c r="AT58" s="535"/>
      <c r="AV58" s="533"/>
      <c r="AW58" s="533"/>
      <c r="AX58" s="533"/>
      <c r="AY58" s="533"/>
      <c r="AZ58" s="533"/>
      <c r="BA58" s="533"/>
      <c r="BB58" s="533"/>
      <c r="BC58" s="533"/>
      <c r="BD58" s="533"/>
    </row>
    <row r="59" spans="1:56" ht="9.75" customHeight="1" thickBot="1" x14ac:dyDescent="0.25">
      <c r="A59" s="533"/>
      <c r="B59" s="533"/>
      <c r="C59" s="578"/>
      <c r="D59" s="580"/>
      <c r="E59" s="580"/>
      <c r="F59" s="579"/>
      <c r="G59" s="580"/>
      <c r="H59" s="580"/>
      <c r="I59" s="580"/>
      <c r="J59" s="580"/>
      <c r="K59" s="581"/>
      <c r="L59" s="580"/>
      <c r="M59" s="582"/>
      <c r="N59" s="583"/>
      <c r="O59" s="580"/>
      <c r="P59" s="580"/>
      <c r="Q59" s="580"/>
      <c r="R59" s="580"/>
      <c r="S59" s="580"/>
      <c r="T59" s="580"/>
      <c r="U59" s="580"/>
      <c r="V59" s="580"/>
      <c r="W59" s="580"/>
      <c r="X59" s="580"/>
      <c r="Y59" s="580"/>
      <c r="Z59" s="580"/>
      <c r="AA59" s="580"/>
      <c r="AB59" s="580"/>
      <c r="AC59" s="581"/>
      <c r="AD59" s="578"/>
      <c r="AE59" s="580"/>
      <c r="AF59" s="584"/>
      <c r="AG59" s="583"/>
      <c r="AH59" s="580"/>
      <c r="AI59" s="580"/>
      <c r="AJ59" s="580"/>
      <c r="AK59" s="580"/>
      <c r="AL59" s="580"/>
      <c r="AM59" s="580"/>
      <c r="AN59" s="580"/>
      <c r="AO59" s="580"/>
      <c r="AP59" s="580"/>
      <c r="AQ59" s="580"/>
      <c r="AR59" s="580"/>
      <c r="AS59" s="580"/>
      <c r="AT59" s="581"/>
      <c r="AV59" s="533"/>
      <c r="AW59" s="533"/>
      <c r="AX59" s="533"/>
      <c r="AY59" s="533"/>
      <c r="AZ59" s="533"/>
      <c r="BA59" s="533"/>
      <c r="BB59" s="533"/>
      <c r="BC59" s="533"/>
      <c r="BD59" s="533"/>
    </row>
    <row r="60" spans="1:56" ht="12.75" customHeight="1" x14ac:dyDescent="0.2">
      <c r="A60" s="533"/>
      <c r="B60" s="533"/>
      <c r="C60" s="566"/>
      <c r="D60" s="533"/>
      <c r="E60" s="533"/>
      <c r="F60" s="538"/>
      <c r="G60" s="533"/>
      <c r="H60" s="533"/>
      <c r="I60" s="533"/>
      <c r="J60" s="533"/>
      <c r="K60" s="535"/>
      <c r="L60" s="533"/>
      <c r="M60" s="564"/>
      <c r="N60" s="562"/>
      <c r="O60" s="561"/>
      <c r="P60" s="561"/>
      <c r="Q60" s="561"/>
      <c r="R60" s="561"/>
      <c r="S60" s="561"/>
      <c r="T60" s="561"/>
      <c r="U60" s="561"/>
      <c r="V60" s="561"/>
      <c r="W60" s="561"/>
      <c r="X60" s="561"/>
      <c r="Y60" s="561"/>
      <c r="Z60" s="561"/>
      <c r="AA60" s="561"/>
      <c r="AB60" s="561"/>
      <c r="AC60" s="563"/>
      <c r="AD60" s="560"/>
      <c r="AE60" s="561"/>
      <c r="AF60" s="565"/>
      <c r="AG60" s="562"/>
      <c r="AH60" s="561"/>
      <c r="AI60" s="561"/>
      <c r="AJ60" s="561"/>
      <c r="AK60" s="561"/>
      <c r="AL60" s="561"/>
      <c r="AM60" s="561"/>
      <c r="AN60" s="561"/>
      <c r="AO60" s="561"/>
      <c r="AP60" s="561"/>
      <c r="AQ60" s="561"/>
      <c r="AR60" s="561"/>
      <c r="AS60" s="561"/>
      <c r="AT60" s="563"/>
      <c r="AV60" s="533"/>
      <c r="AW60" s="533"/>
      <c r="AX60" s="533"/>
      <c r="AY60" s="533"/>
      <c r="AZ60" s="533"/>
      <c r="BA60" s="533"/>
      <c r="BB60" s="533"/>
      <c r="BC60" s="533"/>
      <c r="BD60" s="533"/>
    </row>
    <row r="61" spans="1:56" x14ac:dyDescent="0.2">
      <c r="A61" s="533"/>
      <c r="B61" s="533"/>
      <c r="C61" s="566"/>
      <c r="D61" s="533"/>
      <c r="E61" s="533"/>
      <c r="F61" s="538"/>
      <c r="G61" s="533"/>
      <c r="H61" s="533"/>
      <c r="I61" s="533"/>
      <c r="J61" s="533"/>
      <c r="K61" s="535"/>
      <c r="L61" s="533"/>
      <c r="M61" s="567" t="s">
        <v>744</v>
      </c>
      <c r="N61" s="555" t="s">
        <v>1044</v>
      </c>
      <c r="O61" s="555"/>
      <c r="P61" s="555"/>
      <c r="Q61" s="574"/>
      <c r="R61" s="555"/>
      <c r="S61" s="555"/>
      <c r="T61" s="555"/>
      <c r="U61" s="555"/>
      <c r="V61" s="570" t="s">
        <v>931</v>
      </c>
      <c r="W61" s="510"/>
      <c r="X61" s="1056" t="s">
        <v>1329</v>
      </c>
      <c r="Y61" s="555"/>
      <c r="Z61" s="555"/>
      <c r="AA61" s="555"/>
      <c r="AB61" s="533"/>
      <c r="AC61" s="535"/>
      <c r="AD61" s="566"/>
      <c r="AE61" s="533"/>
      <c r="AF61" s="539" t="s">
        <v>744</v>
      </c>
      <c r="AG61" s="555" t="s">
        <v>1044</v>
      </c>
      <c r="AH61" s="555"/>
      <c r="AI61" s="555"/>
      <c r="AJ61" s="574"/>
      <c r="AK61" s="555"/>
      <c r="AL61" s="555"/>
      <c r="AM61" s="555"/>
      <c r="AN61" s="555"/>
      <c r="AO61" s="570" t="s">
        <v>931</v>
      </c>
      <c r="AP61" s="510"/>
      <c r="AQ61" s="1057" t="str">
        <f>X61</f>
        <v>Pase a capítulo Q.</v>
      </c>
      <c r="AS61" s="533"/>
      <c r="AT61" s="535"/>
    </row>
    <row r="62" spans="1:56" ht="12.75" customHeight="1" x14ac:dyDescent="0.2">
      <c r="A62" s="533"/>
      <c r="B62" s="533"/>
      <c r="C62" s="566"/>
      <c r="D62" s="537"/>
      <c r="E62" s="597"/>
      <c r="F62" s="597"/>
      <c r="G62" s="597"/>
      <c r="H62" s="597"/>
      <c r="I62" s="597"/>
      <c r="J62" s="597"/>
      <c r="K62" s="535"/>
      <c r="L62" s="533"/>
      <c r="M62" s="567"/>
      <c r="N62" s="555"/>
      <c r="O62" s="555"/>
      <c r="P62" s="555"/>
      <c r="Q62" s="555"/>
      <c r="R62" s="555"/>
      <c r="S62" s="555"/>
      <c r="T62" s="555"/>
      <c r="U62" s="555"/>
      <c r="V62" s="574"/>
      <c r="W62" s="555"/>
      <c r="X62" s="555"/>
      <c r="Y62" s="555"/>
      <c r="Z62" s="555"/>
      <c r="AA62" s="555"/>
      <c r="AB62" s="533"/>
      <c r="AC62" s="535"/>
      <c r="AD62" s="566"/>
      <c r="AE62" s="533"/>
      <c r="AF62" s="539"/>
      <c r="AG62" s="555"/>
      <c r="AH62" s="555"/>
      <c r="AI62" s="555"/>
      <c r="AJ62" s="555"/>
      <c r="AK62" s="555"/>
      <c r="AL62" s="555"/>
      <c r="AM62" s="555"/>
      <c r="AN62" s="555"/>
      <c r="AO62" s="574"/>
      <c r="AP62" s="555"/>
      <c r="AQ62" s="533"/>
      <c r="AR62" s="555"/>
      <c r="AS62" s="533"/>
      <c r="AT62" s="535"/>
    </row>
    <row r="63" spans="1:56" ht="12.75" customHeight="1" x14ac:dyDescent="0.2">
      <c r="A63" s="533"/>
      <c r="B63" s="533"/>
      <c r="C63" s="566"/>
      <c r="D63" s="597"/>
      <c r="E63" s="597"/>
      <c r="F63" s="597"/>
      <c r="G63" s="597"/>
      <c r="H63" s="597"/>
      <c r="I63" s="597"/>
      <c r="J63" s="597"/>
      <c r="K63" s="535"/>
      <c r="L63" s="533"/>
      <c r="M63" s="567" t="s">
        <v>747</v>
      </c>
      <c r="N63" s="555" t="s">
        <v>1045</v>
      </c>
      <c r="O63" s="555"/>
      <c r="P63" s="555"/>
      <c r="Q63" s="555"/>
      <c r="R63" s="555"/>
      <c r="S63" s="555"/>
      <c r="T63" s="555"/>
      <c r="U63" s="555"/>
      <c r="V63" s="587" t="s">
        <v>932</v>
      </c>
      <c r="W63" s="517"/>
      <c r="X63" s="555"/>
      <c r="Y63" s="555"/>
      <c r="Z63" s="555"/>
      <c r="AA63" s="555"/>
      <c r="AB63" s="533"/>
      <c r="AC63" s="535"/>
      <c r="AD63" s="566"/>
      <c r="AE63" s="533"/>
      <c r="AF63" s="539" t="s">
        <v>747</v>
      </c>
      <c r="AG63" s="555" t="s">
        <v>1045</v>
      </c>
      <c r="AH63" s="555"/>
      <c r="AI63" s="555"/>
      <c r="AJ63" s="555"/>
      <c r="AK63" s="555"/>
      <c r="AL63" s="555"/>
      <c r="AM63" s="555"/>
      <c r="AN63" s="555"/>
      <c r="AO63" s="587" t="s">
        <v>932</v>
      </c>
      <c r="AP63" s="517"/>
      <c r="AQ63" s="533"/>
      <c r="AR63" s="555"/>
      <c r="AS63" s="533"/>
      <c r="AT63" s="535"/>
    </row>
    <row r="64" spans="1:56" x14ac:dyDescent="0.2">
      <c r="A64" s="533"/>
      <c r="B64" s="533"/>
      <c r="C64" s="566"/>
      <c r="D64" s="730"/>
      <c r="E64" s="730"/>
      <c r="F64" s="730"/>
      <c r="G64" s="730"/>
      <c r="H64" s="730"/>
      <c r="I64" s="730"/>
      <c r="J64" s="730"/>
      <c r="K64" s="535"/>
      <c r="L64" s="533"/>
      <c r="M64" s="567"/>
      <c r="N64" s="555"/>
      <c r="O64" s="555"/>
      <c r="P64" s="555"/>
      <c r="Q64" s="555"/>
      <c r="R64" s="555"/>
      <c r="S64" s="555"/>
      <c r="T64" s="555"/>
      <c r="U64" s="555"/>
      <c r="V64" s="555"/>
      <c r="W64" s="555"/>
      <c r="X64" s="533"/>
      <c r="Y64" s="555"/>
      <c r="Z64" s="555"/>
      <c r="AA64" s="533"/>
      <c r="AB64" s="533"/>
      <c r="AC64" s="535"/>
      <c r="AD64" s="566"/>
      <c r="AE64" s="533"/>
      <c r="AF64" s="539"/>
      <c r="AG64" s="555"/>
      <c r="AH64" s="555"/>
      <c r="AI64" s="555"/>
      <c r="AJ64" s="555"/>
      <c r="AK64" s="555"/>
      <c r="AL64" s="555"/>
      <c r="AM64" s="555"/>
      <c r="AN64" s="555"/>
      <c r="AO64" s="555"/>
      <c r="AP64" s="555"/>
      <c r="AQ64" s="533"/>
      <c r="AR64" s="555"/>
      <c r="AS64" s="533"/>
      <c r="AT64" s="535"/>
    </row>
    <row r="65" spans="1:46" x14ac:dyDescent="0.2">
      <c r="A65" s="533"/>
      <c r="B65" s="533"/>
      <c r="C65" s="566"/>
      <c r="D65" s="730"/>
      <c r="E65" s="730"/>
      <c r="F65" s="730"/>
      <c r="G65" s="730"/>
      <c r="H65" s="730"/>
      <c r="I65" s="730"/>
      <c r="J65" s="730"/>
      <c r="K65" s="535"/>
      <c r="L65" s="533"/>
      <c r="M65" s="567" t="s">
        <v>752</v>
      </c>
      <c r="N65" s="555" t="s">
        <v>1046</v>
      </c>
      <c r="O65" s="555"/>
      <c r="P65" s="555"/>
      <c r="Q65" s="574"/>
      <c r="R65" s="555"/>
      <c r="S65" s="555"/>
      <c r="T65" s="555"/>
      <c r="U65" s="574"/>
      <c r="V65" s="570" t="s">
        <v>69</v>
      </c>
      <c r="W65" s="576"/>
      <c r="X65" s="533"/>
      <c r="Y65" s="555"/>
      <c r="Z65" s="555"/>
      <c r="AA65" s="533"/>
      <c r="AB65" s="533"/>
      <c r="AC65" s="535"/>
      <c r="AD65" s="566"/>
      <c r="AE65" s="533"/>
      <c r="AF65" s="539" t="s">
        <v>752</v>
      </c>
      <c r="AG65" s="555" t="s">
        <v>1046</v>
      </c>
      <c r="AH65" s="555"/>
      <c r="AI65" s="555"/>
      <c r="AJ65" s="574"/>
      <c r="AK65" s="555"/>
      <c r="AL65" s="555"/>
      <c r="AM65" s="555"/>
      <c r="AN65" s="574"/>
      <c r="AO65" s="570" t="s">
        <v>69</v>
      </c>
      <c r="AP65" s="576"/>
      <c r="AQ65" s="533"/>
      <c r="AR65" s="555"/>
      <c r="AS65" s="533"/>
      <c r="AT65" s="535"/>
    </row>
    <row r="66" spans="1:46" x14ac:dyDescent="0.2">
      <c r="A66" s="533"/>
      <c r="B66" s="533"/>
      <c r="C66" s="566"/>
      <c r="D66" s="730"/>
      <c r="E66" s="730"/>
      <c r="F66" s="730"/>
      <c r="G66" s="730"/>
      <c r="H66" s="730"/>
      <c r="I66" s="730"/>
      <c r="J66" s="730"/>
      <c r="K66" s="535"/>
      <c r="L66" s="533"/>
      <c r="M66" s="567"/>
      <c r="N66" s="555"/>
      <c r="O66" s="555"/>
      <c r="P66" s="574"/>
      <c r="Q66" s="555"/>
      <c r="R66" s="555"/>
      <c r="S66" s="555"/>
      <c r="T66" s="555"/>
      <c r="U66" s="555"/>
      <c r="V66" s="555"/>
      <c r="W66" s="555"/>
      <c r="X66" s="555"/>
      <c r="Y66" s="555"/>
      <c r="Z66" s="555"/>
      <c r="AA66" s="533"/>
      <c r="AB66" s="533"/>
      <c r="AC66" s="535"/>
      <c r="AD66" s="566"/>
      <c r="AE66" s="533"/>
      <c r="AF66" s="539"/>
      <c r="AG66" s="555"/>
      <c r="AH66" s="555"/>
      <c r="AI66" s="574"/>
      <c r="AJ66" s="555"/>
      <c r="AK66" s="555"/>
      <c r="AL66" s="555"/>
      <c r="AM66" s="555"/>
      <c r="AN66" s="555"/>
      <c r="AO66" s="555"/>
      <c r="AP66" s="555"/>
      <c r="AQ66" s="555"/>
      <c r="AR66" s="555"/>
      <c r="AS66" s="533"/>
      <c r="AT66" s="535"/>
    </row>
    <row r="67" spans="1:46" ht="12.75" customHeight="1" x14ac:dyDescent="0.2">
      <c r="A67" s="533"/>
      <c r="B67" s="533"/>
      <c r="C67" s="566"/>
      <c r="D67" s="533"/>
      <c r="E67" s="598"/>
      <c r="F67" s="598"/>
      <c r="G67" s="598"/>
      <c r="H67" s="598"/>
      <c r="I67" s="598"/>
      <c r="J67" s="598"/>
      <c r="K67" s="535"/>
      <c r="L67" s="533"/>
      <c r="M67" s="567"/>
      <c r="N67" s="573" t="s">
        <v>1052</v>
      </c>
      <c r="O67" s="555"/>
      <c r="P67" s="555"/>
      <c r="Q67" s="555"/>
      <c r="R67" s="555"/>
      <c r="S67" s="555"/>
      <c r="T67" s="555"/>
      <c r="U67" s="555"/>
      <c r="V67" s="555"/>
      <c r="W67" s="555"/>
      <c r="X67" s="555"/>
      <c r="Y67" s="555"/>
      <c r="Z67" s="555"/>
      <c r="AA67" s="533"/>
      <c r="AB67" s="533"/>
      <c r="AC67" s="535"/>
      <c r="AD67" s="566"/>
      <c r="AE67" s="533"/>
      <c r="AF67" s="539"/>
      <c r="AG67" s="573" t="s">
        <v>1052</v>
      </c>
      <c r="AH67" s="555"/>
      <c r="AI67" s="555"/>
      <c r="AJ67" s="555"/>
      <c r="AK67" s="555"/>
      <c r="AL67" s="555"/>
      <c r="AM67" s="555"/>
      <c r="AN67" s="555"/>
      <c r="AO67" s="555"/>
      <c r="AP67" s="555"/>
      <c r="AQ67" s="555"/>
      <c r="AR67" s="555"/>
      <c r="AS67" s="533"/>
      <c r="AT67" s="535"/>
    </row>
    <row r="68" spans="1:46" x14ac:dyDescent="0.2">
      <c r="A68" s="533"/>
      <c r="B68" s="533"/>
      <c r="C68" s="566"/>
      <c r="D68" s="730"/>
      <c r="E68" s="730"/>
      <c r="F68" s="730"/>
      <c r="G68" s="730"/>
      <c r="H68" s="730"/>
      <c r="I68" s="730"/>
      <c r="J68" s="730"/>
      <c r="K68" s="535"/>
      <c r="L68" s="533"/>
      <c r="M68" s="567"/>
      <c r="N68" s="573"/>
      <c r="O68" s="555"/>
      <c r="P68" s="555"/>
      <c r="Q68" s="555"/>
      <c r="R68" s="555"/>
      <c r="S68" s="555"/>
      <c r="T68" s="555"/>
      <c r="U68" s="555"/>
      <c r="V68" s="555"/>
      <c r="W68" s="555"/>
      <c r="X68" s="555"/>
      <c r="Y68" s="555"/>
      <c r="Z68" s="555"/>
      <c r="AA68" s="533"/>
      <c r="AB68" s="533"/>
      <c r="AC68" s="535"/>
      <c r="AD68" s="566"/>
      <c r="AE68" s="533"/>
      <c r="AF68" s="539"/>
      <c r="AG68" s="573"/>
      <c r="AH68" s="555"/>
      <c r="AI68" s="555"/>
      <c r="AJ68" s="555"/>
      <c r="AK68" s="555"/>
      <c r="AL68" s="555"/>
      <c r="AM68" s="555"/>
      <c r="AN68" s="555"/>
      <c r="AO68" s="555"/>
      <c r="AP68" s="555"/>
      <c r="AQ68" s="555"/>
      <c r="AR68" s="555"/>
      <c r="AS68" s="533"/>
      <c r="AT68" s="535"/>
    </row>
    <row r="69" spans="1:46" ht="12.75" customHeight="1" x14ac:dyDescent="0.2">
      <c r="A69" s="533"/>
      <c r="B69" s="533"/>
      <c r="C69" s="566"/>
      <c r="D69" s="1501" t="s">
        <v>1061</v>
      </c>
      <c r="E69" s="1501"/>
      <c r="F69" s="1501"/>
      <c r="G69" s="1501"/>
      <c r="H69" s="1501"/>
      <c r="I69" s="1501"/>
      <c r="J69" s="730"/>
      <c r="K69" s="535"/>
      <c r="L69" s="9">
        <f>L55+1</f>
        <v>5</v>
      </c>
      <c r="M69" s="567"/>
      <c r="N69" s="573" t="s">
        <v>1048</v>
      </c>
      <c r="O69" s="555"/>
      <c r="P69" s="555"/>
      <c r="Q69" s="555"/>
      <c r="R69" s="555"/>
      <c r="S69" s="555"/>
      <c r="T69" s="555"/>
      <c r="U69" s="555"/>
      <c r="V69" s="555"/>
      <c r="W69" s="555"/>
      <c r="X69" s="555"/>
      <c r="Y69" s="555"/>
      <c r="Z69" s="555"/>
      <c r="AA69" s="533"/>
      <c r="AB69" s="533"/>
      <c r="AC69" s="535"/>
      <c r="AD69" s="566"/>
      <c r="AE69" s="533"/>
      <c r="AF69" s="539"/>
      <c r="AG69" s="573" t="s">
        <v>1048</v>
      </c>
      <c r="AH69" s="555"/>
      <c r="AI69" s="555"/>
      <c r="AJ69" s="555"/>
      <c r="AK69" s="555"/>
      <c r="AL69" s="555"/>
      <c r="AM69" s="555"/>
      <c r="AN69" s="555"/>
      <c r="AO69" s="555"/>
      <c r="AP69" s="555"/>
      <c r="AQ69" s="555"/>
      <c r="AR69" s="555"/>
      <c r="AS69" s="533"/>
      <c r="AT69" s="535"/>
    </row>
    <row r="70" spans="1:46" ht="12.75" customHeight="1" x14ac:dyDescent="0.2">
      <c r="A70" s="533"/>
      <c r="B70" s="533"/>
      <c r="C70" s="566"/>
      <c r="D70" s="1501"/>
      <c r="E70" s="1501"/>
      <c r="F70" s="1501"/>
      <c r="G70" s="1501"/>
      <c r="H70" s="1501"/>
      <c r="I70" s="1501"/>
      <c r="J70" s="730"/>
      <c r="K70" s="535"/>
      <c r="L70" s="533"/>
      <c r="M70" s="567"/>
      <c r="N70" s="555"/>
      <c r="O70" s="555"/>
      <c r="P70" s="555"/>
      <c r="Q70" s="555"/>
      <c r="R70" s="555"/>
      <c r="S70" s="555"/>
      <c r="T70" s="555"/>
      <c r="U70" s="555"/>
      <c r="V70" s="555"/>
      <c r="W70" s="555"/>
      <c r="X70" s="555"/>
      <c r="Y70" s="555"/>
      <c r="Z70" s="555"/>
      <c r="AA70" s="533"/>
      <c r="AB70" s="533"/>
      <c r="AC70" s="535"/>
      <c r="AD70" s="566"/>
      <c r="AE70" s="533"/>
      <c r="AF70" s="539"/>
      <c r="AG70" s="555"/>
      <c r="AH70" s="555"/>
      <c r="AI70" s="555"/>
      <c r="AJ70" s="555"/>
      <c r="AK70" s="555"/>
      <c r="AL70" s="555"/>
      <c r="AM70" s="555"/>
      <c r="AN70" s="555"/>
      <c r="AO70" s="555"/>
      <c r="AP70" s="555"/>
      <c r="AQ70" s="555"/>
      <c r="AR70" s="555"/>
      <c r="AS70" s="533"/>
      <c r="AT70" s="535"/>
    </row>
    <row r="71" spans="1:46" x14ac:dyDescent="0.2">
      <c r="A71" s="533"/>
      <c r="B71" s="533"/>
      <c r="C71" s="566"/>
      <c r="D71" s="730"/>
      <c r="E71" s="730"/>
      <c r="F71" s="730"/>
      <c r="G71" s="730"/>
      <c r="H71" s="730"/>
      <c r="I71" s="730"/>
      <c r="J71" s="730"/>
      <c r="K71" s="535"/>
      <c r="L71" s="533"/>
      <c r="M71" s="567" t="s">
        <v>756</v>
      </c>
      <c r="N71" s="555" t="s">
        <v>1032</v>
      </c>
      <c r="O71" s="555"/>
      <c r="P71" s="574"/>
      <c r="Q71" s="555"/>
      <c r="R71" s="555"/>
      <c r="S71" s="555"/>
      <c r="T71" s="555"/>
      <c r="U71" s="555"/>
      <c r="V71" s="570" t="s">
        <v>72</v>
      </c>
      <c r="W71" s="576"/>
      <c r="X71" s="555"/>
      <c r="Y71" s="555"/>
      <c r="Z71" s="555"/>
      <c r="AA71" s="533"/>
      <c r="AB71" s="533"/>
      <c r="AC71" s="535"/>
      <c r="AD71" s="566"/>
      <c r="AE71" s="533"/>
      <c r="AF71" s="539" t="s">
        <v>756</v>
      </c>
      <c r="AG71" s="555" t="s">
        <v>1032</v>
      </c>
      <c r="AH71" s="555"/>
      <c r="AI71" s="574"/>
      <c r="AJ71" s="555"/>
      <c r="AK71" s="555"/>
      <c r="AL71" s="555"/>
      <c r="AM71" s="555"/>
      <c r="AN71" s="555"/>
      <c r="AO71" s="570" t="s">
        <v>72</v>
      </c>
      <c r="AP71" s="576"/>
      <c r="AQ71" s="555"/>
      <c r="AR71" s="555"/>
      <c r="AS71" s="533"/>
      <c r="AT71" s="535"/>
    </row>
    <row r="72" spans="1:46" ht="8.25" customHeight="1" x14ac:dyDescent="0.2">
      <c r="A72" s="533"/>
      <c r="B72" s="533"/>
      <c r="C72" s="566"/>
      <c r="D72" s="730"/>
      <c r="E72" s="730"/>
      <c r="F72" s="730"/>
      <c r="G72" s="730"/>
      <c r="H72" s="730"/>
      <c r="I72" s="730"/>
      <c r="J72" s="730"/>
      <c r="K72" s="535"/>
      <c r="L72" s="533"/>
      <c r="M72" s="567"/>
      <c r="N72" s="555"/>
      <c r="O72" s="555"/>
      <c r="P72" s="574"/>
      <c r="Q72" s="574"/>
      <c r="R72" s="555"/>
      <c r="S72" s="555"/>
      <c r="T72" s="555"/>
      <c r="U72" s="555"/>
      <c r="V72" s="555"/>
      <c r="W72" s="555"/>
      <c r="X72" s="555"/>
      <c r="Y72" s="555"/>
      <c r="Z72" s="555"/>
      <c r="AA72" s="533"/>
      <c r="AB72" s="533"/>
      <c r="AC72" s="535"/>
      <c r="AD72" s="566"/>
      <c r="AE72" s="533"/>
      <c r="AF72" s="539"/>
      <c r="AG72" s="555"/>
      <c r="AH72" s="555"/>
      <c r="AI72" s="574"/>
      <c r="AJ72" s="574"/>
      <c r="AK72" s="555"/>
      <c r="AL72" s="555"/>
      <c r="AM72" s="555"/>
      <c r="AN72" s="555"/>
      <c r="AO72" s="555"/>
      <c r="AP72" s="555"/>
      <c r="AQ72" s="555"/>
      <c r="AR72" s="555"/>
      <c r="AS72" s="533"/>
      <c r="AT72" s="535"/>
    </row>
    <row r="73" spans="1:46" ht="12" customHeight="1" x14ac:dyDescent="0.2">
      <c r="A73" s="533"/>
      <c r="B73" s="533"/>
      <c r="C73" s="566"/>
      <c r="D73" s="730"/>
      <c r="E73" s="730"/>
      <c r="F73" s="730"/>
      <c r="G73" s="730"/>
      <c r="H73" s="730"/>
      <c r="I73" s="730"/>
      <c r="J73" s="730"/>
      <c r="K73" s="535"/>
      <c r="L73" s="533"/>
      <c r="M73" s="567"/>
      <c r="N73" s="555"/>
      <c r="O73" s="570" t="s">
        <v>2</v>
      </c>
      <c r="P73" s="576"/>
      <c r="Q73" s="577" t="s">
        <v>1033</v>
      </c>
      <c r="R73" s="555"/>
      <c r="S73" s="555"/>
      <c r="T73" s="555"/>
      <c r="U73" s="570" t="s">
        <v>17</v>
      </c>
      <c r="V73" s="576"/>
      <c r="W73" s="555" t="s">
        <v>1034</v>
      </c>
      <c r="X73" s="533"/>
      <c r="Y73" s="555"/>
      <c r="Z73" s="555"/>
      <c r="AA73" s="533"/>
      <c r="AB73" s="533"/>
      <c r="AC73" s="535"/>
      <c r="AD73" s="566"/>
      <c r="AE73" s="533"/>
      <c r="AF73" s="539"/>
      <c r="AG73" s="555"/>
      <c r="AH73" s="570" t="s">
        <v>2</v>
      </c>
      <c r="AI73" s="576"/>
      <c r="AJ73" s="577" t="s">
        <v>1033</v>
      </c>
      <c r="AK73" s="555"/>
      <c r="AL73" s="555"/>
      <c r="AM73" s="555"/>
      <c r="AN73" s="570" t="s">
        <v>17</v>
      </c>
      <c r="AO73" s="576"/>
      <c r="AP73" s="555" t="s">
        <v>1034</v>
      </c>
      <c r="AQ73" s="533"/>
      <c r="AR73" s="555"/>
      <c r="AS73" s="533"/>
      <c r="AT73" s="535"/>
    </row>
    <row r="74" spans="1:46" x14ac:dyDescent="0.2">
      <c r="A74" s="533"/>
      <c r="B74" s="533"/>
      <c r="C74" s="566"/>
      <c r="D74" s="730"/>
      <c r="E74" s="730"/>
      <c r="F74" s="730"/>
      <c r="G74" s="730"/>
      <c r="H74" s="730"/>
      <c r="I74" s="730"/>
      <c r="J74" s="730"/>
      <c r="K74" s="535"/>
      <c r="L74" s="533"/>
      <c r="M74" s="567"/>
      <c r="N74" s="555"/>
      <c r="O74" s="570" t="s">
        <v>4</v>
      </c>
      <c r="P74" s="576"/>
      <c r="Q74" s="555" t="s">
        <v>1035</v>
      </c>
      <c r="R74" s="555"/>
      <c r="S74" s="555"/>
      <c r="T74" s="555"/>
      <c r="U74" s="570" t="s">
        <v>1067</v>
      </c>
      <c r="V74" s="576"/>
      <c r="W74" s="555" t="s">
        <v>1036</v>
      </c>
      <c r="X74" s="533"/>
      <c r="Y74" s="555"/>
      <c r="Z74" s="555"/>
      <c r="AA74" s="533"/>
      <c r="AB74" s="533"/>
      <c r="AC74" s="535"/>
      <c r="AD74" s="566"/>
      <c r="AE74" s="533"/>
      <c r="AF74" s="539"/>
      <c r="AG74" s="555"/>
      <c r="AH74" s="570" t="s">
        <v>4</v>
      </c>
      <c r="AI74" s="576"/>
      <c r="AJ74" s="555" t="s">
        <v>1035</v>
      </c>
      <c r="AK74" s="555"/>
      <c r="AL74" s="555"/>
      <c r="AM74" s="555"/>
      <c r="AN74" s="570" t="s">
        <v>1067</v>
      </c>
      <c r="AO74" s="576"/>
      <c r="AP74" s="555" t="s">
        <v>1036</v>
      </c>
      <c r="AQ74" s="533"/>
      <c r="AR74" s="555"/>
      <c r="AS74" s="533"/>
      <c r="AT74" s="535"/>
    </row>
    <row r="75" spans="1:46" ht="12" customHeight="1" x14ac:dyDescent="0.2">
      <c r="A75" s="533"/>
      <c r="B75" s="533"/>
      <c r="C75" s="566"/>
      <c r="D75" s="730"/>
      <c r="E75" s="730"/>
      <c r="F75" s="730"/>
      <c r="G75" s="730"/>
      <c r="H75" s="730"/>
      <c r="I75" s="730"/>
      <c r="J75" s="730"/>
      <c r="K75" s="535"/>
      <c r="L75" s="533"/>
      <c r="M75" s="567"/>
      <c r="N75" s="555"/>
      <c r="O75" s="570" t="s">
        <v>7</v>
      </c>
      <c r="P75" s="576"/>
      <c r="Q75" s="555" t="s">
        <v>1037</v>
      </c>
      <c r="R75" s="555"/>
      <c r="S75" s="555"/>
      <c r="T75" s="555"/>
      <c r="U75" s="570" t="s">
        <v>1068</v>
      </c>
      <c r="V75" s="576"/>
      <c r="W75" s="555" t="s">
        <v>1038</v>
      </c>
      <c r="X75" s="533"/>
      <c r="Y75" s="555"/>
      <c r="Z75" s="555"/>
      <c r="AA75" s="533"/>
      <c r="AB75" s="533"/>
      <c r="AC75" s="1508" t="s">
        <v>540</v>
      </c>
      <c r="AD75" s="590"/>
      <c r="AE75" s="591"/>
      <c r="AF75" s="539"/>
      <c r="AG75" s="555"/>
      <c r="AH75" s="570" t="s">
        <v>7</v>
      </c>
      <c r="AI75" s="576"/>
      <c r="AJ75" s="555" t="s">
        <v>1037</v>
      </c>
      <c r="AK75" s="555"/>
      <c r="AL75" s="555"/>
      <c r="AM75" s="555"/>
      <c r="AN75" s="570" t="s">
        <v>1068</v>
      </c>
      <c r="AO75" s="576"/>
      <c r="AP75" s="555" t="s">
        <v>1038</v>
      </c>
      <c r="AQ75" s="533"/>
      <c r="AR75" s="555"/>
      <c r="AS75" s="533"/>
      <c r="AT75" s="1508" t="s">
        <v>540</v>
      </c>
    </row>
    <row r="76" spans="1:46" x14ac:dyDescent="0.2">
      <c r="A76" s="533"/>
      <c r="B76" s="533"/>
      <c r="C76" s="566"/>
      <c r="D76" s="730"/>
      <c r="E76" s="730"/>
      <c r="F76" s="730"/>
      <c r="G76" s="730"/>
      <c r="H76" s="730"/>
      <c r="I76" s="730"/>
      <c r="J76" s="730"/>
      <c r="K76" s="535"/>
      <c r="L76" s="533"/>
      <c r="M76" s="567"/>
      <c r="N76" s="555"/>
      <c r="O76" s="570" t="s">
        <v>9</v>
      </c>
      <c r="P76" s="576"/>
      <c r="Q76" s="555" t="s">
        <v>1039</v>
      </c>
      <c r="R76" s="555"/>
      <c r="S76" s="555"/>
      <c r="T76" s="555"/>
      <c r="U76" s="570" t="s">
        <v>521</v>
      </c>
      <c r="V76" s="576"/>
      <c r="W76" s="555" t="s">
        <v>1040</v>
      </c>
      <c r="X76" s="533"/>
      <c r="Y76" s="555"/>
      <c r="Z76" s="555"/>
      <c r="AA76" s="533"/>
      <c r="AB76" s="533"/>
      <c r="AC76" s="1508"/>
      <c r="AD76" s="590"/>
      <c r="AE76" s="591"/>
      <c r="AF76" s="539"/>
      <c r="AG76" s="555"/>
      <c r="AH76" s="570" t="s">
        <v>9</v>
      </c>
      <c r="AI76" s="576"/>
      <c r="AJ76" s="555" t="s">
        <v>1039</v>
      </c>
      <c r="AK76" s="555"/>
      <c r="AL76" s="555"/>
      <c r="AM76" s="555"/>
      <c r="AN76" s="570" t="s">
        <v>521</v>
      </c>
      <c r="AO76" s="576"/>
      <c r="AP76" s="555" t="s">
        <v>1040</v>
      </c>
      <c r="AQ76" s="533"/>
      <c r="AR76" s="555"/>
      <c r="AS76" s="533"/>
      <c r="AT76" s="1508"/>
    </row>
    <row r="77" spans="1:46" x14ac:dyDescent="0.2">
      <c r="A77" s="533"/>
      <c r="B77" s="533"/>
      <c r="C77" s="566"/>
      <c r="D77" s="730"/>
      <c r="E77" s="730"/>
      <c r="F77" s="730"/>
      <c r="G77" s="730"/>
      <c r="H77" s="730"/>
      <c r="I77" s="730"/>
      <c r="J77" s="730"/>
      <c r="K77" s="535"/>
      <c r="L77" s="533"/>
      <c r="M77" s="567"/>
      <c r="N77" s="555"/>
      <c r="O77" s="570" t="s">
        <v>12</v>
      </c>
      <c r="P77" s="576"/>
      <c r="Q77" s="555" t="s">
        <v>1041</v>
      </c>
      <c r="R77" s="555"/>
      <c r="S77" s="555"/>
      <c r="T77" s="555"/>
      <c r="U77" s="570" t="s">
        <v>88</v>
      </c>
      <c r="V77" s="576"/>
      <c r="W77" s="555" t="s">
        <v>1042</v>
      </c>
      <c r="X77" s="533"/>
      <c r="Y77" s="555"/>
      <c r="Z77" s="555"/>
      <c r="AA77" s="533"/>
      <c r="AB77" s="533"/>
      <c r="AC77" s="1508"/>
      <c r="AD77" s="590"/>
      <c r="AE77" s="591"/>
      <c r="AF77" s="539"/>
      <c r="AG77" s="555"/>
      <c r="AH77" s="570" t="s">
        <v>12</v>
      </c>
      <c r="AI77" s="576"/>
      <c r="AJ77" s="555" t="s">
        <v>1041</v>
      </c>
      <c r="AK77" s="555"/>
      <c r="AL77" s="555"/>
      <c r="AM77" s="555"/>
      <c r="AN77" s="570" t="s">
        <v>88</v>
      </c>
      <c r="AO77" s="576"/>
      <c r="AP77" s="555" t="s">
        <v>1042</v>
      </c>
      <c r="AQ77" s="533"/>
      <c r="AR77" s="555"/>
      <c r="AS77" s="533"/>
      <c r="AT77" s="1508"/>
    </row>
    <row r="78" spans="1:46" x14ac:dyDescent="0.2">
      <c r="A78" s="533"/>
      <c r="B78" s="533"/>
      <c r="C78" s="566"/>
      <c r="D78" s="730"/>
      <c r="E78" s="730"/>
      <c r="F78" s="730"/>
      <c r="G78" s="730"/>
      <c r="H78" s="730"/>
      <c r="I78" s="730"/>
      <c r="J78" s="730"/>
      <c r="K78" s="535"/>
      <c r="L78" s="533"/>
      <c r="M78" s="567"/>
      <c r="N78" s="555"/>
      <c r="O78" s="555"/>
      <c r="P78" s="574"/>
      <c r="Q78" s="574"/>
      <c r="R78" s="555"/>
      <c r="S78" s="555"/>
      <c r="T78" s="555"/>
      <c r="U78" s="570" t="s">
        <v>90</v>
      </c>
      <c r="V78" s="576"/>
      <c r="W78" s="555" t="s">
        <v>1055</v>
      </c>
      <c r="X78" s="555"/>
      <c r="Y78" s="555"/>
      <c r="Z78" s="555"/>
      <c r="AA78" s="533"/>
      <c r="AB78" s="533"/>
      <c r="AC78" s="1508"/>
      <c r="AD78" s="590"/>
      <c r="AE78" s="591"/>
      <c r="AF78" s="539"/>
      <c r="AG78" s="555"/>
      <c r="AH78" s="555"/>
      <c r="AI78" s="574"/>
      <c r="AJ78" s="574"/>
      <c r="AK78" s="555"/>
      <c r="AL78" s="555"/>
      <c r="AM78" s="555"/>
      <c r="AN78" s="570" t="s">
        <v>90</v>
      </c>
      <c r="AO78" s="576"/>
      <c r="AP78" s="555" t="s">
        <v>1055</v>
      </c>
      <c r="AQ78" s="555"/>
      <c r="AR78" s="555"/>
      <c r="AS78" s="533"/>
      <c r="AT78" s="1508"/>
    </row>
    <row r="79" spans="1:46" ht="12.75" customHeight="1" x14ac:dyDescent="0.2">
      <c r="A79" s="533"/>
      <c r="B79" s="533"/>
      <c r="C79" s="566"/>
      <c r="D79" s="730"/>
      <c r="E79" s="730"/>
      <c r="F79" s="730"/>
      <c r="G79" s="730"/>
      <c r="H79" s="730"/>
      <c r="I79" s="730"/>
      <c r="J79" s="730"/>
      <c r="K79" s="535"/>
      <c r="L79" s="533"/>
      <c r="M79" s="567"/>
      <c r="N79" s="555"/>
      <c r="O79" s="533"/>
      <c r="P79" s="574"/>
      <c r="Q79" s="555"/>
      <c r="R79" s="533"/>
      <c r="S79" s="533"/>
      <c r="T79" s="555"/>
      <c r="U79" s="555"/>
      <c r="X79" s="555"/>
      <c r="Y79" s="555"/>
      <c r="Z79" s="555"/>
      <c r="AA79" s="533"/>
      <c r="AB79" s="533"/>
      <c r="AC79" s="535"/>
      <c r="AD79" s="566"/>
      <c r="AE79" s="533"/>
      <c r="AF79" s="539"/>
      <c r="AG79" s="555"/>
      <c r="AH79" s="533"/>
      <c r="AI79" s="574"/>
      <c r="AJ79" s="555"/>
      <c r="AK79" s="533"/>
      <c r="AL79" s="533"/>
      <c r="AM79" s="555"/>
      <c r="AN79" s="555"/>
      <c r="AO79" s="533"/>
      <c r="AP79" s="533"/>
      <c r="AQ79" s="555"/>
      <c r="AR79" s="555"/>
      <c r="AS79" s="533"/>
      <c r="AT79" s="535"/>
    </row>
    <row r="80" spans="1:46" ht="13.5" thickBot="1" x14ac:dyDescent="0.25">
      <c r="A80" s="533"/>
      <c r="B80" s="533"/>
      <c r="C80" s="566"/>
      <c r="D80" s="533"/>
      <c r="E80" s="533"/>
      <c r="F80" s="538"/>
      <c r="G80" s="533"/>
      <c r="H80" s="533"/>
      <c r="I80" s="533"/>
      <c r="J80" s="533"/>
      <c r="K80" s="535"/>
      <c r="L80" s="533"/>
      <c r="M80" s="582"/>
      <c r="N80" s="583"/>
      <c r="O80" s="580"/>
      <c r="P80" s="580"/>
      <c r="Q80" s="580"/>
      <c r="R80" s="580"/>
      <c r="S80" s="580"/>
      <c r="T80" s="580"/>
      <c r="U80" s="580"/>
      <c r="V80" s="580"/>
      <c r="W80" s="580"/>
      <c r="X80" s="580"/>
      <c r="Y80" s="580"/>
      <c r="Z80" s="580"/>
      <c r="AA80" s="580"/>
      <c r="AB80" s="580"/>
      <c r="AC80" s="581"/>
      <c r="AD80" s="578"/>
      <c r="AE80" s="580"/>
      <c r="AF80" s="584"/>
      <c r="AG80" s="583"/>
      <c r="AH80" s="580"/>
      <c r="AI80" s="580"/>
      <c r="AJ80" s="580"/>
      <c r="AK80" s="580"/>
      <c r="AL80" s="580"/>
      <c r="AM80" s="580"/>
      <c r="AN80" s="580"/>
      <c r="AO80" s="580"/>
      <c r="AP80" s="580"/>
      <c r="AQ80" s="580"/>
      <c r="AR80" s="580"/>
      <c r="AS80" s="580"/>
      <c r="AT80" s="581"/>
    </row>
    <row r="81" spans="1:46" x14ac:dyDescent="0.2">
      <c r="A81" s="533"/>
      <c r="B81" s="533"/>
      <c r="C81" s="560"/>
      <c r="D81" s="585"/>
      <c r="E81" s="561"/>
      <c r="F81" s="585"/>
      <c r="G81" s="561"/>
      <c r="H81" s="561"/>
      <c r="I81" s="561"/>
      <c r="J81" s="561"/>
      <c r="K81" s="563"/>
      <c r="L81" s="561"/>
      <c r="M81" s="564"/>
      <c r="N81" s="562"/>
      <c r="O81" s="561"/>
      <c r="P81" s="561"/>
      <c r="Q81" s="561"/>
      <c r="R81" s="561"/>
      <c r="S81" s="561"/>
      <c r="T81" s="561"/>
      <c r="U81" s="561"/>
      <c r="V81" s="561"/>
      <c r="W81" s="561"/>
      <c r="X81" s="561"/>
      <c r="Y81" s="561"/>
      <c r="Z81" s="561"/>
      <c r="AA81" s="561"/>
      <c r="AB81" s="561"/>
      <c r="AC81" s="563"/>
      <c r="AD81" s="560"/>
      <c r="AE81" s="561"/>
      <c r="AF81" s="565"/>
      <c r="AG81" s="562"/>
      <c r="AH81" s="561"/>
      <c r="AI81" s="561"/>
      <c r="AJ81" s="561"/>
      <c r="AK81" s="561"/>
      <c r="AL81" s="561"/>
      <c r="AM81" s="561"/>
      <c r="AN81" s="561"/>
      <c r="AO81" s="561"/>
      <c r="AP81" s="561"/>
      <c r="AQ81" s="561"/>
      <c r="AR81" s="561"/>
      <c r="AS81" s="561"/>
      <c r="AT81" s="563"/>
    </row>
    <row r="82" spans="1:46" ht="12.75" customHeight="1" x14ac:dyDescent="0.2">
      <c r="A82" s="533"/>
      <c r="B82" s="533"/>
      <c r="C82" s="566"/>
      <c r="D82" s="533"/>
      <c r="E82" s="533"/>
      <c r="F82" s="538"/>
      <c r="G82" s="533"/>
      <c r="H82" s="533"/>
      <c r="I82" s="533"/>
      <c r="J82" s="533"/>
      <c r="K82" s="535"/>
      <c r="L82" s="533"/>
      <c r="M82" s="567" t="s">
        <v>744</v>
      </c>
      <c r="N82" s="1402" t="s">
        <v>1049</v>
      </c>
      <c r="O82" s="1402"/>
      <c r="P82" s="1402"/>
      <c r="Q82" s="1402"/>
      <c r="R82" s="1402"/>
      <c r="S82" s="1402"/>
      <c r="T82" s="1402"/>
      <c r="U82" s="1402"/>
      <c r="V82" s="599"/>
      <c r="W82" s="599"/>
      <c r="X82" s="533"/>
      <c r="Y82" s="533"/>
      <c r="Z82" s="533"/>
      <c r="AA82" s="533"/>
      <c r="AB82" s="533"/>
      <c r="AC82" s="535"/>
      <c r="AD82" s="566"/>
      <c r="AE82" s="533"/>
      <c r="AF82" s="539" t="s">
        <v>744</v>
      </c>
      <c r="AG82" s="1402" t="s">
        <v>1049</v>
      </c>
      <c r="AH82" s="1402"/>
      <c r="AI82" s="1402"/>
      <c r="AJ82" s="1402"/>
      <c r="AK82" s="1402"/>
      <c r="AL82" s="1402"/>
      <c r="AM82" s="1402"/>
      <c r="AN82" s="1402"/>
      <c r="AO82" s="599"/>
      <c r="AP82" s="599"/>
      <c r="AQ82" s="533"/>
      <c r="AR82" s="533"/>
      <c r="AS82" s="533"/>
      <c r="AT82" s="535"/>
    </row>
    <row r="83" spans="1:46" x14ac:dyDescent="0.2">
      <c r="A83" s="533"/>
      <c r="B83" s="533"/>
      <c r="C83" s="566"/>
      <c r="D83" s="1501" t="s">
        <v>1069</v>
      </c>
      <c r="E83" s="1501"/>
      <c r="F83" s="1501"/>
      <c r="G83" s="1501"/>
      <c r="H83" s="1501"/>
      <c r="I83" s="1501"/>
      <c r="J83" s="1501"/>
      <c r="K83" s="535"/>
      <c r="L83" s="533"/>
      <c r="M83" s="571"/>
      <c r="N83" s="1402"/>
      <c r="O83" s="1402"/>
      <c r="P83" s="1402"/>
      <c r="Q83" s="1402"/>
      <c r="R83" s="1402"/>
      <c r="S83" s="1402"/>
      <c r="T83" s="1402"/>
      <c r="U83" s="1402"/>
      <c r="V83" s="599"/>
      <c r="W83" s="510">
        <v>1</v>
      </c>
      <c r="X83" s="510"/>
      <c r="Y83" s="533"/>
      <c r="Z83" s="533"/>
      <c r="AA83" s="533"/>
      <c r="AB83" s="533"/>
      <c r="AC83" s="535"/>
      <c r="AD83" s="566"/>
      <c r="AE83" s="533"/>
      <c r="AF83" s="572"/>
      <c r="AG83" s="1402"/>
      <c r="AH83" s="1402"/>
      <c r="AI83" s="1402"/>
      <c r="AJ83" s="1402"/>
      <c r="AK83" s="1402"/>
      <c r="AL83" s="1402"/>
      <c r="AM83" s="1402"/>
      <c r="AN83" s="1402"/>
      <c r="AO83" s="599"/>
      <c r="AP83" s="510">
        <v>1</v>
      </c>
      <c r="AQ83" s="510"/>
      <c r="AR83" s="533"/>
      <c r="AS83" s="533"/>
      <c r="AT83" s="535"/>
    </row>
    <row r="84" spans="1:46" ht="12.75" customHeight="1" x14ac:dyDescent="0.2">
      <c r="A84" s="533"/>
      <c r="B84" s="533"/>
      <c r="C84" s="566"/>
      <c r="D84" s="1501"/>
      <c r="E84" s="1501"/>
      <c r="F84" s="1501"/>
      <c r="G84" s="1501"/>
      <c r="H84" s="1501"/>
      <c r="I84" s="1501"/>
      <c r="J84" s="1501"/>
      <c r="K84" s="535"/>
      <c r="L84" s="736">
        <f>L69+1</f>
        <v>6</v>
      </c>
      <c r="M84" s="567"/>
      <c r="N84" s="731"/>
      <c r="O84" s="731"/>
      <c r="P84" s="731"/>
      <c r="Q84" s="731"/>
      <c r="R84" s="731"/>
      <c r="S84" s="731"/>
      <c r="T84" s="731"/>
      <c r="U84" s="731"/>
      <c r="V84" s="555"/>
      <c r="W84" s="555"/>
      <c r="X84" s="533"/>
      <c r="Y84" s="533"/>
      <c r="Z84" s="533"/>
      <c r="AA84" s="533"/>
      <c r="AB84" s="533"/>
      <c r="AC84" s="535"/>
      <c r="AD84" s="566"/>
      <c r="AE84" s="533"/>
      <c r="AF84" s="539"/>
      <c r="AG84" s="731"/>
      <c r="AH84" s="731"/>
      <c r="AI84" s="731"/>
      <c r="AJ84" s="731"/>
      <c r="AK84" s="731"/>
      <c r="AL84" s="731"/>
      <c r="AM84" s="731"/>
      <c r="AN84" s="731"/>
      <c r="AO84" s="555"/>
      <c r="AP84" s="555"/>
      <c r="AQ84" s="533"/>
      <c r="AR84" s="533"/>
      <c r="AS84" s="533"/>
      <c r="AT84" s="535"/>
    </row>
    <row r="85" spans="1:46" ht="15" customHeight="1" x14ac:dyDescent="0.2">
      <c r="A85" s="533"/>
      <c r="B85" s="533"/>
      <c r="C85" s="566"/>
      <c r="D85" s="537"/>
      <c r="E85" s="533"/>
      <c r="F85" s="533"/>
      <c r="G85" s="533"/>
      <c r="H85" s="533"/>
      <c r="I85" s="533"/>
      <c r="J85" s="533"/>
      <c r="K85" s="535"/>
      <c r="L85" s="533"/>
      <c r="M85" s="567" t="s">
        <v>747</v>
      </c>
      <c r="N85" s="1402" t="s">
        <v>1050</v>
      </c>
      <c r="O85" s="1402"/>
      <c r="P85" s="1402"/>
      <c r="Q85" s="1402"/>
      <c r="R85" s="1402"/>
      <c r="S85" s="1402"/>
      <c r="T85" s="1402"/>
      <c r="U85" s="1402"/>
      <c r="V85" s="599"/>
      <c r="W85" s="599"/>
      <c r="X85" s="533"/>
      <c r="Y85" s="533"/>
      <c r="Z85" s="533"/>
      <c r="AA85" s="533"/>
      <c r="AB85" s="533"/>
      <c r="AC85" s="535"/>
      <c r="AD85" s="566"/>
      <c r="AE85" s="533"/>
      <c r="AF85" s="539" t="s">
        <v>747</v>
      </c>
      <c r="AG85" s="1402" t="s">
        <v>1050</v>
      </c>
      <c r="AH85" s="1402"/>
      <c r="AI85" s="1402"/>
      <c r="AJ85" s="1402"/>
      <c r="AK85" s="1402"/>
      <c r="AL85" s="1402"/>
      <c r="AM85" s="1402"/>
      <c r="AN85" s="1402"/>
      <c r="AO85" s="599"/>
      <c r="AP85" s="599"/>
      <c r="AQ85" s="533"/>
      <c r="AR85" s="533"/>
      <c r="AS85" s="533"/>
      <c r="AT85" s="535"/>
    </row>
    <row r="86" spans="1:46" x14ac:dyDescent="0.2">
      <c r="A86" s="533"/>
      <c r="B86" s="533"/>
      <c r="C86" s="566"/>
      <c r="D86" s="537"/>
      <c r="E86" s="533"/>
      <c r="F86" s="533"/>
      <c r="G86" s="533"/>
      <c r="H86" s="533"/>
      <c r="I86" s="533"/>
      <c r="J86" s="533"/>
      <c r="K86" s="535"/>
      <c r="L86" s="533"/>
      <c r="M86" s="567"/>
      <c r="N86" s="1402"/>
      <c r="O86" s="1402"/>
      <c r="P86" s="1402"/>
      <c r="Q86" s="1402"/>
      <c r="R86" s="1402"/>
      <c r="S86" s="1402"/>
      <c r="T86" s="1402"/>
      <c r="U86" s="1402"/>
      <c r="V86" s="599"/>
      <c r="W86" s="533"/>
      <c r="X86" s="533"/>
      <c r="Y86" s="533"/>
      <c r="Z86" s="533"/>
      <c r="AA86" s="533"/>
      <c r="AB86" s="533"/>
      <c r="AC86" s="535"/>
      <c r="AD86" s="566"/>
      <c r="AE86" s="533"/>
      <c r="AF86" s="539"/>
      <c r="AG86" s="1402"/>
      <c r="AH86" s="1402"/>
      <c r="AI86" s="1402"/>
      <c r="AJ86" s="1402"/>
      <c r="AK86" s="1402"/>
      <c r="AL86" s="1402"/>
      <c r="AM86" s="1402"/>
      <c r="AN86" s="1402"/>
      <c r="AO86" s="599"/>
      <c r="AP86" s="533"/>
      <c r="AQ86" s="533"/>
      <c r="AR86" s="533"/>
      <c r="AS86" s="533"/>
      <c r="AT86" s="535"/>
    </row>
    <row r="87" spans="1:46" ht="16.5" customHeight="1" x14ac:dyDescent="0.2">
      <c r="A87" s="533"/>
      <c r="B87" s="533"/>
      <c r="C87" s="566"/>
      <c r="D87" s="533"/>
      <c r="E87" s="533"/>
      <c r="F87" s="538"/>
      <c r="G87" s="533"/>
      <c r="H87" s="533"/>
      <c r="I87" s="533"/>
      <c r="J87" s="533"/>
      <c r="K87" s="535"/>
      <c r="L87" s="533"/>
      <c r="M87" s="567"/>
      <c r="N87" s="1402"/>
      <c r="O87" s="1402"/>
      <c r="P87" s="1402"/>
      <c r="Q87" s="1402"/>
      <c r="R87" s="1402"/>
      <c r="S87" s="1402"/>
      <c r="T87" s="1402"/>
      <c r="U87" s="1402"/>
      <c r="V87" s="533"/>
      <c r="W87" s="510">
        <v>2</v>
      </c>
      <c r="X87" s="510"/>
      <c r="Y87" s="533"/>
      <c r="Z87" s="533"/>
      <c r="AA87" s="533"/>
      <c r="AB87" s="533"/>
      <c r="AC87" s="535"/>
      <c r="AD87" s="566"/>
      <c r="AE87" s="533"/>
      <c r="AF87" s="539"/>
      <c r="AG87" s="1402"/>
      <c r="AH87" s="1402"/>
      <c r="AI87" s="1402"/>
      <c r="AJ87" s="1402"/>
      <c r="AK87" s="1402"/>
      <c r="AL87" s="1402"/>
      <c r="AM87" s="1402"/>
      <c r="AN87" s="1402"/>
      <c r="AO87" s="533"/>
      <c r="AP87" s="510">
        <v>2</v>
      </c>
      <c r="AQ87" s="510"/>
      <c r="AR87" s="533"/>
      <c r="AS87" s="533"/>
      <c r="AT87" s="535"/>
    </row>
    <row r="88" spans="1:46" ht="13.5" thickBot="1" x14ac:dyDescent="0.25">
      <c r="A88" s="533"/>
      <c r="B88" s="533"/>
      <c r="C88" s="578"/>
      <c r="D88" s="580"/>
      <c r="E88" s="580"/>
      <c r="F88" s="579"/>
      <c r="G88" s="580"/>
      <c r="H88" s="580"/>
      <c r="I88" s="580"/>
      <c r="J88" s="580"/>
      <c r="K88" s="581"/>
      <c r="L88" s="580"/>
      <c r="M88" s="582"/>
      <c r="N88" s="600"/>
      <c r="O88" s="600"/>
      <c r="P88" s="600"/>
      <c r="Q88" s="600"/>
      <c r="R88" s="600"/>
      <c r="S88" s="600"/>
      <c r="T88" s="600"/>
      <c r="U88" s="600"/>
      <c r="V88" s="580"/>
      <c r="W88" s="580"/>
      <c r="X88" s="580"/>
      <c r="Y88" s="580"/>
      <c r="Z88" s="580"/>
      <c r="AA88" s="580"/>
      <c r="AB88" s="580"/>
      <c r="AC88" s="581"/>
      <c r="AD88" s="578"/>
      <c r="AE88" s="580"/>
      <c r="AF88" s="584"/>
      <c r="AG88" s="600"/>
      <c r="AH88" s="600"/>
      <c r="AI88" s="600"/>
      <c r="AJ88" s="600"/>
      <c r="AK88" s="600"/>
      <c r="AL88" s="600"/>
      <c r="AM88" s="600"/>
      <c r="AN88" s="600"/>
      <c r="AO88" s="580"/>
      <c r="AP88" s="580"/>
      <c r="AQ88" s="580"/>
      <c r="AR88" s="580"/>
      <c r="AS88" s="580"/>
      <c r="AT88" s="581"/>
    </row>
    <row r="89" spans="1:46" ht="12.75" customHeight="1" x14ac:dyDescent="0.2">
      <c r="A89" s="533"/>
      <c r="B89" s="533"/>
      <c r="C89" s="1510" t="s">
        <v>1114</v>
      </c>
      <c r="D89" s="1511"/>
      <c r="E89" s="1511"/>
      <c r="F89" s="1511"/>
      <c r="G89" s="1511"/>
      <c r="H89" s="1511"/>
      <c r="I89" s="1511"/>
      <c r="J89" s="1511"/>
      <c r="K89" s="1512"/>
      <c r="L89" s="1504">
        <f>L84+1</f>
        <v>7</v>
      </c>
      <c r="M89" s="564"/>
      <c r="N89" s="740"/>
      <c r="O89" s="740"/>
      <c r="P89" s="740"/>
      <c r="Q89" s="740"/>
      <c r="R89" s="740"/>
      <c r="S89" s="740"/>
      <c r="T89" s="740"/>
      <c r="U89" s="740"/>
      <c r="V89" s="561"/>
      <c r="W89" s="561"/>
      <c r="X89" s="561"/>
      <c r="Y89" s="561"/>
      <c r="Z89" s="561"/>
      <c r="AA89" s="561"/>
      <c r="AB89" s="561"/>
      <c r="AC89" s="563"/>
      <c r="AD89" s="560"/>
      <c r="AE89" s="561"/>
      <c r="AF89" s="565"/>
      <c r="AG89" s="740"/>
      <c r="AH89" s="740"/>
      <c r="AI89" s="740"/>
      <c r="AJ89" s="740"/>
      <c r="AK89" s="740"/>
      <c r="AL89" s="740"/>
      <c r="AM89" s="740"/>
      <c r="AN89" s="740"/>
      <c r="AO89" s="561"/>
      <c r="AP89" s="561"/>
      <c r="AQ89" s="561"/>
      <c r="AR89" s="561"/>
      <c r="AS89" s="561"/>
      <c r="AT89" s="563"/>
    </row>
    <row r="90" spans="1:46" ht="12.75" customHeight="1" x14ac:dyDescent="0.2">
      <c r="A90" s="533"/>
      <c r="B90" s="533"/>
      <c r="C90" s="1513"/>
      <c r="D90" s="1514"/>
      <c r="E90" s="1514"/>
      <c r="F90" s="1514"/>
      <c r="G90" s="1514"/>
      <c r="H90" s="1514"/>
      <c r="I90" s="1514"/>
      <c r="J90" s="1514"/>
      <c r="K90" s="1515"/>
      <c r="L90" s="1505"/>
      <c r="M90" s="683" t="s">
        <v>744</v>
      </c>
      <c r="N90" s="555" t="s">
        <v>1107</v>
      </c>
      <c r="O90" s="573"/>
      <c r="P90" s="555"/>
      <c r="Q90" s="555"/>
      <c r="R90" s="555"/>
      <c r="S90" s="555"/>
      <c r="T90" s="574"/>
      <c r="U90" s="533"/>
      <c r="V90" s="533"/>
      <c r="W90" s="510">
        <v>1</v>
      </c>
      <c r="X90" s="510"/>
      <c r="Y90" s="533"/>
      <c r="Z90" s="533"/>
      <c r="AA90" s="533"/>
      <c r="AB90" s="533"/>
      <c r="AC90" s="535"/>
      <c r="AD90" s="566"/>
      <c r="AE90" s="538"/>
      <c r="AF90" s="538" t="s">
        <v>744</v>
      </c>
      <c r="AG90" s="555" t="str">
        <f>+N90</f>
        <v>Trabajo</v>
      </c>
      <c r="AH90" s="573"/>
      <c r="AI90" s="555"/>
      <c r="AJ90" s="555"/>
      <c r="AK90" s="555"/>
      <c r="AL90" s="555"/>
      <c r="AM90" s="574"/>
      <c r="AN90" s="533"/>
      <c r="AO90" s="533"/>
      <c r="AP90" s="510">
        <v>1</v>
      </c>
      <c r="AQ90" s="510"/>
      <c r="AR90" s="533"/>
      <c r="AS90" s="533"/>
      <c r="AT90" s="535"/>
    </row>
    <row r="91" spans="1:46" x14ac:dyDescent="0.2">
      <c r="A91" s="533"/>
      <c r="B91" s="533"/>
      <c r="C91" s="1513"/>
      <c r="D91" s="1514"/>
      <c r="E91" s="1514"/>
      <c r="F91" s="1514"/>
      <c r="G91" s="1514"/>
      <c r="H91" s="1514"/>
      <c r="I91" s="1514"/>
      <c r="J91" s="1514"/>
      <c r="K91" s="1515"/>
      <c r="L91" s="1505"/>
      <c r="M91" s="683"/>
      <c r="N91" s="555"/>
      <c r="O91" s="573"/>
      <c r="P91" s="555"/>
      <c r="Q91" s="555"/>
      <c r="R91" s="555"/>
      <c r="S91" s="555"/>
      <c r="T91" s="574"/>
      <c r="U91" s="533"/>
      <c r="V91" s="533"/>
      <c r="W91" s="574"/>
      <c r="X91" s="574"/>
      <c r="Y91" s="533"/>
      <c r="Z91" s="533"/>
      <c r="AA91" s="533"/>
      <c r="AB91" s="533"/>
      <c r="AC91" s="535"/>
      <c r="AD91" s="566"/>
      <c r="AE91" s="538"/>
      <c r="AF91" s="538"/>
      <c r="AG91" s="555"/>
      <c r="AH91" s="573"/>
      <c r="AI91" s="555"/>
      <c r="AJ91" s="555"/>
      <c r="AK91" s="555"/>
      <c r="AL91" s="555"/>
      <c r="AM91" s="574"/>
      <c r="AN91" s="533"/>
      <c r="AO91" s="533"/>
      <c r="AP91" s="574"/>
      <c r="AQ91" s="574"/>
      <c r="AR91" s="533"/>
      <c r="AS91" s="533"/>
      <c r="AT91" s="535"/>
    </row>
    <row r="92" spans="1:46" ht="12.75" customHeight="1" x14ac:dyDescent="0.2">
      <c r="A92" s="533"/>
      <c r="B92" s="533"/>
      <c r="C92" s="1513"/>
      <c r="D92" s="1514"/>
      <c r="E92" s="1514"/>
      <c r="F92" s="1514"/>
      <c r="G92" s="1514"/>
      <c r="H92" s="1514"/>
      <c r="I92" s="1514"/>
      <c r="J92" s="1514"/>
      <c r="K92" s="1515"/>
      <c r="L92" s="1505"/>
      <c r="M92" s="683" t="s">
        <v>747</v>
      </c>
      <c r="N92" s="555" t="s">
        <v>1051</v>
      </c>
      <c r="O92" s="573"/>
      <c r="P92" s="555"/>
      <c r="Q92" s="555"/>
      <c r="R92" s="555"/>
      <c r="S92" s="555"/>
      <c r="T92" s="574"/>
      <c r="U92" s="533"/>
      <c r="V92" s="533"/>
      <c r="W92" s="510">
        <v>2</v>
      </c>
      <c r="X92" s="510"/>
      <c r="Y92" s="533"/>
      <c r="Z92" s="533"/>
      <c r="AA92" s="533"/>
      <c r="AB92" s="533"/>
      <c r="AC92" s="535"/>
      <c r="AD92" s="566"/>
      <c r="AE92" s="538"/>
      <c r="AF92" s="538" t="s">
        <v>747</v>
      </c>
      <c r="AG92" s="555" t="s">
        <v>1051</v>
      </c>
      <c r="AH92" s="573"/>
      <c r="AI92" s="555"/>
      <c r="AJ92" s="555"/>
      <c r="AK92" s="555"/>
      <c r="AL92" s="555"/>
      <c r="AM92" s="574"/>
      <c r="AN92" s="533"/>
      <c r="AO92" s="533"/>
      <c r="AP92" s="510">
        <v>2</v>
      </c>
      <c r="AQ92" s="510"/>
      <c r="AR92" s="533"/>
      <c r="AS92" s="533"/>
      <c r="AT92" s="535"/>
    </row>
    <row r="93" spans="1:46" x14ac:dyDescent="0.2">
      <c r="A93" s="533"/>
      <c r="B93" s="533"/>
      <c r="C93" s="1513"/>
      <c r="D93" s="1514"/>
      <c r="E93" s="1514"/>
      <c r="F93" s="1514"/>
      <c r="G93" s="1514"/>
      <c r="H93" s="1514"/>
      <c r="I93" s="1514"/>
      <c r="J93" s="1514"/>
      <c r="K93" s="1515"/>
      <c r="L93" s="1505"/>
      <c r="M93" s="683"/>
      <c r="N93" s="555"/>
      <c r="O93" s="573"/>
      <c r="P93" s="555"/>
      <c r="Q93" s="555"/>
      <c r="R93" s="555"/>
      <c r="S93" s="555"/>
      <c r="T93" s="574"/>
      <c r="U93" s="533"/>
      <c r="V93" s="533"/>
      <c r="W93" s="574"/>
      <c r="X93" s="574"/>
      <c r="Y93" s="533"/>
      <c r="Z93" s="184"/>
      <c r="AA93" s="1273"/>
      <c r="AB93" s="1273"/>
      <c r="AC93" s="1274"/>
      <c r="AD93" s="566"/>
      <c r="AE93" s="538"/>
      <c r="AF93" s="538"/>
      <c r="AG93" s="555"/>
      <c r="AH93" s="573"/>
      <c r="AI93" s="555"/>
      <c r="AJ93" s="555"/>
      <c r="AK93" s="555"/>
      <c r="AL93" s="555"/>
      <c r="AM93" s="574"/>
      <c r="AN93" s="533"/>
      <c r="AO93" s="533"/>
      <c r="AP93" s="574"/>
      <c r="AQ93" s="574"/>
      <c r="AR93" s="533"/>
      <c r="AS93" s="1273"/>
      <c r="AT93" s="1274"/>
    </row>
    <row r="94" spans="1:46" x14ac:dyDescent="0.2">
      <c r="A94" s="533"/>
      <c r="B94" s="533"/>
      <c r="C94" s="1513"/>
      <c r="D94" s="1514"/>
      <c r="E94" s="1514"/>
      <c r="F94" s="1514"/>
      <c r="G94" s="1514"/>
      <c r="H94" s="1514"/>
      <c r="I94" s="1514"/>
      <c r="J94" s="1514"/>
      <c r="K94" s="1515"/>
      <c r="L94" s="1505"/>
      <c r="M94" s="683" t="s">
        <v>752</v>
      </c>
      <c r="N94" s="555" t="s">
        <v>1108</v>
      </c>
      <c r="O94" s="573"/>
      <c r="P94" s="555"/>
      <c r="Q94" s="555"/>
      <c r="R94" s="555"/>
      <c r="S94" s="555"/>
      <c r="T94" s="574"/>
      <c r="U94" s="533"/>
      <c r="V94" s="533"/>
      <c r="W94" s="510">
        <v>3</v>
      </c>
      <c r="X94" s="510"/>
      <c r="Y94" s="533"/>
      <c r="Z94" s="184"/>
      <c r="AA94" s="1273"/>
      <c r="AB94" s="1273"/>
      <c r="AC94" s="1274"/>
      <c r="AD94" s="566"/>
      <c r="AE94" s="538"/>
      <c r="AF94" s="538" t="s">
        <v>752</v>
      </c>
      <c r="AG94" s="555" t="str">
        <f>+N94</f>
        <v>Salud</v>
      </c>
      <c r="AH94" s="573"/>
      <c r="AI94" s="555"/>
      <c r="AJ94" s="555"/>
      <c r="AK94" s="555"/>
      <c r="AL94" s="555"/>
      <c r="AM94" s="574"/>
      <c r="AN94" s="533"/>
      <c r="AO94" s="533"/>
      <c r="AP94" s="510">
        <v>3</v>
      </c>
      <c r="AQ94" s="510"/>
      <c r="AR94" s="533"/>
      <c r="AS94" s="1273"/>
      <c r="AT94" s="1274"/>
    </row>
    <row r="95" spans="1:46" x14ac:dyDescent="0.2">
      <c r="A95" s="533"/>
      <c r="B95" s="533"/>
      <c r="C95" s="1513"/>
      <c r="D95" s="1514"/>
      <c r="E95" s="1514"/>
      <c r="F95" s="1514"/>
      <c r="G95" s="1514"/>
      <c r="H95" s="1514"/>
      <c r="I95" s="1514"/>
      <c r="J95" s="1514"/>
      <c r="K95" s="1515"/>
      <c r="L95" s="1505"/>
      <c r="M95" s="683"/>
      <c r="N95" s="555"/>
      <c r="O95" s="573"/>
      <c r="P95" s="555"/>
      <c r="Q95" s="555"/>
      <c r="R95" s="555"/>
      <c r="S95" s="555"/>
      <c r="T95" s="574"/>
      <c r="U95" s="533"/>
      <c r="V95" s="533"/>
      <c r="W95" s="574"/>
      <c r="X95" s="574"/>
      <c r="Y95" s="533"/>
      <c r="Z95" s="533"/>
      <c r="AA95" s="533"/>
      <c r="AB95" s="533"/>
      <c r="AC95" s="535"/>
      <c r="AD95" s="566"/>
      <c r="AE95" s="538"/>
      <c r="AF95" s="538"/>
      <c r="AG95" s="555"/>
      <c r="AH95" s="573"/>
      <c r="AI95" s="555"/>
      <c r="AJ95" s="555"/>
      <c r="AK95" s="555"/>
      <c r="AL95" s="555"/>
      <c r="AM95" s="574"/>
      <c r="AN95" s="533"/>
      <c r="AO95" s="533"/>
      <c r="AP95" s="574"/>
      <c r="AQ95" s="574"/>
      <c r="AR95" s="533"/>
      <c r="AS95" s="533"/>
      <c r="AT95" s="535"/>
    </row>
    <row r="96" spans="1:46" x14ac:dyDescent="0.2">
      <c r="A96" s="533"/>
      <c r="B96" s="533"/>
      <c r="C96" s="1513"/>
      <c r="D96" s="1514"/>
      <c r="E96" s="1514"/>
      <c r="F96" s="1514"/>
      <c r="G96" s="1514"/>
      <c r="H96" s="1514"/>
      <c r="I96" s="1514"/>
      <c r="J96" s="1514"/>
      <c r="K96" s="1515"/>
      <c r="L96" s="1505"/>
      <c r="M96" s="683" t="s">
        <v>756</v>
      </c>
      <c r="N96" s="1522" t="s">
        <v>1115</v>
      </c>
      <c r="O96" s="1522"/>
      <c r="P96" s="1522"/>
      <c r="Q96" s="1522"/>
      <c r="R96" s="1522"/>
      <c r="S96" s="1522"/>
      <c r="T96" s="1522"/>
      <c r="U96" s="533"/>
      <c r="V96" s="533"/>
      <c r="W96" s="533"/>
      <c r="X96" s="533"/>
      <c r="Y96" s="533"/>
      <c r="Z96" s="533"/>
      <c r="AA96" s="533"/>
      <c r="AB96" s="533"/>
      <c r="AC96" s="535"/>
      <c r="AD96" s="566"/>
      <c r="AE96" s="538"/>
      <c r="AF96" s="538" t="s">
        <v>756</v>
      </c>
      <c r="AG96" s="1522" t="str">
        <f>+N96</f>
        <v>Amenaza o riesgo para su vida o integridad física ocasionada por conflicto armado</v>
      </c>
      <c r="AH96" s="1522"/>
      <c r="AI96" s="1522"/>
      <c r="AJ96" s="1522"/>
      <c r="AK96" s="1522"/>
      <c r="AL96" s="1522"/>
      <c r="AM96" s="1522"/>
      <c r="AN96" s="533"/>
      <c r="AO96" s="533"/>
      <c r="AP96" s="533"/>
      <c r="AQ96" s="533"/>
      <c r="AR96" s="533"/>
      <c r="AS96" s="533"/>
      <c r="AT96" s="535"/>
    </row>
    <row r="97" spans="1:49" x14ac:dyDescent="0.2">
      <c r="A97" s="533"/>
      <c r="B97" s="533"/>
      <c r="C97" s="1513"/>
      <c r="D97" s="1514"/>
      <c r="E97" s="1514"/>
      <c r="F97" s="1514"/>
      <c r="G97" s="1514"/>
      <c r="H97" s="1514"/>
      <c r="I97" s="1514"/>
      <c r="J97" s="1514"/>
      <c r="K97" s="1515"/>
      <c r="L97" s="1505"/>
      <c r="M97" s="683"/>
      <c r="N97" s="1522"/>
      <c r="O97" s="1522"/>
      <c r="P97" s="1522"/>
      <c r="Q97" s="1522"/>
      <c r="R97" s="1522"/>
      <c r="S97" s="1522"/>
      <c r="T97" s="1522"/>
      <c r="U97" s="533"/>
      <c r="V97" s="533"/>
      <c r="W97" s="510">
        <v>4</v>
      </c>
      <c r="X97" s="510"/>
      <c r="Y97" s="533"/>
      <c r="Z97" s="533"/>
      <c r="AA97" s="533"/>
      <c r="AB97" s="533"/>
      <c r="AC97" s="535"/>
      <c r="AD97" s="566"/>
      <c r="AE97" s="538"/>
      <c r="AF97" s="538"/>
      <c r="AG97" s="1522"/>
      <c r="AH97" s="1522"/>
      <c r="AI97" s="1522"/>
      <c r="AJ97" s="1522"/>
      <c r="AK97" s="1522"/>
      <c r="AL97" s="1522"/>
      <c r="AM97" s="1522"/>
      <c r="AN97" s="533"/>
      <c r="AO97" s="533"/>
      <c r="AP97" s="510">
        <v>4</v>
      </c>
      <c r="AQ97" s="510"/>
      <c r="AR97" s="533"/>
      <c r="AS97" s="533"/>
      <c r="AT97" s="535"/>
    </row>
    <row r="98" spans="1:49" x14ac:dyDescent="0.2">
      <c r="A98" s="533"/>
      <c r="B98" s="533"/>
      <c r="C98" s="1513"/>
      <c r="D98" s="1514"/>
      <c r="E98" s="1514"/>
      <c r="F98" s="1514"/>
      <c r="G98" s="1514"/>
      <c r="H98" s="1514"/>
      <c r="I98" s="1514"/>
      <c r="J98" s="1514"/>
      <c r="K98" s="1515"/>
      <c r="L98" s="1505"/>
      <c r="M98" s="683"/>
      <c r="N98" s="1522"/>
      <c r="O98" s="1522"/>
      <c r="P98" s="1522"/>
      <c r="Q98" s="1522"/>
      <c r="R98" s="1522"/>
      <c r="S98" s="1522"/>
      <c r="T98" s="1522"/>
      <c r="U98" s="533"/>
      <c r="V98" s="533"/>
      <c r="W98" s="574"/>
      <c r="X98" s="574"/>
      <c r="Y98" s="533"/>
      <c r="Z98" s="533"/>
      <c r="AA98" s="533"/>
      <c r="AB98" s="533"/>
      <c r="AC98" s="535"/>
      <c r="AD98" s="566"/>
      <c r="AE98" s="538"/>
      <c r="AF98" s="538"/>
      <c r="AG98" s="1522"/>
      <c r="AH98" s="1522"/>
      <c r="AI98" s="1522"/>
      <c r="AJ98" s="1522"/>
      <c r="AK98" s="1522"/>
      <c r="AL98" s="1522"/>
      <c r="AM98" s="1522"/>
      <c r="AN98" s="533"/>
      <c r="AO98" s="533"/>
      <c r="AP98" s="574"/>
      <c r="AQ98" s="574"/>
      <c r="AR98" s="533"/>
      <c r="AS98" s="533"/>
      <c r="AT98" s="535"/>
    </row>
    <row r="99" spans="1:49" x14ac:dyDescent="0.2">
      <c r="A99" s="533"/>
      <c r="B99" s="533"/>
      <c r="C99" s="1513"/>
      <c r="D99" s="1514"/>
      <c r="E99" s="1514"/>
      <c r="F99" s="1514"/>
      <c r="G99" s="1514"/>
      <c r="H99" s="1514"/>
      <c r="I99" s="1514"/>
      <c r="J99" s="1514"/>
      <c r="K99" s="1515"/>
      <c r="L99" s="1505"/>
      <c r="M99" s="683"/>
      <c r="N99" s="1522"/>
      <c r="O99" s="1522"/>
      <c r="P99" s="1522"/>
      <c r="Q99" s="1522"/>
      <c r="R99" s="1522"/>
      <c r="S99" s="1522"/>
      <c r="T99" s="1522"/>
      <c r="U99" s="533"/>
      <c r="V99" s="533"/>
      <c r="W99" s="574"/>
      <c r="X99" s="574"/>
      <c r="Y99" s="533"/>
      <c r="Z99" s="533"/>
      <c r="AA99" s="533"/>
      <c r="AB99" s="533"/>
      <c r="AC99" s="535"/>
      <c r="AD99" s="566"/>
      <c r="AE99" s="538"/>
      <c r="AF99" s="538"/>
      <c r="AG99" s="1522"/>
      <c r="AH99" s="1522"/>
      <c r="AI99" s="1522"/>
      <c r="AJ99" s="1522"/>
      <c r="AK99" s="1522"/>
      <c r="AL99" s="1522"/>
      <c r="AM99" s="1522"/>
      <c r="AN99" s="533"/>
      <c r="AO99" s="533"/>
      <c r="AP99" s="574"/>
      <c r="AQ99" s="574"/>
      <c r="AR99" s="533"/>
      <c r="AS99" s="533"/>
      <c r="AT99" s="535"/>
    </row>
    <row r="100" spans="1:49" ht="9" customHeight="1" x14ac:dyDescent="0.2">
      <c r="A100" s="533"/>
      <c r="B100" s="533"/>
      <c r="C100" s="1513"/>
      <c r="D100" s="1514"/>
      <c r="E100" s="1514"/>
      <c r="F100" s="1514"/>
      <c r="G100" s="1514"/>
      <c r="H100" s="1514"/>
      <c r="I100" s="1514"/>
      <c r="J100" s="1514"/>
      <c r="K100" s="1515"/>
      <c r="L100" s="1505"/>
      <c r="M100" s="683" t="s">
        <v>759</v>
      </c>
      <c r="N100" s="1522" t="s">
        <v>1116</v>
      </c>
      <c r="O100" s="1522"/>
      <c r="P100" s="1522"/>
      <c r="Q100" s="1522"/>
      <c r="R100" s="1522"/>
      <c r="S100" s="1522"/>
      <c r="T100" s="1522"/>
      <c r="U100" s="533"/>
      <c r="V100" s="533"/>
      <c r="W100" s="574"/>
      <c r="X100" s="574"/>
      <c r="Y100" s="533"/>
      <c r="Z100" s="533"/>
      <c r="AA100" s="533"/>
      <c r="AB100" s="533"/>
      <c r="AC100" s="535"/>
      <c r="AD100" s="566"/>
      <c r="AE100" s="538"/>
      <c r="AF100" s="538" t="str">
        <f>+M100</f>
        <v>e.</v>
      </c>
      <c r="AG100" s="1522" t="str">
        <f>+N100</f>
        <v>Amenaza o riesgo para su vida o integridad física por violencia NO asociada al conflicto armado</v>
      </c>
      <c r="AH100" s="1522"/>
      <c r="AI100" s="1522"/>
      <c r="AJ100" s="1522"/>
      <c r="AK100" s="1522"/>
      <c r="AL100" s="1522"/>
      <c r="AM100" s="1522"/>
      <c r="AN100" s="533"/>
      <c r="AO100" s="533"/>
      <c r="AP100" s="574"/>
      <c r="AQ100" s="574"/>
      <c r="AR100" s="533"/>
      <c r="AS100" s="533"/>
      <c r="AT100" s="535"/>
    </row>
    <row r="101" spans="1:49" ht="25.5" customHeight="1" x14ac:dyDescent="0.2">
      <c r="A101" s="533"/>
      <c r="B101" s="533"/>
      <c r="C101" s="1513"/>
      <c r="D101" s="1514"/>
      <c r="E101" s="1514"/>
      <c r="F101" s="1514"/>
      <c r="G101" s="1514"/>
      <c r="H101" s="1514"/>
      <c r="I101" s="1514"/>
      <c r="J101" s="1514"/>
      <c r="K101" s="1515"/>
      <c r="L101" s="1505"/>
      <c r="M101" s="683"/>
      <c r="N101" s="1522"/>
      <c r="O101" s="1522"/>
      <c r="P101" s="1522"/>
      <c r="Q101" s="1522"/>
      <c r="R101" s="1522"/>
      <c r="S101" s="1522"/>
      <c r="T101" s="1522"/>
      <c r="U101" s="533"/>
      <c r="V101" s="533"/>
      <c r="W101" s="510">
        <v>5</v>
      </c>
      <c r="X101" s="510"/>
      <c r="Y101" s="533"/>
      <c r="Z101" s="533"/>
      <c r="AA101" s="1520" t="s">
        <v>1329</v>
      </c>
      <c r="AB101" s="1520"/>
      <c r="AC101" s="1521"/>
      <c r="AD101" s="566"/>
      <c r="AE101" s="538"/>
      <c r="AF101" s="538"/>
      <c r="AG101" s="1522"/>
      <c r="AH101" s="1522"/>
      <c r="AI101" s="1522"/>
      <c r="AJ101" s="1522"/>
      <c r="AK101" s="1522"/>
      <c r="AL101" s="1522"/>
      <c r="AM101" s="1522"/>
      <c r="AN101" s="533"/>
      <c r="AO101" s="533"/>
      <c r="AP101" s="510">
        <v>5</v>
      </c>
      <c r="AQ101" s="510"/>
      <c r="AR101" s="533"/>
      <c r="AS101" s="533"/>
      <c r="AT101" s="1058" t="str">
        <f>AA101</f>
        <v>Pase a capítulo Q.</v>
      </c>
      <c r="AU101" s="727"/>
      <c r="AV101" s="727"/>
      <c r="AW101" s="533"/>
    </row>
    <row r="102" spans="1:49" ht="12.75" customHeight="1" x14ac:dyDescent="0.2">
      <c r="A102" s="533"/>
      <c r="B102" s="533"/>
      <c r="C102" s="1513"/>
      <c r="D102" s="1514"/>
      <c r="E102" s="1514"/>
      <c r="F102" s="1514"/>
      <c r="G102" s="1514"/>
      <c r="H102" s="1514"/>
      <c r="I102" s="1514"/>
      <c r="J102" s="1514"/>
      <c r="K102" s="1515"/>
      <c r="L102" s="1505"/>
      <c r="M102" s="683"/>
      <c r="N102" s="1522"/>
      <c r="O102" s="1522"/>
      <c r="P102" s="1522"/>
      <c r="Q102" s="1522"/>
      <c r="R102" s="1522"/>
      <c r="S102" s="1522"/>
      <c r="T102" s="1522"/>
      <c r="U102" s="533"/>
      <c r="V102" s="533"/>
      <c r="W102" s="574"/>
      <c r="X102" s="574"/>
      <c r="Y102" s="533"/>
      <c r="Z102" s="533"/>
      <c r="AA102" s="1520"/>
      <c r="AB102" s="1520"/>
      <c r="AC102" s="1521"/>
      <c r="AD102" s="566"/>
      <c r="AE102" s="538"/>
      <c r="AF102" s="538"/>
      <c r="AG102" s="1522"/>
      <c r="AH102" s="1522"/>
      <c r="AI102" s="1522"/>
      <c r="AJ102" s="1522"/>
      <c r="AK102" s="1522"/>
      <c r="AL102" s="1522"/>
      <c r="AM102" s="1522"/>
      <c r="AN102" s="533"/>
      <c r="AO102" s="533"/>
      <c r="AP102" s="574"/>
      <c r="AQ102" s="574"/>
      <c r="AR102" s="533"/>
      <c r="AS102" s="533"/>
      <c r="AT102" s="535"/>
      <c r="AU102" s="727"/>
      <c r="AV102" s="727"/>
      <c r="AW102" s="533"/>
    </row>
    <row r="103" spans="1:49" x14ac:dyDescent="0.2">
      <c r="A103" s="533"/>
      <c r="B103" s="533"/>
      <c r="C103" s="1513"/>
      <c r="D103" s="1514"/>
      <c r="E103" s="1514"/>
      <c r="F103" s="1514"/>
      <c r="G103" s="1514"/>
      <c r="H103" s="1514"/>
      <c r="I103" s="1514"/>
      <c r="J103" s="1514"/>
      <c r="K103" s="1515"/>
      <c r="L103" s="1505"/>
      <c r="M103" s="683"/>
      <c r="N103" s="746"/>
      <c r="O103" s="746"/>
      <c r="P103" s="746"/>
      <c r="Q103" s="746"/>
      <c r="R103" s="746"/>
      <c r="S103" s="746"/>
      <c r="T103" s="746"/>
      <c r="U103" s="533"/>
      <c r="V103" s="533"/>
      <c r="W103" s="574"/>
      <c r="X103" s="574"/>
      <c r="Y103" s="533"/>
      <c r="Z103" s="533"/>
      <c r="AA103" s="727"/>
      <c r="AB103" s="727"/>
      <c r="AC103" s="754"/>
      <c r="AD103" s="566"/>
      <c r="AE103" s="538"/>
      <c r="AF103" s="538"/>
      <c r="AG103" s="746"/>
      <c r="AH103" s="746"/>
      <c r="AI103" s="746"/>
      <c r="AJ103" s="746"/>
      <c r="AK103" s="746"/>
      <c r="AL103" s="746"/>
      <c r="AM103" s="746"/>
      <c r="AN103" s="533"/>
      <c r="AO103" s="533"/>
      <c r="AP103" s="574"/>
      <c r="AQ103" s="574"/>
      <c r="AR103" s="533"/>
      <c r="AS103" s="533"/>
      <c r="AT103" s="535"/>
      <c r="AV103" s="533"/>
      <c r="AW103" s="533"/>
    </row>
    <row r="104" spans="1:49" ht="12.75" customHeight="1" x14ac:dyDescent="0.2">
      <c r="A104" s="533"/>
      <c r="B104" s="533"/>
      <c r="C104" s="1513"/>
      <c r="D104" s="1514"/>
      <c r="E104" s="1514"/>
      <c r="F104" s="1514"/>
      <c r="G104" s="1514"/>
      <c r="H104" s="1514"/>
      <c r="I104" s="1514"/>
      <c r="J104" s="1514"/>
      <c r="K104" s="1515"/>
      <c r="L104" s="1505"/>
      <c r="M104" s="683" t="s">
        <v>762</v>
      </c>
      <c r="N104" s="747" t="s">
        <v>1109</v>
      </c>
      <c r="O104" s="747"/>
      <c r="P104" s="747"/>
      <c r="Q104" s="747"/>
      <c r="R104" s="747"/>
      <c r="S104" s="747"/>
      <c r="T104" s="747"/>
      <c r="U104" s="533"/>
      <c r="V104" s="533"/>
      <c r="W104" s="510">
        <v>6</v>
      </c>
      <c r="X104" s="510"/>
      <c r="Y104" s="533"/>
      <c r="Z104" s="533"/>
      <c r="AA104" s="727"/>
      <c r="AB104" s="727"/>
      <c r="AC104" s="754"/>
      <c r="AD104" s="566"/>
      <c r="AE104" s="538"/>
      <c r="AF104" s="538" t="str">
        <f>+M104</f>
        <v>f.</v>
      </c>
      <c r="AG104" s="747" t="str">
        <f>+N104</f>
        <v>Desastres naturales</v>
      </c>
      <c r="AH104" s="746"/>
      <c r="AI104" s="746"/>
      <c r="AJ104" s="746"/>
      <c r="AK104" s="746"/>
      <c r="AL104" s="746"/>
      <c r="AM104" s="746"/>
      <c r="AN104" s="533"/>
      <c r="AO104" s="533"/>
      <c r="AP104" s="510">
        <v>6</v>
      </c>
      <c r="AQ104" s="510"/>
      <c r="AR104" s="533"/>
      <c r="AS104" s="533"/>
      <c r="AT104" s="535"/>
    </row>
    <row r="105" spans="1:49" x14ac:dyDescent="0.2">
      <c r="A105" s="533"/>
      <c r="B105" s="533"/>
      <c r="C105" s="1513"/>
      <c r="D105" s="1514"/>
      <c r="E105" s="1514"/>
      <c r="F105" s="1514"/>
      <c r="G105" s="1514"/>
      <c r="H105" s="1514"/>
      <c r="I105" s="1514"/>
      <c r="J105" s="1514"/>
      <c r="K105" s="1515"/>
      <c r="L105" s="1505"/>
      <c r="M105" s="683"/>
      <c r="N105" s="747"/>
      <c r="O105" s="747"/>
      <c r="P105" s="747"/>
      <c r="Q105" s="747"/>
      <c r="R105" s="747"/>
      <c r="S105" s="747"/>
      <c r="T105" s="747"/>
      <c r="U105" s="533"/>
      <c r="V105" s="533"/>
      <c r="W105" s="574"/>
      <c r="X105" s="574"/>
      <c r="Y105" s="533"/>
      <c r="Z105" s="533"/>
      <c r="AA105" s="533"/>
      <c r="AB105" s="533"/>
      <c r="AC105" s="535"/>
      <c r="AD105" s="566"/>
      <c r="AE105" s="538"/>
      <c r="AF105" s="538"/>
      <c r="AG105" s="746"/>
      <c r="AH105" s="746"/>
      <c r="AI105" s="746"/>
      <c r="AJ105" s="746"/>
      <c r="AK105" s="746"/>
      <c r="AL105" s="746"/>
      <c r="AM105" s="746"/>
      <c r="AN105" s="533"/>
      <c r="AO105" s="533"/>
      <c r="AP105" s="574"/>
      <c r="AQ105" s="574"/>
      <c r="AR105" s="533"/>
      <c r="AS105" s="533"/>
      <c r="AT105" s="535"/>
    </row>
    <row r="106" spans="1:49" x14ac:dyDescent="0.2">
      <c r="A106" s="533"/>
      <c r="B106" s="533"/>
      <c r="C106" s="1513"/>
      <c r="D106" s="1514"/>
      <c r="E106" s="1514"/>
      <c r="F106" s="1514"/>
      <c r="G106" s="1514"/>
      <c r="H106" s="1514"/>
      <c r="I106" s="1514"/>
      <c r="J106" s="1514"/>
      <c r="K106" s="1515"/>
      <c r="L106" s="1505"/>
      <c r="M106" s="683" t="s">
        <v>778</v>
      </c>
      <c r="N106" s="747" t="s">
        <v>1110</v>
      </c>
      <c r="O106" s="747"/>
      <c r="P106" s="747"/>
      <c r="Q106" s="747"/>
      <c r="R106" s="747"/>
      <c r="S106" s="747"/>
      <c r="T106" s="747"/>
      <c r="U106" s="533"/>
      <c r="V106" s="533"/>
      <c r="W106" s="510">
        <v>7</v>
      </c>
      <c r="X106" s="510"/>
      <c r="Y106" s="533"/>
      <c r="Z106" s="533"/>
      <c r="AA106" s="533"/>
      <c r="AB106" s="533"/>
      <c r="AC106" s="535"/>
      <c r="AD106" s="566"/>
      <c r="AE106" s="538"/>
      <c r="AF106" s="538" t="str">
        <f>+M106</f>
        <v>g.</v>
      </c>
      <c r="AG106" s="747" t="str">
        <f>+N106</f>
        <v>Conformación de un nuevo hogar</v>
      </c>
      <c r="AH106" s="746"/>
      <c r="AI106" s="746"/>
      <c r="AJ106" s="746"/>
      <c r="AK106" s="746"/>
      <c r="AL106" s="746"/>
      <c r="AM106" s="746"/>
      <c r="AN106" s="533"/>
      <c r="AO106" s="533"/>
      <c r="AP106" s="510">
        <v>7</v>
      </c>
      <c r="AQ106" s="510"/>
      <c r="AR106" s="533"/>
      <c r="AS106" s="533"/>
      <c r="AT106" s="535"/>
    </row>
    <row r="107" spans="1:49" x14ac:dyDescent="0.2">
      <c r="A107" s="533"/>
      <c r="B107" s="533"/>
      <c r="C107" s="1513"/>
      <c r="D107" s="1514"/>
      <c r="E107" s="1514"/>
      <c r="F107" s="1514"/>
      <c r="G107" s="1514"/>
      <c r="H107" s="1514"/>
      <c r="I107" s="1514"/>
      <c r="J107" s="1514"/>
      <c r="K107" s="1515"/>
      <c r="L107" s="1505"/>
      <c r="M107" s="567"/>
      <c r="N107" s="746"/>
      <c r="O107" s="746"/>
      <c r="P107" s="746"/>
      <c r="Q107" s="746"/>
      <c r="R107" s="746"/>
      <c r="S107" s="746"/>
      <c r="T107" s="746"/>
      <c r="U107" s="533"/>
      <c r="V107" s="533"/>
      <c r="W107" s="574"/>
      <c r="X107" s="574"/>
      <c r="Y107" s="533"/>
      <c r="Z107" s="533"/>
      <c r="AA107" s="533"/>
      <c r="AB107" s="533"/>
      <c r="AC107" s="535"/>
      <c r="AD107" s="566"/>
      <c r="AE107" s="533"/>
      <c r="AF107" s="539"/>
      <c r="AG107" s="746"/>
      <c r="AH107" s="746"/>
      <c r="AI107" s="746"/>
      <c r="AJ107" s="746"/>
      <c r="AK107" s="746"/>
      <c r="AL107" s="746"/>
      <c r="AM107" s="746"/>
      <c r="AN107" s="533"/>
      <c r="AO107" s="533"/>
      <c r="AP107" s="574"/>
      <c r="AQ107" s="574"/>
      <c r="AR107" s="533"/>
      <c r="AS107" s="533"/>
      <c r="AT107" s="535"/>
    </row>
    <row r="108" spans="1:49" x14ac:dyDescent="0.2">
      <c r="A108" s="533"/>
      <c r="B108" s="533"/>
      <c r="C108" s="1513"/>
      <c r="D108" s="1514"/>
      <c r="E108" s="1514"/>
      <c r="F108" s="1514"/>
      <c r="G108" s="1514"/>
      <c r="H108" s="1514"/>
      <c r="I108" s="1514"/>
      <c r="J108" s="1514"/>
      <c r="K108" s="1515"/>
      <c r="L108" s="1505"/>
      <c r="M108" s="567" t="s">
        <v>780</v>
      </c>
      <c r="N108" s="1519" t="s">
        <v>1117</v>
      </c>
      <c r="O108" s="1519"/>
      <c r="P108" s="1519"/>
      <c r="Q108" s="1519"/>
      <c r="R108" s="1519"/>
      <c r="S108" s="1519"/>
      <c r="T108" s="1519"/>
      <c r="U108" s="1519"/>
      <c r="V108" s="1519"/>
      <c r="W108" s="510">
        <v>8</v>
      </c>
      <c r="X108" s="510"/>
      <c r="Y108" s="533"/>
      <c r="Z108" s="533"/>
      <c r="AA108" s="533"/>
      <c r="AB108" s="533"/>
      <c r="AC108" s="535"/>
      <c r="AD108" s="566"/>
      <c r="AE108" s="533"/>
      <c r="AF108" s="539" t="str">
        <f>+M108</f>
        <v>h.</v>
      </c>
      <c r="AG108" s="1522" t="str">
        <f>+N108</f>
        <v>Acompañar a otros miembros del 
hogar</v>
      </c>
      <c r="AH108" s="1522"/>
      <c r="AI108" s="1522"/>
      <c r="AJ108" s="1522"/>
      <c r="AK108" s="1522"/>
      <c r="AL108" s="1522"/>
      <c r="AM108" s="1522"/>
      <c r="AN108" s="533"/>
      <c r="AO108" s="533"/>
      <c r="AP108" s="510">
        <v>8</v>
      </c>
      <c r="AQ108" s="510"/>
      <c r="AR108" s="533"/>
      <c r="AS108" s="533"/>
      <c r="AT108" s="535"/>
    </row>
    <row r="109" spans="1:49" x14ac:dyDescent="0.2">
      <c r="A109" s="533"/>
      <c r="B109" s="533"/>
      <c r="C109" s="1513"/>
      <c r="D109" s="1514"/>
      <c r="E109" s="1514"/>
      <c r="F109" s="1514"/>
      <c r="G109" s="1514"/>
      <c r="H109" s="1514"/>
      <c r="I109" s="1514"/>
      <c r="J109" s="1514"/>
      <c r="K109" s="1515"/>
      <c r="L109" s="1505"/>
      <c r="M109" s="567"/>
      <c r="N109" s="1519"/>
      <c r="O109" s="1519"/>
      <c r="P109" s="1519"/>
      <c r="Q109" s="1519"/>
      <c r="R109" s="1519"/>
      <c r="S109" s="1519"/>
      <c r="T109" s="1519"/>
      <c r="U109" s="1519"/>
      <c r="V109" s="1519"/>
      <c r="W109" s="574"/>
      <c r="X109" s="574"/>
      <c r="Y109" s="533"/>
      <c r="Z109" s="533"/>
      <c r="AA109" s="533"/>
      <c r="AB109" s="533"/>
      <c r="AC109" s="535"/>
      <c r="AD109" s="566"/>
      <c r="AE109" s="533"/>
      <c r="AF109" s="539"/>
      <c r="AG109" s="1522"/>
      <c r="AH109" s="1522"/>
      <c r="AI109" s="1522"/>
      <c r="AJ109" s="1522"/>
      <c r="AK109" s="1522"/>
      <c r="AL109" s="1522"/>
      <c r="AM109" s="1522"/>
      <c r="AN109" s="533"/>
      <c r="AO109" s="533"/>
      <c r="AP109" s="574"/>
      <c r="AQ109" s="574"/>
      <c r="AR109" s="533"/>
      <c r="AS109" s="533"/>
      <c r="AT109" s="535"/>
    </row>
    <row r="110" spans="1:49" x14ac:dyDescent="0.2">
      <c r="A110" s="533"/>
      <c r="B110" s="533"/>
      <c r="C110" s="1513"/>
      <c r="D110" s="1514"/>
      <c r="E110" s="1514"/>
      <c r="F110" s="1514"/>
      <c r="G110" s="1514"/>
      <c r="H110" s="1514"/>
      <c r="I110" s="1514"/>
      <c r="J110" s="1514"/>
      <c r="K110" s="1515"/>
      <c r="L110" s="1505"/>
      <c r="M110" s="567"/>
      <c r="N110" s="748"/>
      <c r="O110" s="748"/>
      <c r="P110" s="748"/>
      <c r="Q110" s="748"/>
      <c r="R110" s="748"/>
      <c r="S110" s="748"/>
      <c r="T110" s="748"/>
      <c r="U110" s="748"/>
      <c r="V110" s="748"/>
      <c r="W110" s="574"/>
      <c r="X110" s="574"/>
      <c r="Y110" s="533"/>
      <c r="Z110" s="533"/>
      <c r="AA110" s="533"/>
      <c r="AB110" s="533"/>
      <c r="AC110" s="535"/>
      <c r="AD110" s="566"/>
      <c r="AE110" s="533"/>
      <c r="AF110" s="539"/>
      <c r="AG110" s="749"/>
      <c r="AH110" s="749"/>
      <c r="AI110" s="749"/>
      <c r="AJ110" s="749"/>
      <c r="AK110" s="749"/>
      <c r="AL110" s="749"/>
      <c r="AM110" s="749"/>
      <c r="AN110" s="533"/>
      <c r="AO110" s="533"/>
      <c r="AP110" s="574"/>
      <c r="AQ110" s="574"/>
      <c r="AR110" s="533"/>
      <c r="AS110" s="533"/>
      <c r="AT110" s="535"/>
    </row>
    <row r="111" spans="1:49" x14ac:dyDescent="0.2">
      <c r="A111" s="533"/>
      <c r="B111" s="533"/>
      <c r="C111" s="1513"/>
      <c r="D111" s="1514"/>
      <c r="E111" s="1514"/>
      <c r="F111" s="1514"/>
      <c r="G111" s="1514"/>
      <c r="H111" s="1514"/>
      <c r="I111" s="1514"/>
      <c r="J111" s="1514"/>
      <c r="K111" s="1515"/>
      <c r="L111" s="1505"/>
      <c r="M111" s="567" t="s">
        <v>782</v>
      </c>
      <c r="N111" s="1519" t="s">
        <v>1119</v>
      </c>
      <c r="O111" s="1519"/>
      <c r="P111" s="1519"/>
      <c r="Q111" s="1519"/>
      <c r="R111" s="1519"/>
      <c r="S111" s="1519"/>
      <c r="T111" s="1519"/>
      <c r="U111" s="748"/>
      <c r="V111" s="748"/>
      <c r="W111" s="510">
        <v>9</v>
      </c>
      <c r="X111" s="510"/>
      <c r="Y111" s="533"/>
      <c r="Z111" s="533"/>
      <c r="AA111" s="533"/>
      <c r="AB111" s="533"/>
      <c r="AC111" s="535"/>
      <c r="AD111" s="566"/>
      <c r="AE111" s="533"/>
      <c r="AF111" s="539" t="s">
        <v>782</v>
      </c>
      <c r="AG111" s="1519" t="str">
        <f>+N111</f>
        <v>Motivos culturales asociados a grupos étnicos</v>
      </c>
      <c r="AH111" s="1519"/>
      <c r="AI111" s="1519"/>
      <c r="AJ111" s="1519"/>
      <c r="AK111" s="1519"/>
      <c r="AL111" s="1519"/>
      <c r="AM111" s="1519"/>
      <c r="AN111" s="533"/>
      <c r="AO111" s="533"/>
      <c r="AP111" s="510">
        <v>9</v>
      </c>
      <c r="AQ111" s="510"/>
      <c r="AR111" s="533"/>
      <c r="AS111" s="533"/>
      <c r="AT111" s="535"/>
    </row>
    <row r="112" spans="1:49" x14ac:dyDescent="0.2">
      <c r="A112" s="533"/>
      <c r="B112" s="533"/>
      <c r="C112" s="1513"/>
      <c r="D112" s="1514"/>
      <c r="E112" s="1514"/>
      <c r="F112" s="1514"/>
      <c r="G112" s="1514"/>
      <c r="H112" s="1514"/>
      <c r="I112" s="1514"/>
      <c r="J112" s="1514"/>
      <c r="K112" s="1515"/>
      <c r="L112" s="1505"/>
      <c r="M112" s="567"/>
      <c r="N112" s="1519"/>
      <c r="O112" s="1519"/>
      <c r="P112" s="1519"/>
      <c r="Q112" s="1519"/>
      <c r="R112" s="1519"/>
      <c r="S112" s="1519"/>
      <c r="T112" s="1519"/>
      <c r="U112" s="748"/>
      <c r="V112" s="748"/>
      <c r="W112" s="574"/>
      <c r="X112" s="574"/>
      <c r="Y112" s="533"/>
      <c r="Z112" s="533"/>
      <c r="AA112" s="533"/>
      <c r="AB112" s="533"/>
      <c r="AC112" s="535"/>
      <c r="AD112" s="566"/>
      <c r="AE112" s="533"/>
      <c r="AF112" s="539"/>
      <c r="AG112" s="1519"/>
      <c r="AH112" s="1519"/>
      <c r="AI112" s="1519"/>
      <c r="AJ112" s="1519"/>
      <c r="AK112" s="1519"/>
      <c r="AL112" s="1519"/>
      <c r="AM112" s="1519"/>
      <c r="AN112" s="533"/>
      <c r="AO112" s="533"/>
      <c r="AP112" s="574"/>
      <c r="AQ112" s="574"/>
      <c r="AR112" s="533"/>
      <c r="AS112" s="533"/>
      <c r="AT112" s="535"/>
    </row>
    <row r="113" spans="1:46" x14ac:dyDescent="0.2">
      <c r="A113" s="533"/>
      <c r="B113" s="533"/>
      <c r="C113" s="1513"/>
      <c r="D113" s="1514"/>
      <c r="E113" s="1514"/>
      <c r="F113" s="1514"/>
      <c r="G113" s="1514"/>
      <c r="H113" s="1514"/>
      <c r="I113" s="1514"/>
      <c r="J113" s="1514"/>
      <c r="K113" s="1515"/>
      <c r="L113" s="1505"/>
      <c r="M113" s="567"/>
      <c r="N113" s="750"/>
      <c r="O113" s="748"/>
      <c r="P113" s="748"/>
      <c r="Q113" s="748"/>
      <c r="R113" s="748"/>
      <c r="S113" s="748"/>
      <c r="T113" s="748"/>
      <c r="U113" s="748"/>
      <c r="V113" s="748"/>
      <c r="W113" s="574"/>
      <c r="X113" s="574"/>
      <c r="Y113" s="533"/>
      <c r="Z113" s="533"/>
      <c r="AA113" s="533"/>
      <c r="AB113" s="533"/>
      <c r="AC113" s="535"/>
      <c r="AD113" s="566"/>
      <c r="AE113" s="533"/>
      <c r="AF113" s="539"/>
      <c r="AG113" s="750"/>
      <c r="AH113" s="749"/>
      <c r="AI113" s="749"/>
      <c r="AJ113" s="749"/>
      <c r="AK113" s="749"/>
      <c r="AL113" s="749"/>
      <c r="AM113" s="749"/>
      <c r="AN113" s="533"/>
      <c r="AO113" s="533"/>
      <c r="AP113" s="574"/>
      <c r="AQ113" s="574"/>
      <c r="AR113" s="533"/>
      <c r="AS113" s="533"/>
      <c r="AT113" s="535"/>
    </row>
    <row r="114" spans="1:46" x14ac:dyDescent="0.2">
      <c r="A114" s="533"/>
      <c r="B114" s="533"/>
      <c r="C114" s="1513"/>
      <c r="D114" s="1514"/>
      <c r="E114" s="1514"/>
      <c r="F114" s="1514"/>
      <c r="G114" s="1514"/>
      <c r="H114" s="1514"/>
      <c r="I114" s="1514"/>
      <c r="J114" s="1514"/>
      <c r="K114" s="1515"/>
      <c r="L114" s="1505"/>
      <c r="M114" s="567" t="s">
        <v>818</v>
      </c>
      <c r="N114" s="750" t="s">
        <v>1118</v>
      </c>
      <c r="O114" s="748"/>
      <c r="P114" s="748"/>
      <c r="Q114" s="748"/>
      <c r="R114" s="748"/>
      <c r="S114" s="725"/>
      <c r="T114" s="726"/>
      <c r="U114" s="726"/>
      <c r="V114" s="726"/>
      <c r="W114" s="510">
        <v>10</v>
      </c>
      <c r="X114" s="510"/>
      <c r="Y114" s="726"/>
      <c r="Z114" s="533"/>
      <c r="AA114" s="533"/>
      <c r="AB114" s="533"/>
      <c r="AC114" s="535"/>
      <c r="AD114" s="566"/>
      <c r="AE114" s="533"/>
      <c r="AF114" s="539" t="s">
        <v>818</v>
      </c>
      <c r="AG114" s="750" t="s">
        <v>1118</v>
      </c>
      <c r="AH114" s="748"/>
      <c r="AI114" s="748"/>
      <c r="AJ114" s="748"/>
      <c r="AK114" s="748"/>
      <c r="AL114" s="749"/>
      <c r="AM114" s="749"/>
      <c r="AN114" s="533"/>
      <c r="AO114" s="533"/>
      <c r="AP114" s="510">
        <v>10</v>
      </c>
      <c r="AQ114" s="510"/>
      <c r="AR114" s="533"/>
      <c r="AS114" s="533"/>
      <c r="AT114" s="535"/>
    </row>
    <row r="115" spans="1:46" ht="13.5" thickBot="1" x14ac:dyDescent="0.25">
      <c r="A115" s="533"/>
      <c r="B115" s="533"/>
      <c r="C115" s="1516"/>
      <c r="D115" s="1517"/>
      <c r="E115" s="1517"/>
      <c r="F115" s="1517"/>
      <c r="G115" s="1517"/>
      <c r="H115" s="1517"/>
      <c r="I115" s="1517"/>
      <c r="J115" s="1517"/>
      <c r="K115" s="1518"/>
      <c r="L115" s="1506"/>
      <c r="M115" s="582"/>
      <c r="N115" s="751"/>
      <c r="O115" s="752"/>
      <c r="P115" s="751"/>
      <c r="Q115" s="751"/>
      <c r="R115" s="751"/>
      <c r="S115" s="751"/>
      <c r="T115" s="753"/>
      <c r="U115" s="580"/>
      <c r="V115" s="580"/>
      <c r="W115" s="753"/>
      <c r="X115" s="753"/>
      <c r="Y115" s="580"/>
      <c r="Z115" s="580"/>
      <c r="AA115" s="580"/>
      <c r="AB115" s="580"/>
      <c r="AC115" s="581"/>
      <c r="AD115" s="578"/>
      <c r="AE115" s="580"/>
      <c r="AF115" s="584"/>
      <c r="AG115" s="751"/>
      <c r="AH115" s="752"/>
      <c r="AI115" s="751"/>
      <c r="AJ115" s="751"/>
      <c r="AK115" s="751"/>
      <c r="AL115" s="751"/>
      <c r="AM115" s="753"/>
      <c r="AN115" s="580"/>
      <c r="AO115" s="580"/>
      <c r="AP115" s="753"/>
      <c r="AQ115" s="753"/>
      <c r="AR115" s="580"/>
      <c r="AS115" s="580"/>
      <c r="AT115" s="581"/>
    </row>
    <row r="116" spans="1:46" x14ac:dyDescent="0.2">
      <c r="C116" s="542"/>
      <c r="D116" s="542"/>
      <c r="E116" s="542"/>
      <c r="F116" s="542"/>
      <c r="G116" s="542"/>
      <c r="H116" s="542"/>
      <c r="I116" s="542"/>
      <c r="J116" s="569"/>
      <c r="K116" s="542"/>
      <c r="L116" s="601"/>
      <c r="M116" s="596"/>
      <c r="N116" s="542"/>
      <c r="O116" s="542"/>
      <c r="P116" s="542"/>
      <c r="Q116" s="542"/>
      <c r="R116" s="542"/>
      <c r="S116" s="542"/>
      <c r="T116" s="542"/>
      <c r="U116" s="542"/>
      <c r="V116" s="542"/>
      <c r="W116" s="542"/>
      <c r="X116" s="542"/>
      <c r="Y116" s="542"/>
      <c r="Z116" s="542"/>
      <c r="AA116" s="542"/>
      <c r="AB116" s="542"/>
      <c r="AC116" s="542"/>
      <c r="AD116" s="542"/>
      <c r="AE116" s="542"/>
      <c r="AF116" s="569"/>
      <c r="AG116" s="533"/>
      <c r="AH116" s="533"/>
      <c r="AI116" s="533"/>
      <c r="AJ116" s="533"/>
      <c r="AK116" s="533"/>
      <c r="AL116" s="533"/>
      <c r="AM116" s="533"/>
      <c r="AN116" s="533"/>
      <c r="AO116" s="533"/>
      <c r="AP116" s="533"/>
      <c r="AQ116" s="533"/>
      <c r="AR116" s="533"/>
      <c r="AS116" s="533"/>
      <c r="AT116" s="533"/>
    </row>
    <row r="117" spans="1:46" x14ac:dyDescent="0.2">
      <c r="C117" s="542"/>
      <c r="D117" s="542"/>
      <c r="E117" s="542"/>
      <c r="F117" s="542"/>
      <c r="G117" s="542"/>
      <c r="H117" s="542"/>
      <c r="I117" s="542"/>
      <c r="J117" s="569"/>
      <c r="K117" s="542"/>
      <c r="L117" s="601"/>
      <c r="M117" s="596"/>
      <c r="N117" s="542"/>
      <c r="O117" s="542"/>
      <c r="P117" s="542"/>
      <c r="Q117" s="542"/>
      <c r="R117" s="542"/>
      <c r="S117" s="542"/>
      <c r="T117" s="542"/>
      <c r="U117" s="542"/>
      <c r="V117" s="542"/>
      <c r="W117" s="542"/>
      <c r="X117" s="542"/>
      <c r="Y117" s="542"/>
      <c r="Z117" s="542"/>
      <c r="AA117" s="542"/>
      <c r="AB117" s="542"/>
      <c r="AC117" s="542"/>
      <c r="AD117" s="542"/>
      <c r="AE117" s="542"/>
      <c r="AF117" s="569"/>
    </row>
    <row r="118" spans="1:46" x14ac:dyDescent="0.2">
      <c r="C118" s="542"/>
      <c r="D118" s="542"/>
      <c r="E118" s="542"/>
      <c r="F118" s="542"/>
      <c r="G118" s="542"/>
      <c r="H118" s="542"/>
      <c r="I118" s="542"/>
      <c r="J118" s="569"/>
      <c r="K118" s="542"/>
      <c r="L118" s="601"/>
      <c r="M118" s="596"/>
      <c r="N118" s="542"/>
      <c r="O118" s="542"/>
      <c r="P118" s="542"/>
      <c r="Q118" s="542"/>
      <c r="R118" s="542"/>
      <c r="S118" s="542"/>
      <c r="T118" s="542"/>
      <c r="U118" s="542"/>
      <c r="V118" s="542"/>
      <c r="W118" s="542"/>
      <c r="X118" s="542"/>
      <c r="Y118" s="542"/>
      <c r="Z118" s="542"/>
      <c r="AA118" s="542"/>
      <c r="AB118" s="542"/>
      <c r="AC118" s="542"/>
      <c r="AD118" s="542"/>
      <c r="AE118" s="542"/>
      <c r="AF118" s="569"/>
    </row>
    <row r="119" spans="1:46" x14ac:dyDescent="0.2">
      <c r="C119" s="542"/>
      <c r="D119" s="542"/>
      <c r="E119" s="542"/>
      <c r="F119" s="542"/>
      <c r="G119" s="542"/>
      <c r="H119" s="542"/>
      <c r="I119" s="542"/>
      <c r="J119" s="569"/>
      <c r="K119" s="542"/>
      <c r="L119" s="601"/>
      <c r="M119" s="596"/>
      <c r="N119" s="542"/>
      <c r="O119" s="542"/>
      <c r="P119" s="542"/>
      <c r="Q119" s="542"/>
      <c r="R119" s="542"/>
      <c r="S119" s="542"/>
      <c r="T119" s="542"/>
      <c r="U119" s="542"/>
      <c r="V119" s="542"/>
      <c r="W119" s="542"/>
      <c r="X119" s="542"/>
      <c r="Y119" s="542"/>
      <c r="Z119" s="542"/>
      <c r="AA119" s="542"/>
      <c r="AB119" s="542"/>
      <c r="AC119" s="542"/>
      <c r="AD119" s="542"/>
      <c r="AE119" s="542"/>
      <c r="AF119" s="569"/>
    </row>
    <row r="120" spans="1:46" x14ac:dyDescent="0.2">
      <c r="C120" s="542"/>
      <c r="D120" s="542"/>
      <c r="E120" s="542"/>
      <c r="F120" s="542"/>
      <c r="G120" s="542"/>
      <c r="H120" s="542"/>
      <c r="I120" s="542"/>
      <c r="J120" s="569"/>
      <c r="K120" s="542"/>
      <c r="L120" s="601"/>
      <c r="M120" s="596"/>
      <c r="N120" s="542"/>
      <c r="O120" s="542"/>
      <c r="P120" s="542"/>
      <c r="Q120" s="542"/>
      <c r="R120" s="542"/>
      <c r="S120" s="542"/>
      <c r="T120" s="542"/>
      <c r="U120" s="542"/>
      <c r="V120" s="542"/>
      <c r="W120" s="542"/>
      <c r="X120" s="542"/>
      <c r="Y120" s="542"/>
      <c r="Z120" s="542"/>
      <c r="AA120" s="542"/>
      <c r="AB120" s="542"/>
      <c r="AC120" s="542"/>
      <c r="AD120" s="542"/>
      <c r="AE120" s="542"/>
      <c r="AF120" s="569"/>
    </row>
    <row r="121" spans="1:46" x14ac:dyDescent="0.2">
      <c r="C121" s="537"/>
      <c r="D121" s="533"/>
      <c r="E121" s="533"/>
      <c r="F121" s="533"/>
      <c r="G121" s="533"/>
      <c r="H121" s="533"/>
      <c r="I121" s="533"/>
      <c r="J121" s="533"/>
      <c r="K121" s="533"/>
      <c r="L121" s="539"/>
      <c r="M121" s="568"/>
      <c r="N121" s="533"/>
      <c r="O121" s="533"/>
      <c r="P121" s="533"/>
      <c r="Q121" s="533"/>
      <c r="R121" s="533"/>
      <c r="S121" s="533"/>
      <c r="T121" s="533"/>
      <c r="U121" s="533"/>
      <c r="V121" s="533"/>
      <c r="W121" s="533"/>
      <c r="X121" s="533"/>
      <c r="Y121" s="533"/>
      <c r="Z121" s="533"/>
      <c r="AA121" s="533"/>
      <c r="AB121" s="533"/>
      <c r="AC121" s="533"/>
      <c r="AD121" s="533"/>
      <c r="AE121" s="533"/>
      <c r="AF121" s="533"/>
    </row>
  </sheetData>
  <mergeCells count="35">
    <mergeCell ref="AG111:AM112"/>
    <mergeCell ref="AA101:AC102"/>
    <mergeCell ref="N96:T99"/>
    <mergeCell ref="AG96:AM99"/>
    <mergeCell ref="N100:T102"/>
    <mergeCell ref="AG100:AM102"/>
    <mergeCell ref="N108:V109"/>
    <mergeCell ref="AG108:AM109"/>
    <mergeCell ref="C89:K115"/>
    <mergeCell ref="L89:L115"/>
    <mergeCell ref="AA93:AC94"/>
    <mergeCell ref="AC75:AC78"/>
    <mergeCell ref="N53:T54"/>
    <mergeCell ref="X53:AA53"/>
    <mergeCell ref="N85:U87"/>
    <mergeCell ref="N111:T112"/>
    <mergeCell ref="AT75:AT78"/>
    <mergeCell ref="AS93:AT94"/>
    <mergeCell ref="N56:U58"/>
    <mergeCell ref="AG56:AN58"/>
    <mergeCell ref="AG53:AM54"/>
    <mergeCell ref="AQ53:AS53"/>
    <mergeCell ref="D4:I6"/>
    <mergeCell ref="D38:J40"/>
    <mergeCell ref="AB44:AB48"/>
    <mergeCell ref="C2:AT2"/>
    <mergeCell ref="L10:L30"/>
    <mergeCell ref="AT44:AT48"/>
    <mergeCell ref="AC46:AC49"/>
    <mergeCell ref="AG85:AN87"/>
    <mergeCell ref="N82:U83"/>
    <mergeCell ref="AG82:AN83"/>
    <mergeCell ref="D83:J84"/>
    <mergeCell ref="D55:J56"/>
    <mergeCell ref="D69:I70"/>
  </mergeCells>
  <phoneticPr fontId="10" type="noConversion"/>
  <pageMargins left="0.74803149606299213" right="0.74803149606299213" top="0.98425196850393704" bottom="0.98425196850393704" header="0" footer="0"/>
  <pageSetup scale="59" orientation="portrait" r:id="rId1"/>
  <headerFooter alignWithMargins="0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Q30"/>
  <sheetViews>
    <sheetView showGridLines="0" workbookViewId="0">
      <selection activeCell="X16" sqref="X16:AA17"/>
    </sheetView>
  </sheetViews>
  <sheetFormatPr baseColWidth="10" defaultRowHeight="12.75" x14ac:dyDescent="0.2"/>
  <cols>
    <col min="1" max="1" width="5.42578125" customWidth="1"/>
    <col min="2" max="12" width="3.5703125" customWidth="1"/>
    <col min="13" max="13" width="7.85546875" customWidth="1"/>
    <col min="14" max="14" width="2.7109375" customWidth="1"/>
    <col min="15" max="26" width="4.7109375" customWidth="1"/>
    <col min="28" max="28" width="2.7109375" customWidth="1"/>
  </cols>
  <sheetData>
    <row r="1" spans="1:43" ht="13.5" thickBot="1" x14ac:dyDescent="0.25"/>
    <row r="2" spans="1:43" s="1101" customFormat="1" ht="35.1" customHeight="1" thickBot="1" x14ac:dyDescent="0.25">
      <c r="A2" s="1100"/>
      <c r="B2" s="1535" t="s">
        <v>1384</v>
      </c>
      <c r="C2" s="1536"/>
      <c r="D2" s="1536"/>
      <c r="E2" s="1536"/>
      <c r="F2" s="1536"/>
      <c r="G2" s="1536"/>
      <c r="H2" s="1536"/>
      <c r="I2" s="1536"/>
      <c r="J2" s="1536"/>
      <c r="K2" s="1536"/>
      <c r="L2" s="1536"/>
      <c r="M2" s="1536"/>
      <c r="N2" s="1536"/>
      <c r="O2" s="1536"/>
      <c r="P2" s="1536"/>
      <c r="Q2" s="1536"/>
      <c r="R2" s="1536"/>
      <c r="S2" s="1536"/>
      <c r="T2" s="1536"/>
      <c r="U2" s="1536"/>
      <c r="V2" s="1536"/>
      <c r="W2" s="1536"/>
      <c r="X2" s="1536"/>
      <c r="Y2" s="1536"/>
      <c r="Z2" s="1536"/>
      <c r="AA2" s="1536"/>
      <c r="AB2" s="1537"/>
    </row>
    <row r="3" spans="1:43" x14ac:dyDescent="0.2">
      <c r="B3" s="1047"/>
      <c r="C3" s="94"/>
      <c r="D3" s="640"/>
      <c r="E3" s="640"/>
      <c r="F3" s="640"/>
      <c r="G3" s="640"/>
      <c r="H3" s="640"/>
      <c r="I3" s="640"/>
      <c r="J3" s="640"/>
      <c r="K3" s="640"/>
      <c r="L3" s="521"/>
      <c r="M3" s="1539">
        <f>1</f>
        <v>1</v>
      </c>
      <c r="N3" s="521"/>
      <c r="O3" s="638"/>
      <c r="P3" s="521"/>
      <c r="Q3" s="521"/>
      <c r="R3" s="481"/>
      <c r="S3" s="496"/>
      <c r="T3" s="521"/>
      <c r="U3" s="696"/>
      <c r="V3" s="521"/>
      <c r="W3" s="521"/>
      <c r="X3" s="481"/>
      <c r="Y3" s="481"/>
      <c r="Z3" s="521"/>
      <c r="AA3" s="1152"/>
      <c r="AB3" s="1153"/>
    </row>
    <row r="4" spans="1:43" x14ac:dyDescent="0.2">
      <c r="B4" s="1064"/>
      <c r="C4" s="492"/>
      <c r="D4" s="1062"/>
      <c r="E4" s="1062"/>
      <c r="F4" s="1062"/>
      <c r="G4" s="1062"/>
      <c r="H4" s="1062"/>
      <c r="I4" s="1062"/>
      <c r="J4" s="1062"/>
      <c r="K4" s="1062"/>
      <c r="L4" s="492"/>
      <c r="M4" s="1540"/>
      <c r="N4" s="492"/>
      <c r="O4" s="492" t="s">
        <v>744</v>
      </c>
      <c r="P4" s="1048" t="s">
        <v>1319</v>
      </c>
      <c r="Q4" s="492"/>
      <c r="R4" s="492"/>
      <c r="S4" s="484"/>
      <c r="T4" s="491"/>
      <c r="U4" s="492"/>
      <c r="V4" s="500">
        <v>1</v>
      </c>
      <c r="W4" s="517"/>
      <c r="X4" s="484"/>
      <c r="Y4" s="484"/>
      <c r="Z4" s="492"/>
      <c r="AA4" s="1132"/>
      <c r="AB4" s="1154"/>
    </row>
    <row r="5" spans="1:43" x14ac:dyDescent="0.2">
      <c r="B5" s="1064"/>
      <c r="C5" s="88"/>
      <c r="D5" s="1062"/>
      <c r="E5" s="1062"/>
      <c r="F5" s="1062"/>
      <c r="G5" s="1062"/>
      <c r="H5" s="1062"/>
      <c r="I5" s="1062"/>
      <c r="J5" s="1062"/>
      <c r="K5" s="1062"/>
      <c r="L5" s="492"/>
      <c r="M5" s="1540"/>
      <c r="N5" s="492"/>
      <c r="O5" s="492"/>
      <c r="P5" s="499"/>
      <c r="Q5" s="492"/>
      <c r="R5" s="492"/>
      <c r="S5" s="484"/>
      <c r="T5" s="491"/>
      <c r="U5" s="492"/>
      <c r="V5" s="502"/>
      <c r="W5" s="492"/>
      <c r="X5" s="484"/>
      <c r="Y5" s="484"/>
      <c r="Z5" s="492"/>
      <c r="AA5" s="1132"/>
      <c r="AB5" s="1154"/>
      <c r="AM5" s="1070"/>
      <c r="AN5" s="1070"/>
    </row>
    <row r="6" spans="1:43" x14ac:dyDescent="0.2">
      <c r="B6" s="1064"/>
      <c r="C6" s="88"/>
      <c r="D6" s="1062"/>
      <c r="E6" s="1062"/>
      <c r="F6" s="1062"/>
      <c r="G6" s="1062"/>
      <c r="H6" s="1062"/>
      <c r="I6" s="1062"/>
      <c r="J6" s="1062"/>
      <c r="K6" s="1062"/>
      <c r="L6" s="492"/>
      <c r="M6" s="1540"/>
      <c r="N6" s="492"/>
      <c r="O6" s="492" t="s">
        <v>747</v>
      </c>
      <c r="P6" s="1048" t="s">
        <v>1320</v>
      </c>
      <c r="Q6" s="492"/>
      <c r="R6" s="492"/>
      <c r="S6" s="484"/>
      <c r="T6" s="491"/>
      <c r="U6" s="492"/>
      <c r="V6" s="500">
        <v>2</v>
      </c>
      <c r="W6" s="517"/>
      <c r="X6" s="484"/>
      <c r="Y6" s="484"/>
      <c r="Z6" s="492"/>
      <c r="AA6" s="1132"/>
      <c r="AB6" s="1154"/>
    </row>
    <row r="7" spans="1:43" x14ac:dyDescent="0.2">
      <c r="B7" s="1064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1540"/>
      <c r="N7" s="492"/>
      <c r="O7" s="492"/>
      <c r="P7" s="1048"/>
      <c r="Q7" s="492"/>
      <c r="R7" s="492"/>
      <c r="S7" s="484"/>
      <c r="T7" s="491"/>
      <c r="U7" s="492"/>
      <c r="V7" s="502"/>
      <c r="W7" s="492"/>
      <c r="X7" s="484"/>
      <c r="Y7" s="484"/>
      <c r="Z7" s="492"/>
      <c r="AA7" s="1132"/>
      <c r="AB7" s="1154"/>
      <c r="AP7" s="1070"/>
      <c r="AQ7" s="1070"/>
    </row>
    <row r="8" spans="1:43" x14ac:dyDescent="0.2">
      <c r="B8" s="1064"/>
      <c r="C8" s="88"/>
      <c r="D8" s="1062"/>
      <c r="E8" s="1062"/>
      <c r="F8" s="1062"/>
      <c r="G8" s="1062"/>
      <c r="H8" s="1062"/>
      <c r="I8" s="1062"/>
      <c r="J8" s="1062"/>
      <c r="K8" s="1062"/>
      <c r="L8" s="492"/>
      <c r="M8" s="1540"/>
      <c r="N8" s="492"/>
      <c r="O8" s="492" t="s">
        <v>752</v>
      </c>
      <c r="P8" s="1048" t="s">
        <v>1321</v>
      </c>
      <c r="Q8" s="492"/>
      <c r="R8" s="492"/>
      <c r="S8" s="484"/>
      <c r="T8" s="491"/>
      <c r="U8" s="492"/>
      <c r="V8" s="500">
        <v>3</v>
      </c>
      <c r="W8" s="517"/>
      <c r="X8" s="484"/>
      <c r="Y8" s="484"/>
      <c r="Z8" s="492"/>
      <c r="AA8" s="1132"/>
      <c r="AB8" s="1154"/>
    </row>
    <row r="9" spans="1:43" x14ac:dyDescent="0.2">
      <c r="B9" s="1064"/>
      <c r="C9" s="88"/>
      <c r="D9" s="1062"/>
      <c r="E9" s="1062"/>
      <c r="F9" s="1062"/>
      <c r="G9" s="1062"/>
      <c r="H9" s="1062"/>
      <c r="I9" s="1062"/>
      <c r="J9" s="1062"/>
      <c r="K9" s="1062"/>
      <c r="L9" s="492"/>
      <c r="M9" s="1540"/>
      <c r="N9" s="492"/>
      <c r="O9" s="492"/>
      <c r="P9" s="1048"/>
      <c r="Q9" s="492"/>
      <c r="R9" s="492"/>
      <c r="S9" s="484"/>
      <c r="T9" s="491"/>
      <c r="U9" s="492"/>
      <c r="V9" s="502"/>
      <c r="W9" s="492"/>
      <c r="X9" s="484"/>
      <c r="Y9" s="184" t="s">
        <v>1322</v>
      </c>
      <c r="Z9" s="492"/>
      <c r="AA9" s="1132"/>
      <c r="AB9" s="1154"/>
      <c r="AP9" s="1070"/>
      <c r="AQ9" s="1070"/>
    </row>
    <row r="10" spans="1:43" x14ac:dyDescent="0.2">
      <c r="B10" s="1064"/>
      <c r="C10" s="88"/>
      <c r="D10" s="1062"/>
      <c r="E10" s="1062"/>
      <c r="F10" s="1062"/>
      <c r="G10" s="1062"/>
      <c r="H10" s="1062"/>
      <c r="I10" s="1062"/>
      <c r="J10" s="1062"/>
      <c r="K10" s="1062"/>
      <c r="L10" s="492"/>
      <c r="M10" s="1540"/>
      <c r="N10" s="492"/>
      <c r="O10" s="492" t="s">
        <v>756</v>
      </c>
      <c r="P10" s="1048" t="s">
        <v>1323</v>
      </c>
      <c r="Q10" s="492"/>
      <c r="R10" s="492"/>
      <c r="S10" s="484"/>
      <c r="T10" s="491"/>
      <c r="U10" s="492"/>
      <c r="V10" s="500">
        <v>4</v>
      </c>
      <c r="W10" s="517"/>
      <c r="X10" s="484"/>
      <c r="Y10" s="484"/>
      <c r="Z10" s="492"/>
      <c r="AA10" s="1132"/>
      <c r="AB10" s="1154"/>
    </row>
    <row r="11" spans="1:43" x14ac:dyDescent="0.2">
      <c r="B11" s="1064"/>
      <c r="C11" s="88"/>
      <c r="D11" s="1062"/>
      <c r="E11" s="1062"/>
      <c r="F11" s="1062"/>
      <c r="G11" s="1062"/>
      <c r="H11" s="1062"/>
      <c r="I11" s="1062"/>
      <c r="J11" s="1062"/>
      <c r="K11" s="1062"/>
      <c r="L11" s="492"/>
      <c r="M11" s="1540"/>
      <c r="N11" s="492"/>
      <c r="O11" s="492"/>
      <c r="P11" s="1048"/>
      <c r="Q11" s="492"/>
      <c r="R11" s="492"/>
      <c r="S11" s="484"/>
      <c r="T11" s="491"/>
      <c r="U11" s="492"/>
      <c r="V11" s="502"/>
      <c r="W11" s="492"/>
      <c r="X11" s="484"/>
      <c r="Y11" s="484"/>
      <c r="Z11" s="492"/>
      <c r="AA11" s="1132"/>
      <c r="AB11" s="1154"/>
    </row>
    <row r="12" spans="1:43" x14ac:dyDescent="0.2">
      <c r="B12" s="1064"/>
      <c r="C12" s="1542" t="s">
        <v>1324</v>
      </c>
      <c r="D12" s="1542"/>
      <c r="E12" s="1542"/>
      <c r="F12" s="1542"/>
      <c r="G12" s="1542"/>
      <c r="H12" s="1542"/>
      <c r="I12" s="1542"/>
      <c r="J12" s="1542"/>
      <c r="K12" s="1542"/>
      <c r="L12" s="492"/>
      <c r="M12" s="1540"/>
      <c r="N12" s="492"/>
      <c r="O12" s="492" t="s">
        <v>759</v>
      </c>
      <c r="P12" s="1048" t="s">
        <v>1325</v>
      </c>
      <c r="Q12" s="492"/>
      <c r="R12" s="492"/>
      <c r="S12" s="492"/>
      <c r="T12" s="492"/>
      <c r="U12" s="492"/>
      <c r="V12" s="500">
        <v>5</v>
      </c>
      <c r="W12" s="517"/>
      <c r="X12" s="484"/>
      <c r="Y12" s="484"/>
      <c r="Z12" s="492"/>
      <c r="AA12" s="1132"/>
      <c r="AB12" s="1154"/>
    </row>
    <row r="13" spans="1:43" x14ac:dyDescent="0.2">
      <c r="B13" s="1064"/>
      <c r="C13" s="88"/>
      <c r="D13" s="1062"/>
      <c r="E13" s="1062"/>
      <c r="F13" s="1062"/>
      <c r="G13" s="1062"/>
      <c r="H13" s="1062"/>
      <c r="I13" s="1062"/>
      <c r="J13" s="1062"/>
      <c r="K13" s="1062"/>
      <c r="L13" s="492"/>
      <c r="M13" s="1540"/>
      <c r="N13" s="492"/>
      <c r="O13" s="492"/>
      <c r="P13" s="484"/>
      <c r="Q13" s="492"/>
      <c r="R13" s="492"/>
      <c r="S13" s="484"/>
      <c r="T13" s="491"/>
      <c r="U13" s="492"/>
      <c r="V13" s="502"/>
      <c r="W13" s="492"/>
      <c r="X13" s="484"/>
      <c r="Y13" s="484"/>
      <c r="Z13" s="492"/>
      <c r="AA13" s="1132"/>
      <c r="AB13" s="1154"/>
    </row>
    <row r="14" spans="1:43" x14ac:dyDescent="0.2">
      <c r="B14" s="1064"/>
      <c r="C14" s="88"/>
      <c r="D14" s="1062"/>
      <c r="E14" s="1062"/>
      <c r="F14" s="1062"/>
      <c r="G14" s="1062"/>
      <c r="H14" s="1062"/>
      <c r="I14" s="1062"/>
      <c r="J14" s="1062"/>
      <c r="K14" s="1062"/>
      <c r="L14" s="492"/>
      <c r="M14" s="1540"/>
      <c r="N14" s="492"/>
      <c r="O14" s="492" t="s">
        <v>762</v>
      </c>
      <c r="P14" s="484" t="s">
        <v>1366</v>
      </c>
      <c r="Q14" s="492"/>
      <c r="R14" s="492"/>
      <c r="S14" s="523"/>
      <c r="T14" s="1049"/>
      <c r="U14" s="492"/>
      <c r="V14" s="500">
        <v>6</v>
      </c>
      <c r="W14" s="517"/>
      <c r="X14" s="484"/>
      <c r="Y14" s="484"/>
      <c r="Z14" s="492"/>
      <c r="AA14" s="1132"/>
      <c r="AB14" s="1154"/>
    </row>
    <row r="15" spans="1:43" x14ac:dyDescent="0.2">
      <c r="B15" s="1064"/>
      <c r="C15" s="88"/>
      <c r="D15" s="1062"/>
      <c r="E15" s="1062"/>
      <c r="F15" s="1062"/>
      <c r="G15" s="1062"/>
      <c r="H15" s="1062"/>
      <c r="I15" s="1062"/>
      <c r="J15" s="1062"/>
      <c r="K15" s="1062"/>
      <c r="L15" s="492"/>
      <c r="M15" s="1540"/>
      <c r="N15" s="492"/>
      <c r="O15" s="492"/>
      <c r="P15" s="492"/>
      <c r="Q15" s="492"/>
      <c r="R15" s="492"/>
      <c r="S15" s="492"/>
      <c r="T15" s="492"/>
      <c r="U15" s="492"/>
      <c r="V15" s="492"/>
      <c r="W15" s="492"/>
      <c r="X15" s="484"/>
      <c r="Y15" s="484"/>
      <c r="Z15" s="492"/>
      <c r="AA15" s="1132"/>
      <c r="AB15" s="1154"/>
    </row>
    <row r="16" spans="1:43" x14ac:dyDescent="0.2">
      <c r="B16" s="1064"/>
      <c r="C16" s="88"/>
      <c r="D16" s="1062"/>
      <c r="E16" s="1062"/>
      <c r="F16" s="1062"/>
      <c r="G16" s="1062"/>
      <c r="H16" s="1062"/>
      <c r="I16" s="1062"/>
      <c r="J16" s="1062"/>
      <c r="K16" s="1062"/>
      <c r="L16" s="492"/>
      <c r="M16" s="1540"/>
      <c r="N16" s="492"/>
      <c r="O16" s="492" t="s">
        <v>778</v>
      </c>
      <c r="P16" s="484" t="s">
        <v>1326</v>
      </c>
      <c r="Q16" s="492"/>
      <c r="R16" s="492"/>
      <c r="S16" s="484"/>
      <c r="T16" s="491"/>
      <c r="U16" s="492"/>
      <c r="V16" s="500">
        <v>7</v>
      </c>
      <c r="W16" s="517"/>
      <c r="X16" s="1538" t="s">
        <v>1367</v>
      </c>
      <c r="Y16" s="1538"/>
      <c r="Z16" s="1538"/>
      <c r="AA16" s="1538"/>
      <c r="AB16" s="1154"/>
    </row>
    <row r="17" spans="2:37" ht="21.75" customHeight="1" x14ac:dyDescent="0.2">
      <c r="B17" s="1064"/>
      <c r="C17" s="88"/>
      <c r="D17" s="1062"/>
      <c r="E17" s="1062"/>
      <c r="F17" s="1062"/>
      <c r="G17" s="1062"/>
      <c r="H17" s="1062"/>
      <c r="I17" s="1062"/>
      <c r="J17" s="1062"/>
      <c r="K17" s="1062"/>
      <c r="L17" s="492"/>
      <c r="M17" s="1540"/>
      <c r="N17" s="492"/>
      <c r="O17" s="492"/>
      <c r="P17" s="484"/>
      <c r="Q17" s="492"/>
      <c r="R17" s="492"/>
      <c r="S17" s="484"/>
      <c r="T17" s="491"/>
      <c r="U17" s="492"/>
      <c r="V17" s="502"/>
      <c r="W17" s="492"/>
      <c r="X17" s="1538"/>
      <c r="Y17" s="1538"/>
      <c r="Z17" s="1538"/>
      <c r="AA17" s="1538"/>
      <c r="AB17" s="1154"/>
    </row>
    <row r="18" spans="2:37" ht="13.5" thickBot="1" x14ac:dyDescent="0.25">
      <c r="B18" s="1050"/>
      <c r="C18" s="415"/>
      <c r="D18" s="1063"/>
      <c r="E18" s="1063"/>
      <c r="F18" s="1063"/>
      <c r="G18" s="1063"/>
      <c r="H18" s="1063"/>
      <c r="I18" s="1063"/>
      <c r="J18" s="1063"/>
      <c r="K18" s="1063"/>
      <c r="L18" s="518"/>
      <c r="M18" s="1541"/>
      <c r="N18" s="518"/>
      <c r="O18" s="489"/>
      <c r="P18" s="518"/>
      <c r="Q18" s="518"/>
      <c r="R18" s="489"/>
      <c r="S18" s="495"/>
      <c r="T18" s="518"/>
      <c r="U18" s="697"/>
      <c r="V18" s="518"/>
      <c r="W18" s="518"/>
      <c r="X18" s="489"/>
      <c r="Y18" s="489"/>
      <c r="Z18" s="518"/>
      <c r="AA18" s="1155"/>
      <c r="AB18" s="1156"/>
      <c r="AG18" s="1070"/>
      <c r="AH18" s="1070"/>
    </row>
    <row r="19" spans="2:37" x14ac:dyDescent="0.2">
      <c r="B19" s="1047"/>
      <c r="C19" s="94"/>
      <c r="D19" s="640"/>
      <c r="E19" s="640"/>
      <c r="F19" s="640"/>
      <c r="G19" s="640"/>
      <c r="H19" s="640"/>
      <c r="I19" s="640"/>
      <c r="J19" s="640"/>
      <c r="K19" s="640"/>
      <c r="L19" s="521"/>
      <c r="M19" s="1539">
        <f>M3+1</f>
        <v>2</v>
      </c>
      <c r="N19" s="521"/>
      <c r="O19" s="481"/>
      <c r="P19" s="521"/>
      <c r="Q19" s="521"/>
      <c r="R19" s="481"/>
      <c r="S19" s="496"/>
      <c r="T19" s="521"/>
      <c r="U19" s="696"/>
      <c r="V19" s="521"/>
      <c r="W19" s="521"/>
      <c r="X19" s="481"/>
      <c r="Y19" s="481"/>
      <c r="Z19" s="481"/>
      <c r="AA19" s="481"/>
      <c r="AB19" s="513"/>
    </row>
    <row r="20" spans="2:37" x14ac:dyDescent="0.2">
      <c r="B20" s="1064"/>
      <c r="C20" s="1384" t="s">
        <v>1327</v>
      </c>
      <c r="D20" s="1384"/>
      <c r="E20" s="1384"/>
      <c r="F20" s="1384"/>
      <c r="G20" s="1384"/>
      <c r="H20" s="1384"/>
      <c r="I20" s="1384"/>
      <c r="J20" s="1384"/>
      <c r="K20" s="1384"/>
      <c r="L20" s="492"/>
      <c r="M20" s="1540"/>
      <c r="N20" s="492"/>
      <c r="O20" s="492"/>
      <c r="P20" s="492"/>
      <c r="Q20" s="492"/>
      <c r="R20" s="484"/>
      <c r="S20" s="491"/>
      <c r="T20" s="492"/>
      <c r="U20" s="502"/>
      <c r="V20" s="492"/>
      <c r="W20" s="492"/>
      <c r="X20" s="484"/>
      <c r="Y20" s="484"/>
      <c r="Z20" s="484"/>
      <c r="AA20" s="484"/>
      <c r="AB20" s="515"/>
      <c r="AJ20" s="1070"/>
      <c r="AK20" s="1070"/>
    </row>
    <row r="21" spans="2:37" ht="12.75" customHeight="1" x14ac:dyDescent="0.2">
      <c r="B21" s="1064"/>
      <c r="C21" s="1384"/>
      <c r="D21" s="1384"/>
      <c r="E21" s="1384"/>
      <c r="F21" s="1384"/>
      <c r="G21" s="1384"/>
      <c r="H21" s="1384"/>
      <c r="I21" s="1384"/>
      <c r="J21" s="1384"/>
      <c r="K21" s="1384"/>
      <c r="L21" s="492"/>
      <c r="M21" s="1540"/>
      <c r="N21" s="492"/>
      <c r="O21" s="499"/>
      <c r="P21" s="1051"/>
      <c r="Q21" s="617"/>
      <c r="R21" s="617"/>
      <c r="S21" s="523"/>
      <c r="T21" s="1049"/>
      <c r="U21" s="617"/>
      <c r="V21" s="941"/>
      <c r="W21" s="492"/>
      <c r="X21" s="1538" t="s">
        <v>1367</v>
      </c>
      <c r="Y21" s="1538"/>
      <c r="Z21" s="1538"/>
      <c r="AA21" s="1538"/>
      <c r="AB21" s="515"/>
    </row>
    <row r="22" spans="2:37" ht="24.75" customHeight="1" x14ac:dyDescent="0.2">
      <c r="B22" s="1064"/>
      <c r="C22" s="1384"/>
      <c r="D22" s="1384"/>
      <c r="E22" s="1384"/>
      <c r="F22" s="1384"/>
      <c r="G22" s="1384"/>
      <c r="H22" s="1384"/>
      <c r="I22" s="1384"/>
      <c r="J22" s="1384"/>
      <c r="K22" s="1384"/>
      <c r="L22" s="492"/>
      <c r="M22" s="1540"/>
      <c r="N22" s="492"/>
      <c r="O22" s="499"/>
      <c r="P22" s="492"/>
      <c r="Q22" s="492"/>
      <c r="R22" s="484"/>
      <c r="S22" s="491"/>
      <c r="T22" s="492"/>
      <c r="U22" s="502"/>
      <c r="V22" s="492"/>
      <c r="W22" s="492"/>
      <c r="X22" s="1538"/>
      <c r="Y22" s="1538"/>
      <c r="Z22" s="1538"/>
      <c r="AA22" s="1538"/>
      <c r="AB22" s="515"/>
      <c r="AJ22" s="1070"/>
      <c r="AK22" s="1070"/>
    </row>
    <row r="23" spans="2:37" x14ac:dyDescent="0.2">
      <c r="B23" s="1064"/>
      <c r="C23" s="1384"/>
      <c r="D23" s="1384"/>
      <c r="E23" s="1384"/>
      <c r="F23" s="1384"/>
      <c r="G23" s="1384"/>
      <c r="H23" s="1384"/>
      <c r="I23" s="1384"/>
      <c r="J23" s="1384"/>
      <c r="K23" s="1384"/>
      <c r="L23" s="492"/>
      <c r="M23" s="1540"/>
      <c r="N23" s="492"/>
      <c r="O23" s="499"/>
      <c r="P23" s="492"/>
      <c r="Q23" s="492"/>
      <c r="R23" s="484"/>
      <c r="S23" s="491"/>
      <c r="T23" s="492"/>
      <c r="U23" s="502"/>
      <c r="V23" s="1048"/>
      <c r="W23" s="484"/>
      <c r="X23" s="1048"/>
      <c r="Y23" s="484"/>
      <c r="Z23" s="484"/>
      <c r="AA23" s="484"/>
      <c r="AB23" s="515"/>
    </row>
    <row r="24" spans="2:37" ht="13.5" thickBot="1" x14ac:dyDescent="0.25">
      <c r="B24" s="1050"/>
      <c r="C24" s="1063"/>
      <c r="D24" s="1063"/>
      <c r="E24" s="1063"/>
      <c r="F24" s="1063"/>
      <c r="G24" s="1063"/>
      <c r="H24" s="1063"/>
      <c r="I24" s="1063"/>
      <c r="J24" s="1063"/>
      <c r="K24" s="1063"/>
      <c r="L24" s="518"/>
      <c r="M24" s="1541"/>
      <c r="N24" s="518"/>
      <c r="O24" s="1052"/>
      <c r="P24" s="518"/>
      <c r="Q24" s="518"/>
      <c r="R24" s="518"/>
      <c r="S24" s="518"/>
      <c r="T24" s="518"/>
      <c r="U24" s="697"/>
      <c r="V24" s="518"/>
      <c r="W24" s="518"/>
      <c r="X24" s="518"/>
      <c r="Y24" s="518"/>
      <c r="Z24" s="518"/>
      <c r="AA24" s="518"/>
      <c r="AB24" s="519"/>
    </row>
    <row r="25" spans="2:37" s="1131" customFormat="1" x14ac:dyDescent="0.2">
      <c r="B25" s="1529" t="s">
        <v>1363</v>
      </c>
      <c r="C25" s="1530"/>
      <c r="D25" s="1530"/>
      <c r="E25" s="1530"/>
      <c r="F25" s="1530"/>
      <c r="G25" s="1530"/>
      <c r="H25" s="1530"/>
      <c r="I25" s="1530"/>
      <c r="J25" s="1530"/>
      <c r="K25" s="1530"/>
      <c r="L25" s="1531"/>
      <c r="M25" s="1526">
        <v>3</v>
      </c>
      <c r="N25" s="1133"/>
      <c r="O25" s="1134"/>
      <c r="P25" s="1134"/>
      <c r="Q25" s="1134"/>
      <c r="R25" s="1134"/>
      <c r="S25" s="1134"/>
      <c r="T25" s="1134"/>
      <c r="U25" s="1134"/>
      <c r="V25" s="1134"/>
      <c r="W25" s="1134"/>
      <c r="X25" s="1134"/>
      <c r="Y25" s="1134"/>
      <c r="Z25" s="1134"/>
      <c r="AA25" s="1135"/>
      <c r="AB25" s="1157"/>
    </row>
    <row r="26" spans="2:37" s="1131" customFormat="1" x14ac:dyDescent="0.2">
      <c r="B26" s="1532"/>
      <c r="C26" s="1533"/>
      <c r="D26" s="1533"/>
      <c r="E26" s="1533"/>
      <c r="F26" s="1533"/>
      <c r="G26" s="1533"/>
      <c r="H26" s="1533"/>
      <c r="I26" s="1533"/>
      <c r="J26" s="1533"/>
      <c r="K26" s="1533"/>
      <c r="L26" s="1534"/>
      <c r="M26" s="1527"/>
      <c r="N26" s="1136"/>
      <c r="O26" s="1135"/>
      <c r="P26" s="1137" t="s">
        <v>750</v>
      </c>
      <c r="Q26" s="1138">
        <v>1</v>
      </c>
      <c r="R26" s="1139"/>
      <c r="S26" s="1140"/>
      <c r="T26" s="1140"/>
      <c r="U26" s="1140"/>
      <c r="V26" s="1135"/>
      <c r="W26" s="1135"/>
      <c r="X26" s="1135"/>
      <c r="Y26" s="1135"/>
      <c r="Z26" s="1135"/>
      <c r="AA26" s="1135"/>
      <c r="AB26" s="1157"/>
    </row>
    <row r="27" spans="2:37" s="1131" customFormat="1" x14ac:dyDescent="0.2">
      <c r="B27" s="1141"/>
      <c r="C27" s="1142"/>
      <c r="D27" s="1142"/>
      <c r="E27" s="1142"/>
      <c r="F27" s="1142"/>
      <c r="G27" s="1142"/>
      <c r="H27" s="1142"/>
      <c r="I27" s="1142"/>
      <c r="J27" s="1142"/>
      <c r="K27" s="1142"/>
      <c r="L27" s="1143"/>
      <c r="M27" s="1527"/>
      <c r="N27" s="1136"/>
      <c r="O27" s="1135"/>
      <c r="P27" s="1137"/>
      <c r="Q27" s="1144"/>
      <c r="R27" s="1135"/>
      <c r="S27" s="1140"/>
      <c r="T27" s="1145" t="s">
        <v>1364</v>
      </c>
      <c r="U27" s="1140"/>
      <c r="V27" s="1135"/>
      <c r="W27" s="1135"/>
      <c r="X27" s="1135"/>
      <c r="Y27" s="1135"/>
      <c r="Z27" s="1135"/>
      <c r="AA27" s="1135"/>
      <c r="AB27" s="1157"/>
    </row>
    <row r="28" spans="2:37" s="1131" customFormat="1" x14ac:dyDescent="0.2">
      <c r="B28" s="1136"/>
      <c r="C28" s="1523" t="s">
        <v>1365</v>
      </c>
      <c r="D28" s="1524"/>
      <c r="E28" s="1524"/>
      <c r="F28" s="1524"/>
      <c r="G28" s="1524"/>
      <c r="H28" s="1524"/>
      <c r="I28" s="1524"/>
      <c r="J28" s="1524"/>
      <c r="K28" s="1525"/>
      <c r="L28" s="1146"/>
      <c r="M28" s="1527"/>
      <c r="N28" s="1136"/>
      <c r="O28" s="1135"/>
      <c r="P28" s="1137" t="s">
        <v>751</v>
      </c>
      <c r="Q28" s="1138">
        <v>2</v>
      </c>
      <c r="R28" s="1139"/>
      <c r="S28" s="1135"/>
      <c r="T28" s="1144"/>
      <c r="U28" s="1145"/>
      <c r="V28" s="1147"/>
      <c r="W28" s="1135"/>
      <c r="X28" s="1135"/>
      <c r="Y28" s="1135"/>
      <c r="Z28" s="1135"/>
      <c r="AA28" s="1135"/>
      <c r="AB28" s="1157"/>
    </row>
    <row r="29" spans="2:37" s="1131" customFormat="1" ht="13.5" thickBot="1" x14ac:dyDescent="0.25">
      <c r="B29" s="1148"/>
      <c r="C29" s="1149"/>
      <c r="D29" s="1149"/>
      <c r="E29" s="1149"/>
      <c r="F29" s="1149"/>
      <c r="G29" s="1149"/>
      <c r="H29" s="1149"/>
      <c r="I29" s="1149"/>
      <c r="J29" s="1150"/>
      <c r="K29" s="1150"/>
      <c r="L29" s="1150"/>
      <c r="M29" s="1528"/>
      <c r="N29" s="1148"/>
      <c r="O29" s="1151"/>
      <c r="P29" s="1151"/>
      <c r="Q29" s="1151"/>
      <c r="R29" s="1151"/>
      <c r="S29" s="1151"/>
      <c r="T29" s="1151"/>
      <c r="U29" s="1151"/>
      <c r="V29" s="1151"/>
      <c r="W29" s="1151"/>
      <c r="X29" s="1151"/>
      <c r="Y29" s="1151"/>
      <c r="Z29" s="1151"/>
      <c r="AA29" s="1151"/>
      <c r="AB29" s="1158"/>
    </row>
    <row r="30" spans="2:37" x14ac:dyDescent="0.2">
      <c r="B30" s="965"/>
      <c r="C30" s="965"/>
      <c r="D30" s="965"/>
      <c r="E30" s="965"/>
      <c r="F30" s="965"/>
      <c r="G30" s="965"/>
      <c r="H30" s="965"/>
      <c r="I30" s="965"/>
      <c r="J30" s="965"/>
      <c r="K30" s="965"/>
      <c r="L30" s="965"/>
      <c r="M30" s="965"/>
      <c r="N30" s="965"/>
      <c r="O30" s="965"/>
      <c r="P30" s="965"/>
      <c r="Q30" s="965"/>
      <c r="R30" s="965"/>
      <c r="S30" s="965"/>
      <c r="T30" s="965"/>
      <c r="U30" s="965"/>
      <c r="V30" s="965"/>
      <c r="W30" s="965"/>
      <c r="X30" s="965"/>
      <c r="Y30" s="965"/>
      <c r="Z30" s="965"/>
      <c r="AA30" s="965"/>
    </row>
  </sheetData>
  <mergeCells count="10">
    <mergeCell ref="C28:K28"/>
    <mergeCell ref="M25:M29"/>
    <mergeCell ref="B25:L26"/>
    <mergeCell ref="B2:AB2"/>
    <mergeCell ref="X16:AA17"/>
    <mergeCell ref="X21:AA22"/>
    <mergeCell ref="M19:M24"/>
    <mergeCell ref="M3:M18"/>
    <mergeCell ref="C12:K12"/>
    <mergeCell ref="C20:K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11</vt:i4>
      </vt:variant>
    </vt:vector>
  </HeadingPairs>
  <TitlesOfParts>
    <vt:vector size="31" baseType="lpstr">
      <vt:lpstr>IDENTIFICACIÓN</vt:lpstr>
      <vt:lpstr>B. VIVIENDA Y HOGAR </vt:lpstr>
      <vt:lpstr>C. DATOS DEL HOGAR1  (2)</vt:lpstr>
      <vt:lpstr>C. DATOS DEL HOGAR2 (3)</vt:lpstr>
      <vt:lpstr>D. REGISTRO DE PERSONAS</vt:lpstr>
      <vt:lpstr>E.CARAC GENERALES</vt:lpstr>
      <vt:lpstr>F. SEGURIDAD EN SALUD</vt:lpstr>
      <vt:lpstr>G. EDUCACIÓN</vt:lpstr>
      <vt:lpstr>H. FUERZA DE TRABAJO</vt:lpstr>
      <vt:lpstr>H. FUERZA DE TRAB 2</vt:lpstr>
      <vt:lpstr>I. OCUPADOS</vt:lpstr>
      <vt:lpstr>J. DESOCUPADOS</vt:lpstr>
      <vt:lpstr>K. INACTIVOS </vt:lpstr>
      <vt:lpstr>L. OTRAS ACTIVIDADES</vt:lpstr>
      <vt:lpstr>M. ING NO LABOR </vt:lpstr>
      <vt:lpstr>N. MICRONEGOCIOS </vt:lpstr>
      <vt:lpstr>O. FORMACIÓN PARA EL TRABAJO</vt:lpstr>
      <vt:lpstr>O. FECUNDIDAD</vt:lpstr>
      <vt:lpstr>P. MIGRACIÓN</vt:lpstr>
      <vt:lpstr>Q. TIPO IDENTIFICACION</vt:lpstr>
      <vt:lpstr>'C. DATOS DEL HOGAR1  (2)'!Área_de_impresión</vt:lpstr>
      <vt:lpstr>'F. SEGURIDAD EN SALUD'!Área_de_impresión</vt:lpstr>
      <vt:lpstr>'G. EDUCACIÓN'!Área_de_impresión</vt:lpstr>
      <vt:lpstr>'H. FUERZA DE TRAB 2'!Área_de_impresión</vt:lpstr>
      <vt:lpstr>'H. FUERZA DE TRABAJO'!Área_de_impresión</vt:lpstr>
      <vt:lpstr>'I. OCUPADOS'!Área_de_impresión</vt:lpstr>
      <vt:lpstr>'J. DESOCUPADOS'!Área_de_impresión</vt:lpstr>
      <vt:lpstr>'N. MICRONEGOCIOS '!Área_de_impresión</vt:lpstr>
      <vt:lpstr>'O. FECUNDIDAD'!Área_de_impresión</vt:lpstr>
      <vt:lpstr>'O. FORMACIÓN PARA EL TRABAJO'!Área_de_impresión</vt:lpstr>
      <vt:lpstr>'P. MIGRACIÓN'!Área_de_impresión</vt:lpstr>
    </vt:vector>
  </TitlesOfParts>
  <Company>DANE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Mercado Laboral - GEIH</dc:creator>
  <cp:lastModifiedBy>Mercado Laboral - GEIH</cp:lastModifiedBy>
  <cp:lastPrinted>2013-02-22T19:37:53Z</cp:lastPrinted>
  <dcterms:created xsi:type="dcterms:W3CDTF">2007-11-06T15:02:17Z</dcterms:created>
  <dcterms:modified xsi:type="dcterms:W3CDTF">2020-08-21T21:08:40Z</dcterms:modified>
</cp:coreProperties>
</file>